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28"/>
  <workbookPr codeName="ThisWorkbook" defaultThemeVersion="124226"/>
  <mc:AlternateContent xmlns:mc="http://schemas.openxmlformats.org/markup-compatibility/2006">
    <mc:Choice Requires="x15">
      <x15ac:absPath xmlns:x15ac="http://schemas.microsoft.com/office/spreadsheetml/2010/11/ac" url="S:\Amarillo-Tower-AT\RegAdmin\TEXAS - PUCT\Electric\Dockets\2025\58107 - 2025 EECRF\18 - Testimony - SPS\18.1 - Direct\Gervais, Grant\Attachments\"/>
    </mc:Choice>
  </mc:AlternateContent>
  <xr:revisionPtr revIDLastSave="0" documentId="13_ncr:1_{D3927DC7-979E-4009-87F0-49BE61BA457A}" xr6:coauthVersionLast="47" xr6:coauthVersionMax="47" xr10:uidLastSave="{00000000-0000-0000-0000-000000000000}"/>
  <bookViews>
    <workbookView xWindow="-28920" yWindow="-120" windowWidth="29040" windowHeight="15720" tabRatio="865" activeTab="6" xr2:uid="{00000000-000D-0000-FFFF-FFFF00000000}"/>
  </bookViews>
  <sheets>
    <sheet name="Frontier Energy" sheetId="27" r:id="rId1"/>
    <sheet name="Step 1  Fixed Inputs" sheetId="38" r:id="rId2"/>
    <sheet name="Step 2  Results Calculator" sheetId="6" r:id="rId3"/>
    <sheet name="Step 3  Admin Allocation" sheetId="35" r:id="rId4"/>
    <sheet name="Step 4  Bonus Calculator" sheetId="22" r:id="rId5"/>
    <sheet name="Reference 11.0 EULs PY2024" sheetId="5" r:id="rId6"/>
    <sheet name="EECRF Templates" sheetId="40" r:id="rId7"/>
  </sheets>
  <externalReferences>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_0300Genco">[1]Genco!$A$22:$C$299</definedName>
    <definedName name="_0300HLPCorp">'[1]HLP Corp'!$A$22:$C$195</definedName>
    <definedName name="_0300HLPDivision">'[1]HLP Division'!$A$22:$C$264</definedName>
    <definedName name="_0300Nuclear">[1]Nuclear!$A$22:$C$97</definedName>
    <definedName name="_0300Retail">[1]Retail!$A$22:$C$46</definedName>
    <definedName name="_0300SS">'[1]Shared Services'!$A$22:$C$193</definedName>
    <definedName name="_bbb2" hidden="1">{#N/A,#N/A,TRUE,"Cover";#N/A,#N/A,TRUE,"Revision Log";#N/A,#N/A,TRUE,"Assumptions";#N/A,#N/A,TRUE,"Inputs";#N/A,#N/A,TRUE,"Sensitivity";#N/A,#N/A,TRUE,"Graphs";#N/A,#N/A,TRUE,"Operating Graphs";#N/A,#N/A,TRUE,"Stats";#N/A,#N/A,TRUE,"Summary"}</definedName>
    <definedName name="_bbb3" hidden="1">{#N/A,#N/A,TRUE,"Cover";#N/A,#N/A,TRUE,"Revision Log";#N/A,#N/A,TRUE,"Assumptions";#N/A,#N/A,TRUE,"Inputs";#N/A,#N/A,TRUE,"Sensitivity";#N/A,#N/A,TRUE,"Graphs";#N/A,#N/A,TRUE,"Operating Graphs";#N/A,#N/A,TRUE,"Stats";#N/A,#N/A,TRUE,"Summary"}</definedName>
    <definedName name="_bbb4" hidden="1">{#N/A,#N/A,TRUE,"Cover";#N/A,#N/A,TRUE,"Revision Log";#N/A,#N/A,TRUE,"Assumptions";#N/A,#N/A,TRUE,"Inputs";#N/A,#N/A,TRUE,"Sensitivity";#N/A,#N/A,TRUE,"Graphs";#N/A,#N/A,TRUE,"Operating Graphs";#N/A,#N/A,TRUE,"Stats";#N/A,#N/A,TRUE,"Summary"}</definedName>
    <definedName name="_xlnm._FilterDatabase" localSheetId="5" hidden="1">'Reference 11.0 EULs PY2024'!$A$2:$G$159</definedName>
    <definedName name="_Key1" localSheetId="2" hidden="1">[2]Jul!#REF!</definedName>
    <definedName name="_Key1" hidden="1">[2]Jul!#REF!</definedName>
    <definedName name="_Key2" localSheetId="2" hidden="1">[2]Jul!#REF!</definedName>
    <definedName name="_Key2" hidden="1">[2]Jul!#REF!</definedName>
    <definedName name="_Order1" hidden="1">255</definedName>
    <definedName name="_Order2" hidden="1">255</definedName>
    <definedName name="_Sort" localSheetId="2" hidden="1">[2]Jul!#REF!</definedName>
    <definedName name="_Sort" hidden="1">[2]Jul!#REF!</definedName>
    <definedName name="ActualNox">'[3]Actual NOX'!$A$4:$B$4,'[3]Actual NOX'!$A$6:$I$42</definedName>
    <definedName name="bbb3tes" hidden="1">{#N/A,#N/A,TRUE,"Cover";#N/A,#N/A,TRUE,"Revision Log";#N/A,#N/A,TRUE,"Assumptions";#N/A,#N/A,TRUE,"Inputs";#N/A,#N/A,TRUE,"Sensitivity";#N/A,#N/A,TRUE,"Graphs";#N/A,#N/A,TRUE,"Operating Graphs";#N/A,#N/A,TRUE,"Stats";#N/A,#N/A,TRUE,"Summary"}</definedName>
    <definedName name="bsis">[4]bsis!$A$1:$E$937</definedName>
    <definedName name="co_174_table">'[5]1200 download for BSP'!$B$605:$D$653</definedName>
    <definedName name="co_292_table">'[5]1200 download for BSP'!$B$669:$D$702</definedName>
    <definedName name="co_3_table">'[6]1200 download for BSP'!$B$8:$D$324</definedName>
    <definedName name="co_4_table">'[5]1200 download for BSP'!$B$311:$D$452</definedName>
    <definedName name="co_42_table">'[6]1200 download for BSP'!$B$340:$D$350</definedName>
    <definedName name="co_53_table">'[6]1200 download for BSP'!$B$366:$D$373</definedName>
    <definedName name="co_54_table">'[6]1200 download for BSP'!$B$389:$D$396</definedName>
    <definedName name="co_9003_table">'[6]1200 download for BSP'!$B$412:$D$435</definedName>
    <definedName name="co174mar02">'[7]0302 gl'!$A$211:$F$233</definedName>
    <definedName name="contact_table">'[6]0003 Details'!$A$8:$L$324</definedName>
    <definedName name="contact_table2">'[6]0003 Details'!$A$8:$N$324</definedName>
    <definedName name="Energy_Efficiency_Measure">'Reference 11.0 EULs PY2024'!$D$3:$D$118</definedName>
    <definedName name="FACTOR_REFUND">'[8]Not Used'!$A$1:$L$29</definedName>
    <definedName name="Genco">[9]Genco!$A$6:$C$370</definedName>
    <definedName name="graphs11" hidden="1">{#N/A,#N/A,TRUE,"Operating Graphs";#N/A,#N/A,TRUE,"Stats"}</definedName>
    <definedName name="Hist">[9]Hist!$A$6:$D$7</definedName>
    <definedName name="HLPCorp">'[9]HLP Corp'!$A$6:$C$215</definedName>
    <definedName name="HLPDivision">'[9]HLP Div'!$A$6:$C$322</definedName>
    <definedName name="I">"a1..m50"</definedName>
    <definedName name="new" hidden="1">{#N/A,#N/A,TRUE,"Operating Graphs";#N/A,#N/A,TRUE,"Stats"}</definedName>
    <definedName name="Nuclear">[9]Nuclear!$A$6:$C$91</definedName>
    <definedName name="NvsEndTime">37814.7334027778</definedName>
    <definedName name="OOP_ADJ">[8]Open!$A$1:$AA$73</definedName>
    <definedName name="PARM_YEAR1">'[10]Home Page'!$H$3</definedName>
    <definedName name="recap" hidden="1">{#N/A,#N/A,TRUE,"Cover";#N/A,#N/A,TRUE,"Revision Log";#N/A,#N/A,TRUE,"Assumptions";#N/A,#N/A,TRUE,"Inputs";#N/A,#N/A,TRUE,"Sensitivity";#N/A,#N/A,TRUE,"Graphs";#N/A,#N/A,TRUE,"Operating Graphs";#N/A,#N/A,TRUE,"Stats";#N/A,#N/A,TRUE,"Summary"}</definedName>
    <definedName name="recap12" hidden="1">{#N/A,#N/A,TRUE,"Cover";#N/A,#N/A,TRUE,"Revision Log";#N/A,#N/A,TRUE,"Assumptions";#N/A,#N/A,TRUE,"Inputs";#N/A,#N/A,TRUE,"Sensitivity";#N/A,#N/A,TRUE,"Graphs";#N/A,#N/A,TRUE,"Operating Graphs";#N/A,#N/A,TRUE,"Stats";#N/A,#N/A,TRUE,"Summary"}</definedName>
    <definedName name="recap2" hidden="1">{#N/A,#N/A,TRUE,"Cover";#N/A,#N/A,TRUE,"Revision Log";#N/A,#N/A,TRUE,"Assumptions";#N/A,#N/A,TRUE,"Inputs";#N/A,#N/A,TRUE,"Sensitivity";#N/A,#N/A,TRUE,"Graphs";#N/A,#N/A,TRUE,"Operating Graphs";#N/A,#N/A,TRUE,"Stats";#N/A,#N/A,TRUE,"Summary"}</definedName>
    <definedName name="REP">[9]REP!$A$6:$C$30</definedName>
    <definedName name="SS">'[9]Shared Services'!$A$6:$C$213</definedName>
    <definedName name="Trial2">'[7]#REF'!$A$467:$IV$636</definedName>
    <definedName name="TrialBalance">'[11]trial balance'!$A$9:$C$360</definedName>
    <definedName name="validation_list">OFFSET('Reference 11.0 EULs PY2024'!$G$3,,,COUNTIF('Reference 11.0 EULs PY2024'!$G$3:$G$141,"?*"),)</definedName>
    <definedName name="wrn.Cashflow." hidden="1">{#N/A,#N/A,TRUE,"Cover";#N/A,#N/A,TRUE,"Revision Log";#N/A,#N/A,TRUE,"Assumptions";#N/A,#N/A,TRUE,"Inputs";#N/A,#N/A,TRUE,"Sensitivity";#N/A,#N/A,TRUE,"Graphs";#N/A,#N/A,TRUE,"Operating Graphs";#N/A,#N/A,TRUE,"Stats";#N/A,#N/A,TRUE,"Summary"}</definedName>
    <definedName name="wrn.Operating_Graphs_Stats." hidden="1">{#N/A,#N/A,TRUE,"Operating Graphs";#N/A,#N/A,TRUE,"Stats"}</definedName>
    <definedName name="x" hidden="1">{#N/A,#N/A,TRUE,"Cover";#N/A,#N/A,TRUE,"Revision Log";#N/A,#N/A,TRUE,"Assumptions";#N/A,#N/A,TRUE,"Inputs";#N/A,#N/A,TRUE,"Sensitivity";#N/A,#N/A,TRUE,"Graphs";#N/A,#N/A,TRUE,"Operating Graphs";#N/A,#N/A,TRUE,"Stats";#N/A,#N/A,TRUE,"Summary"}</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2" i="35" l="1"/>
  <c r="I8" i="35"/>
  <c r="J490" i="6" l="1"/>
  <c r="C6" i="22" l="1"/>
  <c r="J285" i="6" l="1"/>
  <c r="J194" i="6"/>
  <c r="J193" i="6"/>
  <c r="J190" i="6"/>
  <c r="J157" i="6"/>
  <c r="J156" i="6"/>
  <c r="J155" i="6"/>
  <c r="J154" i="6"/>
  <c r="J153" i="6"/>
  <c r="J152" i="6"/>
  <c r="J151" i="6"/>
  <c r="J150" i="6"/>
  <c r="J149" i="6"/>
  <c r="B3" i="38"/>
  <c r="B4" i="38"/>
  <c r="J22" i="6"/>
  <c r="J21" i="6"/>
  <c r="J20" i="6"/>
  <c r="J19" i="6"/>
  <c r="J18" i="6"/>
  <c r="J17" i="6"/>
  <c r="J16" i="6"/>
  <c r="J15" i="6"/>
  <c r="J14" i="6"/>
  <c r="J13" i="6"/>
  <c r="J12" i="6"/>
  <c r="J11" i="6"/>
  <c r="J10" i="6"/>
  <c r="J9" i="6"/>
  <c r="J8" i="6"/>
  <c r="J7" i="6"/>
  <c r="J6" i="6"/>
  <c r="J5" i="6"/>
  <c r="J69" i="6"/>
  <c r="J68" i="6"/>
  <c r="J67" i="6"/>
  <c r="J66" i="6"/>
  <c r="J65" i="6"/>
  <c r="J64" i="6"/>
  <c r="J63" i="6"/>
  <c r="J62" i="6"/>
  <c r="J61" i="6"/>
  <c r="J60" i="6"/>
  <c r="J59" i="6"/>
  <c r="J58" i="6"/>
  <c r="J57" i="6"/>
  <c r="J56" i="6"/>
  <c r="J55" i="6"/>
  <c r="J54" i="6"/>
  <c r="J53" i="6"/>
  <c r="J52" i="6"/>
  <c r="J51" i="6"/>
  <c r="J50" i="6"/>
  <c r="J49" i="6"/>
  <c r="J48" i="6"/>
  <c r="J47" i="6"/>
  <c r="J46" i="6"/>
  <c r="J45" i="6"/>
  <c r="B25" i="40" l="1"/>
  <c r="B24" i="40"/>
  <c r="B23" i="40"/>
  <c r="B22" i="40"/>
  <c r="B21" i="40"/>
  <c r="B20" i="40"/>
  <c r="B19" i="40"/>
  <c r="B18" i="40"/>
  <c r="B17" i="40"/>
  <c r="B16" i="40"/>
  <c r="B15" i="40"/>
  <c r="B14" i="40"/>
  <c r="B13" i="40"/>
  <c r="B12" i="40"/>
  <c r="B11" i="40"/>
  <c r="B10" i="40"/>
  <c r="B9" i="40"/>
  <c r="J883" i="6" l="1"/>
  <c r="J884" i="6"/>
  <c r="J885" i="6"/>
  <c r="J886" i="6"/>
  <c r="J887" i="6"/>
  <c r="J888" i="6"/>
  <c r="J889" i="6"/>
  <c r="J890" i="6"/>
  <c r="J891" i="6"/>
  <c r="J892" i="6"/>
  <c r="J893" i="6"/>
  <c r="J894" i="6"/>
  <c r="J895" i="6"/>
  <c r="J896" i="6"/>
  <c r="J897" i="6"/>
  <c r="J898" i="6"/>
  <c r="J899" i="6"/>
  <c r="J900" i="6"/>
  <c r="J901" i="6"/>
  <c r="J902" i="6"/>
  <c r="J903" i="6"/>
  <c r="J904" i="6"/>
  <c r="J905" i="6"/>
  <c r="J906" i="6"/>
  <c r="J907" i="6"/>
  <c r="J908" i="6"/>
  <c r="J909" i="6"/>
  <c r="J910" i="6"/>
  <c r="J911" i="6"/>
  <c r="J912" i="6"/>
  <c r="J913" i="6"/>
  <c r="J914" i="6"/>
  <c r="J915" i="6"/>
  <c r="J916" i="6"/>
  <c r="J917" i="6"/>
  <c r="J918" i="6"/>
  <c r="J919" i="6"/>
  <c r="J920" i="6"/>
  <c r="J921" i="6"/>
  <c r="J801" i="6"/>
  <c r="J803" i="6"/>
  <c r="J804" i="6"/>
  <c r="J805" i="6"/>
  <c r="J806" i="6"/>
  <c r="J808" i="6"/>
  <c r="J809" i="6"/>
  <c r="J810" i="6"/>
  <c r="J811" i="6"/>
  <c r="J812" i="6"/>
  <c r="J813" i="6"/>
  <c r="J814" i="6"/>
  <c r="J815" i="6"/>
  <c r="J816" i="6"/>
  <c r="J817" i="6"/>
  <c r="J818" i="6"/>
  <c r="J819" i="6"/>
  <c r="J820" i="6"/>
  <c r="J821" i="6"/>
  <c r="J822" i="6"/>
  <c r="J823" i="6"/>
  <c r="J824" i="6"/>
  <c r="J825" i="6"/>
  <c r="J826" i="6"/>
  <c r="J827" i="6"/>
  <c r="J828" i="6"/>
  <c r="J829" i="6"/>
  <c r="J830" i="6"/>
  <c r="J831" i="6"/>
  <c r="J832" i="6"/>
  <c r="J833" i="6"/>
  <c r="J834" i="6"/>
  <c r="J835" i="6"/>
  <c r="J836" i="6"/>
  <c r="J837" i="6"/>
  <c r="J838" i="6"/>
  <c r="J839" i="6"/>
  <c r="J841" i="6"/>
  <c r="J842" i="6"/>
  <c r="J843" i="6"/>
  <c r="J844" i="6"/>
  <c r="J845" i="6"/>
  <c r="J846" i="6"/>
  <c r="J847" i="6"/>
  <c r="J848" i="6"/>
  <c r="J849" i="6"/>
  <c r="J850" i="6"/>
  <c r="J851" i="6"/>
  <c r="J852" i="6"/>
  <c r="J853" i="6"/>
  <c r="J854" i="6"/>
  <c r="J855" i="6"/>
  <c r="J856" i="6"/>
  <c r="J857" i="6"/>
  <c r="J858" i="6"/>
  <c r="J859" i="6"/>
  <c r="J860" i="6"/>
  <c r="J861" i="6"/>
  <c r="J862" i="6"/>
  <c r="J863" i="6"/>
  <c r="J864" i="6"/>
  <c r="J865" i="6"/>
  <c r="J866" i="6"/>
  <c r="J867" i="6"/>
  <c r="J868" i="6"/>
  <c r="J869" i="6"/>
  <c r="J870" i="6"/>
  <c r="J871" i="6"/>
  <c r="J872" i="6"/>
  <c r="J873" i="6"/>
  <c r="J874" i="6"/>
  <c r="J875" i="6"/>
  <c r="J876" i="6"/>
  <c r="J877" i="6"/>
  <c r="J878" i="6"/>
  <c r="J879" i="6"/>
  <c r="J880" i="6"/>
  <c r="J652" i="6"/>
  <c r="J653" i="6"/>
  <c r="J654" i="6"/>
  <c r="J655" i="6"/>
  <c r="J656" i="6"/>
  <c r="J657" i="6"/>
  <c r="J658" i="6"/>
  <c r="J659" i="6"/>
  <c r="J660" i="6"/>
  <c r="J661" i="6"/>
  <c r="J662" i="6"/>
  <c r="J663" i="6"/>
  <c r="J664" i="6"/>
  <c r="J665" i="6"/>
  <c r="J666" i="6"/>
  <c r="J667" i="6"/>
  <c r="J668" i="6"/>
  <c r="J669" i="6"/>
  <c r="J670" i="6"/>
  <c r="J671" i="6"/>
  <c r="J672" i="6"/>
  <c r="J673" i="6"/>
  <c r="J674" i="6"/>
  <c r="J675" i="6"/>
  <c r="J676" i="6"/>
  <c r="J677" i="6"/>
  <c r="J678" i="6"/>
  <c r="J679" i="6"/>
  <c r="J680" i="6"/>
  <c r="J681" i="6"/>
  <c r="J682" i="6"/>
  <c r="J683" i="6"/>
  <c r="J684" i="6"/>
  <c r="J685" i="6"/>
  <c r="J686" i="6"/>
  <c r="J687" i="6"/>
  <c r="J688" i="6"/>
  <c r="J689" i="6"/>
  <c r="J690" i="6"/>
  <c r="J691" i="6"/>
  <c r="J692" i="6"/>
  <c r="J693" i="6"/>
  <c r="J694" i="6"/>
  <c r="J695" i="6"/>
  <c r="J696" i="6"/>
  <c r="J697" i="6"/>
  <c r="J698" i="6"/>
  <c r="J699" i="6"/>
  <c r="J700" i="6"/>
  <c r="J701" i="6"/>
  <c r="J702" i="6"/>
  <c r="J703" i="6"/>
  <c r="J704" i="6"/>
  <c r="J705" i="6"/>
  <c r="J706" i="6"/>
  <c r="J707" i="6"/>
  <c r="J708" i="6"/>
  <c r="J709" i="6"/>
  <c r="J710" i="6"/>
  <c r="J711" i="6"/>
  <c r="J712" i="6"/>
  <c r="J713" i="6"/>
  <c r="J714" i="6"/>
  <c r="J715" i="6"/>
  <c r="J716" i="6"/>
  <c r="J717" i="6"/>
  <c r="J718" i="6"/>
  <c r="J719" i="6"/>
  <c r="J720" i="6"/>
  <c r="J721" i="6"/>
  <c r="J722" i="6"/>
  <c r="J723" i="6"/>
  <c r="J724" i="6"/>
  <c r="J725" i="6"/>
  <c r="J726" i="6"/>
  <c r="J727" i="6"/>
  <c r="J728" i="6"/>
  <c r="J729" i="6"/>
  <c r="J730" i="6"/>
  <c r="J731" i="6"/>
  <c r="J732" i="6"/>
  <c r="J733" i="6"/>
  <c r="J734" i="6"/>
  <c r="J735" i="6"/>
  <c r="J736" i="6"/>
  <c r="J737" i="6"/>
  <c r="J738" i="6"/>
  <c r="J739" i="6"/>
  <c r="J740" i="6"/>
  <c r="J741" i="6"/>
  <c r="J742" i="6"/>
  <c r="J743" i="6"/>
  <c r="J744" i="6"/>
  <c r="J745" i="6"/>
  <c r="J746" i="6"/>
  <c r="J747" i="6"/>
  <c r="J748" i="6"/>
  <c r="J749" i="6"/>
  <c r="J750" i="6"/>
  <c r="J751" i="6"/>
  <c r="J752" i="6"/>
  <c r="J753" i="6"/>
  <c r="J754" i="6"/>
  <c r="J755" i="6"/>
  <c r="J756" i="6"/>
  <c r="J757" i="6"/>
  <c r="J758" i="6"/>
  <c r="J759" i="6"/>
  <c r="J760" i="6"/>
  <c r="J761" i="6"/>
  <c r="J762" i="6"/>
  <c r="J763" i="6"/>
  <c r="J764" i="6"/>
  <c r="J765" i="6"/>
  <c r="J766" i="6"/>
  <c r="J767" i="6"/>
  <c r="J768" i="6"/>
  <c r="J769" i="6"/>
  <c r="J770" i="6"/>
  <c r="J771" i="6"/>
  <c r="J772" i="6"/>
  <c r="J773" i="6"/>
  <c r="J774" i="6"/>
  <c r="J775" i="6"/>
  <c r="J776" i="6"/>
  <c r="J777" i="6"/>
  <c r="J778" i="6"/>
  <c r="J779" i="6"/>
  <c r="J780" i="6"/>
  <c r="J781" i="6"/>
  <c r="J782" i="6"/>
  <c r="J783" i="6"/>
  <c r="J784" i="6"/>
  <c r="J785" i="6"/>
  <c r="J786" i="6"/>
  <c r="J787" i="6"/>
  <c r="J788" i="6"/>
  <c r="J789" i="6"/>
  <c r="J790" i="6"/>
  <c r="J791" i="6"/>
  <c r="J792" i="6"/>
  <c r="J793" i="6"/>
  <c r="J794" i="6"/>
  <c r="J795" i="6"/>
  <c r="J796" i="6"/>
  <c r="J797" i="6"/>
  <c r="J798" i="6"/>
  <c r="J532" i="6"/>
  <c r="J533" i="6"/>
  <c r="J534" i="6"/>
  <c r="J535" i="6"/>
  <c r="J536" i="6"/>
  <c r="J538" i="6"/>
  <c r="J539" i="6"/>
  <c r="J540" i="6"/>
  <c r="J541" i="6"/>
  <c r="J542" i="6"/>
  <c r="J543" i="6"/>
  <c r="J544" i="6"/>
  <c r="J545" i="6"/>
  <c r="J546" i="6"/>
  <c r="J547" i="6"/>
  <c r="J548" i="6"/>
  <c r="J549" i="6"/>
  <c r="J550" i="6"/>
  <c r="J551" i="6"/>
  <c r="J552" i="6"/>
  <c r="J553" i="6"/>
  <c r="J554" i="6"/>
  <c r="J555" i="6"/>
  <c r="J556" i="6"/>
  <c r="J557" i="6"/>
  <c r="J558" i="6"/>
  <c r="J559" i="6"/>
  <c r="J560" i="6"/>
  <c r="J561" i="6"/>
  <c r="J562" i="6"/>
  <c r="J563" i="6"/>
  <c r="J564" i="6"/>
  <c r="J565" i="6"/>
  <c r="J566" i="6"/>
  <c r="J567" i="6"/>
  <c r="J568" i="6"/>
  <c r="J569" i="6"/>
  <c r="J570" i="6"/>
  <c r="J571" i="6"/>
  <c r="J572" i="6"/>
  <c r="J573" i="6"/>
  <c r="J574" i="6"/>
  <c r="J575" i="6"/>
  <c r="J576" i="6"/>
  <c r="J577" i="6"/>
  <c r="J578" i="6"/>
  <c r="J579" i="6"/>
  <c r="J580" i="6"/>
  <c r="J581" i="6"/>
  <c r="J582" i="6"/>
  <c r="J583" i="6"/>
  <c r="J584" i="6"/>
  <c r="J585" i="6"/>
  <c r="J586" i="6"/>
  <c r="J587" i="6"/>
  <c r="J588" i="6"/>
  <c r="J589" i="6"/>
  <c r="J590" i="6"/>
  <c r="J591" i="6"/>
  <c r="J592" i="6"/>
  <c r="J593" i="6"/>
  <c r="J594" i="6"/>
  <c r="J595" i="6"/>
  <c r="J596" i="6"/>
  <c r="J597" i="6"/>
  <c r="J598" i="6"/>
  <c r="J599" i="6"/>
  <c r="J600" i="6"/>
  <c r="J601" i="6"/>
  <c r="J602" i="6"/>
  <c r="J603" i="6"/>
  <c r="J604" i="6"/>
  <c r="J605" i="6"/>
  <c r="J606" i="6"/>
  <c r="J607" i="6"/>
  <c r="J608" i="6"/>
  <c r="J609" i="6"/>
  <c r="J610" i="6"/>
  <c r="J611" i="6"/>
  <c r="J612" i="6"/>
  <c r="J613" i="6"/>
  <c r="J614" i="6"/>
  <c r="J615" i="6"/>
  <c r="J616" i="6"/>
  <c r="J617" i="6"/>
  <c r="J618" i="6"/>
  <c r="J619" i="6"/>
  <c r="J620" i="6"/>
  <c r="J621" i="6"/>
  <c r="J622" i="6"/>
  <c r="J623" i="6"/>
  <c r="J624" i="6"/>
  <c r="J625" i="6"/>
  <c r="J626" i="6"/>
  <c r="J627" i="6"/>
  <c r="J628" i="6"/>
  <c r="J629" i="6"/>
  <c r="J630" i="6"/>
  <c r="J631" i="6"/>
  <c r="J632" i="6"/>
  <c r="J633" i="6"/>
  <c r="J634" i="6"/>
  <c r="J635" i="6"/>
  <c r="J636" i="6"/>
  <c r="J637" i="6"/>
  <c r="J638" i="6"/>
  <c r="J639" i="6"/>
  <c r="J640" i="6"/>
  <c r="J641" i="6"/>
  <c r="J642" i="6"/>
  <c r="J643" i="6"/>
  <c r="J644" i="6"/>
  <c r="J645" i="6"/>
  <c r="J646" i="6"/>
  <c r="J647" i="6"/>
  <c r="J648" i="6"/>
  <c r="J649" i="6"/>
  <c r="J491" i="6"/>
  <c r="J492" i="6"/>
  <c r="J493" i="6"/>
  <c r="J494" i="6"/>
  <c r="J495" i="6"/>
  <c r="J496" i="6"/>
  <c r="J497" i="6"/>
  <c r="J498" i="6"/>
  <c r="J499" i="6"/>
  <c r="J500" i="6"/>
  <c r="J501" i="6"/>
  <c r="J502" i="6"/>
  <c r="J503" i="6"/>
  <c r="J504" i="6"/>
  <c r="J505" i="6"/>
  <c r="J506" i="6"/>
  <c r="J507" i="6"/>
  <c r="J508" i="6"/>
  <c r="J509" i="6"/>
  <c r="J510" i="6"/>
  <c r="J511" i="6"/>
  <c r="J512" i="6"/>
  <c r="J513" i="6"/>
  <c r="J514" i="6"/>
  <c r="J515" i="6"/>
  <c r="J516" i="6"/>
  <c r="J517" i="6"/>
  <c r="J518" i="6"/>
  <c r="J519" i="6"/>
  <c r="J520" i="6"/>
  <c r="J521" i="6"/>
  <c r="J522" i="6"/>
  <c r="J523" i="6"/>
  <c r="J524" i="6"/>
  <c r="J525" i="6"/>
  <c r="J526" i="6"/>
  <c r="J527" i="6"/>
  <c r="J528" i="6"/>
  <c r="J529" i="6"/>
  <c r="J450" i="6"/>
  <c r="J451" i="6"/>
  <c r="J452" i="6"/>
  <c r="J453" i="6"/>
  <c r="J454" i="6"/>
  <c r="J455" i="6"/>
  <c r="J456" i="6"/>
  <c r="J457" i="6"/>
  <c r="J458" i="6"/>
  <c r="J459" i="6"/>
  <c r="J460" i="6"/>
  <c r="J461" i="6"/>
  <c r="J462" i="6"/>
  <c r="J463" i="6"/>
  <c r="J464" i="6"/>
  <c r="J465" i="6"/>
  <c r="J466" i="6"/>
  <c r="J467" i="6"/>
  <c r="J468" i="6"/>
  <c r="J469" i="6"/>
  <c r="J470" i="6"/>
  <c r="J471" i="6"/>
  <c r="J472" i="6"/>
  <c r="J473" i="6"/>
  <c r="J474" i="6"/>
  <c r="J475" i="6"/>
  <c r="J476" i="6"/>
  <c r="J477" i="6"/>
  <c r="J478" i="6"/>
  <c r="J479" i="6"/>
  <c r="J480" i="6"/>
  <c r="J481" i="6"/>
  <c r="J482" i="6"/>
  <c r="J483" i="6"/>
  <c r="J484" i="6"/>
  <c r="J485" i="6"/>
  <c r="J486" i="6"/>
  <c r="J487" i="6"/>
  <c r="J488" i="6"/>
  <c r="J396" i="6"/>
  <c r="J397" i="6"/>
  <c r="J398" i="6"/>
  <c r="J399" i="6"/>
  <c r="J400" i="6"/>
  <c r="J401" i="6"/>
  <c r="J402" i="6"/>
  <c r="J403" i="6"/>
  <c r="J404" i="6"/>
  <c r="J405" i="6"/>
  <c r="J406" i="6"/>
  <c r="J407" i="6"/>
  <c r="J408" i="6"/>
  <c r="J409" i="6"/>
  <c r="J410" i="6"/>
  <c r="J411" i="6"/>
  <c r="J412" i="6"/>
  <c r="J413" i="6"/>
  <c r="J414" i="6"/>
  <c r="J415" i="6"/>
  <c r="J416" i="6"/>
  <c r="J417" i="6"/>
  <c r="J418" i="6"/>
  <c r="J419" i="6"/>
  <c r="J420" i="6"/>
  <c r="J421" i="6"/>
  <c r="J422" i="6"/>
  <c r="J423" i="6"/>
  <c r="J424" i="6"/>
  <c r="J425" i="6"/>
  <c r="J426" i="6"/>
  <c r="J427" i="6"/>
  <c r="J428" i="6"/>
  <c r="J429" i="6"/>
  <c r="J430" i="6"/>
  <c r="J431" i="6"/>
  <c r="J432" i="6"/>
  <c r="J433" i="6"/>
  <c r="J434" i="6"/>
  <c r="J435" i="6"/>
  <c r="J436" i="6"/>
  <c r="J437" i="6"/>
  <c r="J438" i="6"/>
  <c r="J439" i="6"/>
  <c r="J440" i="6"/>
  <c r="J441" i="6"/>
  <c r="J442" i="6"/>
  <c r="J443" i="6"/>
  <c r="J444" i="6"/>
  <c r="J445" i="6"/>
  <c r="J446" i="6"/>
  <c r="J447" i="6"/>
  <c r="J355" i="6"/>
  <c r="J356" i="6"/>
  <c r="J357" i="6"/>
  <c r="J358" i="6"/>
  <c r="J359" i="6"/>
  <c r="J360" i="6"/>
  <c r="J361" i="6"/>
  <c r="J362" i="6"/>
  <c r="J363" i="6"/>
  <c r="J364" i="6"/>
  <c r="J365" i="6"/>
  <c r="J366" i="6"/>
  <c r="J367" i="6"/>
  <c r="J368" i="6"/>
  <c r="J369" i="6"/>
  <c r="J370" i="6"/>
  <c r="J371" i="6"/>
  <c r="J372" i="6"/>
  <c r="J373" i="6"/>
  <c r="J374" i="6"/>
  <c r="J375" i="6"/>
  <c r="J376" i="6"/>
  <c r="J377" i="6"/>
  <c r="J378" i="6"/>
  <c r="J379" i="6"/>
  <c r="J380" i="6"/>
  <c r="J381" i="6"/>
  <c r="J382" i="6"/>
  <c r="J383" i="6"/>
  <c r="J384" i="6"/>
  <c r="J385" i="6"/>
  <c r="J386" i="6"/>
  <c r="J387" i="6"/>
  <c r="J388" i="6"/>
  <c r="J389" i="6"/>
  <c r="J390" i="6"/>
  <c r="J391" i="6"/>
  <c r="J392" i="6"/>
  <c r="J393" i="6"/>
  <c r="J314" i="6"/>
  <c r="J315" i="6"/>
  <c r="J316" i="6"/>
  <c r="J317" i="6"/>
  <c r="J318" i="6"/>
  <c r="J319" i="6"/>
  <c r="J320" i="6"/>
  <c r="J321" i="6"/>
  <c r="J322" i="6"/>
  <c r="J323" i="6"/>
  <c r="J324" i="6"/>
  <c r="J325" i="6"/>
  <c r="J326" i="6"/>
  <c r="J327" i="6"/>
  <c r="J328" i="6"/>
  <c r="J329" i="6"/>
  <c r="J330" i="6"/>
  <c r="J331" i="6"/>
  <c r="J332" i="6"/>
  <c r="J333" i="6"/>
  <c r="J334" i="6"/>
  <c r="J335" i="6"/>
  <c r="J336" i="6"/>
  <c r="J337" i="6"/>
  <c r="J338" i="6"/>
  <c r="J339" i="6"/>
  <c r="J340" i="6"/>
  <c r="J341" i="6"/>
  <c r="J342" i="6"/>
  <c r="J343" i="6"/>
  <c r="J344" i="6"/>
  <c r="J345" i="6"/>
  <c r="J346" i="6"/>
  <c r="J347" i="6"/>
  <c r="J348" i="6"/>
  <c r="J349" i="6"/>
  <c r="J350" i="6"/>
  <c r="J351" i="6"/>
  <c r="J352" i="6"/>
  <c r="J273" i="6"/>
  <c r="J274" i="6"/>
  <c r="J275" i="6"/>
  <c r="J276" i="6"/>
  <c r="J278" i="6"/>
  <c r="J279" i="6"/>
  <c r="J280" i="6"/>
  <c r="J281" i="6"/>
  <c r="J282" i="6"/>
  <c r="J283" i="6"/>
  <c r="J284" i="6"/>
  <c r="J286" i="6"/>
  <c r="J287" i="6"/>
  <c r="J288" i="6"/>
  <c r="J289" i="6"/>
  <c r="J290" i="6"/>
  <c r="J291" i="6"/>
  <c r="J292" i="6"/>
  <c r="J293" i="6"/>
  <c r="J294" i="6"/>
  <c r="J295" i="6"/>
  <c r="J296" i="6"/>
  <c r="J297" i="6"/>
  <c r="J298" i="6"/>
  <c r="J299" i="6"/>
  <c r="J300" i="6"/>
  <c r="J301" i="6"/>
  <c r="J302" i="6"/>
  <c r="J303" i="6"/>
  <c r="J304" i="6"/>
  <c r="J305" i="6"/>
  <c r="J306" i="6"/>
  <c r="J307" i="6"/>
  <c r="J308" i="6"/>
  <c r="J309" i="6"/>
  <c r="J310" i="6"/>
  <c r="J311" i="6"/>
  <c r="J232" i="6"/>
  <c r="J233" i="6"/>
  <c r="J234" i="6"/>
  <c r="J235" i="6"/>
  <c r="J236" i="6"/>
  <c r="J237" i="6"/>
  <c r="J238" i="6"/>
  <c r="J239" i="6"/>
  <c r="J240" i="6"/>
  <c r="J241" i="6"/>
  <c r="J242" i="6"/>
  <c r="J243" i="6"/>
  <c r="J244" i="6"/>
  <c r="J245" i="6"/>
  <c r="J246" i="6"/>
  <c r="J247" i="6"/>
  <c r="J248" i="6"/>
  <c r="J249" i="6"/>
  <c r="J250" i="6"/>
  <c r="J251" i="6"/>
  <c r="J252" i="6"/>
  <c r="J253" i="6"/>
  <c r="J254" i="6"/>
  <c r="J255" i="6"/>
  <c r="J256" i="6"/>
  <c r="J257" i="6"/>
  <c r="J258" i="6"/>
  <c r="J259" i="6"/>
  <c r="J260" i="6"/>
  <c r="J261" i="6"/>
  <c r="J262" i="6"/>
  <c r="J263" i="6"/>
  <c r="J264" i="6"/>
  <c r="J265" i="6"/>
  <c r="J266" i="6"/>
  <c r="J267" i="6"/>
  <c r="J268" i="6"/>
  <c r="J269" i="6"/>
  <c r="J270" i="6"/>
  <c r="J191" i="6"/>
  <c r="J192" i="6"/>
  <c r="J195" i="6"/>
  <c r="J196" i="6"/>
  <c r="J197" i="6"/>
  <c r="J198" i="6"/>
  <c r="J199" i="6"/>
  <c r="J200" i="6"/>
  <c r="J201" i="6"/>
  <c r="J202" i="6"/>
  <c r="J203" i="6"/>
  <c r="J204" i="6"/>
  <c r="J205" i="6"/>
  <c r="J206" i="6"/>
  <c r="J207" i="6"/>
  <c r="J208" i="6"/>
  <c r="J209" i="6"/>
  <c r="J210" i="6"/>
  <c r="J211" i="6"/>
  <c r="J212" i="6"/>
  <c r="J213" i="6"/>
  <c r="J214" i="6"/>
  <c r="J215" i="6"/>
  <c r="J216" i="6"/>
  <c r="J217" i="6"/>
  <c r="J218" i="6"/>
  <c r="J219" i="6"/>
  <c r="J220" i="6"/>
  <c r="J221" i="6"/>
  <c r="J222" i="6"/>
  <c r="J223" i="6"/>
  <c r="J224" i="6"/>
  <c r="J225" i="6"/>
  <c r="J226" i="6"/>
  <c r="J227" i="6"/>
  <c r="J228" i="6"/>
  <c r="J229" i="6"/>
  <c r="J158" i="6"/>
  <c r="J159" i="6"/>
  <c r="J160" i="6"/>
  <c r="J161" i="6"/>
  <c r="J162" i="6"/>
  <c r="J163" i="6"/>
  <c r="J164" i="6"/>
  <c r="J165" i="6"/>
  <c r="J166" i="6"/>
  <c r="J167" i="6"/>
  <c r="J168" i="6"/>
  <c r="J169" i="6"/>
  <c r="J170" i="6"/>
  <c r="J171" i="6"/>
  <c r="J172" i="6"/>
  <c r="J173" i="6"/>
  <c r="J174" i="6"/>
  <c r="J175" i="6"/>
  <c r="J176" i="6"/>
  <c r="J177" i="6"/>
  <c r="J178" i="6"/>
  <c r="J179" i="6"/>
  <c r="J180" i="6"/>
  <c r="J181" i="6"/>
  <c r="J182" i="6"/>
  <c r="J183" i="6"/>
  <c r="J184" i="6"/>
  <c r="J185" i="6"/>
  <c r="J186" i="6"/>
  <c r="J187" i="6"/>
  <c r="J188"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J118" i="6"/>
  <c r="J119" i="6"/>
  <c r="J120" i="6"/>
  <c r="J121" i="6"/>
  <c r="J122" i="6"/>
  <c r="J123" i="6"/>
  <c r="J124" i="6"/>
  <c r="J125" i="6"/>
  <c r="J126" i="6"/>
  <c r="J127" i="6"/>
  <c r="J128" i="6"/>
  <c r="J129" i="6"/>
  <c r="J130" i="6"/>
  <c r="J131" i="6"/>
  <c r="J132" i="6"/>
  <c r="J133" i="6"/>
  <c r="J134" i="6"/>
  <c r="J135" i="6"/>
  <c r="J136" i="6"/>
  <c r="J137" i="6"/>
  <c r="J138" i="6"/>
  <c r="J139" i="6"/>
  <c r="J140" i="6"/>
  <c r="J141" i="6"/>
  <c r="J142" i="6"/>
  <c r="J143" i="6"/>
  <c r="J144" i="6"/>
  <c r="J145" i="6"/>
  <c r="J146" i="6"/>
  <c r="J147" i="6"/>
  <c r="J23" i="6"/>
  <c r="J24" i="6"/>
  <c r="J25" i="6"/>
  <c r="J26" i="6"/>
  <c r="J27" i="6"/>
  <c r="J28" i="6"/>
  <c r="J29" i="6"/>
  <c r="J30" i="6"/>
  <c r="J31" i="6"/>
  <c r="J32" i="6"/>
  <c r="J33" i="6"/>
  <c r="J34" i="6"/>
  <c r="J35" i="6"/>
  <c r="J36" i="6"/>
  <c r="J37" i="6"/>
  <c r="J38" i="6"/>
  <c r="J39" i="6"/>
  <c r="J40" i="6"/>
  <c r="J41" i="6"/>
  <c r="J42" i="6"/>
  <c r="J43" i="6"/>
  <c r="J882" i="6" l="1"/>
  <c r="J651" i="6"/>
  <c r="J531" i="6"/>
  <c r="J449" i="6"/>
  <c r="J395" i="6"/>
  <c r="J354" i="6"/>
  <c r="J313" i="6"/>
  <c r="J272" i="6"/>
  <c r="J231" i="6"/>
  <c r="B16" i="38" l="1"/>
  <c r="B19" i="22" l="1"/>
  <c r="F530" i="6" l="1"/>
  <c r="F489" i="6"/>
  <c r="AC70" i="6"/>
  <c r="AC71" i="6"/>
  <c r="AC72" i="6"/>
  <c r="AC73" i="6"/>
  <c r="AC74" i="6"/>
  <c r="AC75" i="6"/>
  <c r="AC76" i="6"/>
  <c r="AC77" i="6"/>
  <c r="AC78" i="6"/>
  <c r="AC79" i="6"/>
  <c r="AC80" i="6"/>
  <c r="AC81" i="6"/>
  <c r="AC82" i="6"/>
  <c r="AC83" i="6"/>
  <c r="AC84" i="6"/>
  <c r="AC85" i="6"/>
  <c r="AC86" i="6"/>
  <c r="AC87" i="6"/>
  <c r="AC88" i="6"/>
  <c r="AC89" i="6"/>
  <c r="AC90" i="6"/>
  <c r="AC91" i="6"/>
  <c r="AC92" i="6"/>
  <c r="AC93" i="6"/>
  <c r="AC94" i="6"/>
  <c r="AC95" i="6"/>
  <c r="AC96" i="6"/>
  <c r="AC97" i="6"/>
  <c r="AC98" i="6"/>
  <c r="AC99" i="6"/>
  <c r="AC100" i="6"/>
  <c r="AC101" i="6"/>
  <c r="AC102" i="6"/>
  <c r="AC103" i="6"/>
  <c r="AC104" i="6"/>
  <c r="AC105" i="6"/>
  <c r="AC106" i="6"/>
  <c r="AC107" i="6"/>
  <c r="AC108" i="6"/>
  <c r="AC109" i="6"/>
  <c r="AC110" i="6"/>
  <c r="AC111" i="6"/>
  <c r="AC112" i="6"/>
  <c r="AC113" i="6"/>
  <c r="AC114" i="6"/>
  <c r="AC115" i="6"/>
  <c r="AC116" i="6"/>
  <c r="AC117" i="6"/>
  <c r="AC118" i="6"/>
  <c r="AC119" i="6"/>
  <c r="AC120" i="6"/>
  <c r="AC121" i="6"/>
  <c r="AC122" i="6"/>
  <c r="AC123" i="6"/>
  <c r="AC124" i="6"/>
  <c r="AC125" i="6"/>
  <c r="AC126" i="6"/>
  <c r="AC127" i="6"/>
  <c r="AC128" i="6"/>
  <c r="AC129" i="6"/>
  <c r="AC130" i="6"/>
  <c r="AC131" i="6"/>
  <c r="AC132" i="6"/>
  <c r="AC133" i="6"/>
  <c r="AC134" i="6"/>
  <c r="AC135" i="6"/>
  <c r="AC136" i="6"/>
  <c r="AC137" i="6"/>
  <c r="AC138" i="6"/>
  <c r="AC139" i="6"/>
  <c r="AC140" i="6"/>
  <c r="AC141" i="6"/>
  <c r="AC142" i="6"/>
  <c r="AC143" i="6"/>
  <c r="AC144" i="6"/>
  <c r="AC145" i="6"/>
  <c r="AC146" i="6"/>
  <c r="AC147" i="6"/>
  <c r="AC270" i="6" l="1"/>
  <c r="AD270" i="6"/>
  <c r="AC266" i="6"/>
  <c r="AD266" i="6"/>
  <c r="AC262" i="6"/>
  <c r="AD262" i="6"/>
  <c r="AC258" i="6"/>
  <c r="AD258" i="6"/>
  <c r="AC254" i="6"/>
  <c r="AD254" i="6"/>
  <c r="AC250" i="6"/>
  <c r="AD250" i="6"/>
  <c r="AC246" i="6"/>
  <c r="AD246" i="6"/>
  <c r="AC242" i="6"/>
  <c r="AD242" i="6"/>
  <c r="AC238" i="6"/>
  <c r="AD238" i="6"/>
  <c r="AC234" i="6"/>
  <c r="AD234" i="6"/>
  <c r="AC447" i="6"/>
  <c r="AD447" i="6"/>
  <c r="AC443" i="6"/>
  <c r="AD443" i="6"/>
  <c r="AD439" i="6"/>
  <c r="AC439" i="6"/>
  <c r="AD435" i="6"/>
  <c r="AC435" i="6"/>
  <c r="AD431" i="6"/>
  <c r="AC431" i="6"/>
  <c r="AD427" i="6"/>
  <c r="AC427" i="6"/>
  <c r="AD423" i="6"/>
  <c r="AC423" i="6"/>
  <c r="AD419" i="6"/>
  <c r="AC419" i="6"/>
  <c r="AD415" i="6"/>
  <c r="AC415" i="6"/>
  <c r="AD411" i="6"/>
  <c r="AC411" i="6"/>
  <c r="AD407" i="6"/>
  <c r="AC407" i="6"/>
  <c r="AD403" i="6"/>
  <c r="AC403" i="6"/>
  <c r="AD399" i="6"/>
  <c r="AC399" i="6"/>
  <c r="AC529" i="6"/>
  <c r="AD529" i="6"/>
  <c r="AC525" i="6"/>
  <c r="AD525" i="6"/>
  <c r="AC521" i="6"/>
  <c r="AD521" i="6"/>
  <c r="AC517" i="6"/>
  <c r="AD517" i="6"/>
  <c r="AC513" i="6"/>
  <c r="AD513" i="6"/>
  <c r="AC509" i="6"/>
  <c r="AD509" i="6"/>
  <c r="AC505" i="6"/>
  <c r="AD505" i="6"/>
  <c r="AC501" i="6"/>
  <c r="AD501" i="6"/>
  <c r="AC497" i="6"/>
  <c r="AD497" i="6"/>
  <c r="AC493" i="6"/>
  <c r="AD493" i="6"/>
  <c r="AD646" i="6"/>
  <c r="AC646" i="6"/>
  <c r="AD642" i="6"/>
  <c r="AC642" i="6"/>
  <c r="AD638" i="6"/>
  <c r="AC638" i="6"/>
  <c r="AD634" i="6"/>
  <c r="AC634" i="6"/>
  <c r="AD630" i="6"/>
  <c r="AC630" i="6"/>
  <c r="AD626" i="6"/>
  <c r="AC626" i="6"/>
  <c r="AD622" i="6"/>
  <c r="AC622" i="6"/>
  <c r="AD618" i="6"/>
  <c r="AC618" i="6"/>
  <c r="AD614" i="6"/>
  <c r="AC614" i="6"/>
  <c r="AD610" i="6"/>
  <c r="AC610" i="6"/>
  <c r="AD606" i="6"/>
  <c r="AC606" i="6"/>
  <c r="AC602" i="6"/>
  <c r="AD602" i="6"/>
  <c r="AC598" i="6"/>
  <c r="AD598" i="6"/>
  <c r="AC594" i="6"/>
  <c r="AD594" i="6"/>
  <c r="AC590" i="6"/>
  <c r="AD590" i="6"/>
  <c r="AC586" i="6"/>
  <c r="AD586" i="6"/>
  <c r="AC582" i="6"/>
  <c r="AD582" i="6"/>
  <c r="AC578" i="6"/>
  <c r="AD578" i="6"/>
  <c r="AC574" i="6"/>
  <c r="AD574" i="6"/>
  <c r="AC570" i="6"/>
  <c r="AD570" i="6"/>
  <c r="AC566" i="6"/>
  <c r="AD566" i="6"/>
  <c r="AC562" i="6"/>
  <c r="AD562" i="6"/>
  <c r="AC558" i="6"/>
  <c r="AD558" i="6"/>
  <c r="AC554" i="6"/>
  <c r="AD554" i="6"/>
  <c r="AC550" i="6"/>
  <c r="AD550" i="6"/>
  <c r="AC546" i="6"/>
  <c r="AD546" i="6"/>
  <c r="AC542" i="6"/>
  <c r="AD542" i="6"/>
  <c r="AC798" i="6"/>
  <c r="AD798" i="6"/>
  <c r="AC794" i="6"/>
  <c r="AD794" i="6"/>
  <c r="AC790" i="6"/>
  <c r="AD790" i="6"/>
  <c r="AC786" i="6"/>
  <c r="AD786" i="6"/>
  <c r="AC782" i="6"/>
  <c r="AD782" i="6"/>
  <c r="AC778" i="6"/>
  <c r="AD778" i="6"/>
  <c r="AC774" i="6"/>
  <c r="AD774" i="6"/>
  <c r="AC770" i="6"/>
  <c r="AD770" i="6"/>
  <c r="AC766" i="6"/>
  <c r="AD766" i="6"/>
  <c r="AC762" i="6"/>
  <c r="AD762" i="6"/>
  <c r="AC758" i="6"/>
  <c r="AD758" i="6"/>
  <c r="AC754" i="6"/>
  <c r="AD754" i="6"/>
  <c r="AC750" i="6"/>
  <c r="AD750" i="6"/>
  <c r="AC746" i="6"/>
  <c r="AD746" i="6"/>
  <c r="AC742" i="6"/>
  <c r="AD742" i="6"/>
  <c r="AC738" i="6"/>
  <c r="AD738" i="6"/>
  <c r="AC734" i="6"/>
  <c r="AD734" i="6"/>
  <c r="AC730" i="6"/>
  <c r="AD730" i="6"/>
  <c r="AC726" i="6"/>
  <c r="AD726" i="6"/>
  <c r="AC722" i="6"/>
  <c r="AD722" i="6"/>
  <c r="AC718" i="6"/>
  <c r="AD718" i="6"/>
  <c r="AC714" i="6"/>
  <c r="AD714" i="6"/>
  <c r="AC710" i="6"/>
  <c r="AD710" i="6"/>
  <c r="AC706" i="6"/>
  <c r="AD706" i="6"/>
  <c r="AC702" i="6"/>
  <c r="AD702" i="6"/>
  <c r="AC698" i="6"/>
  <c r="AD698" i="6"/>
  <c r="AC694" i="6"/>
  <c r="AD694" i="6"/>
  <c r="AC690" i="6"/>
  <c r="AD690" i="6"/>
  <c r="AC686" i="6"/>
  <c r="AD686" i="6"/>
  <c r="AC682" i="6"/>
  <c r="AD682" i="6"/>
  <c r="AC678" i="6"/>
  <c r="AD678" i="6"/>
  <c r="AC674" i="6"/>
  <c r="AD674" i="6"/>
  <c r="AC670" i="6"/>
  <c r="AD670" i="6"/>
  <c r="AC666" i="6"/>
  <c r="AD666" i="6"/>
  <c r="AC662" i="6"/>
  <c r="AD662" i="6"/>
  <c r="AC658" i="6"/>
  <c r="AD658" i="6"/>
  <c r="AC654" i="6"/>
  <c r="AD654" i="6"/>
  <c r="AD146" i="6"/>
  <c r="AD144" i="6"/>
  <c r="AD142" i="6"/>
  <c r="AD140" i="6"/>
  <c r="AD138" i="6"/>
  <c r="AD136" i="6"/>
  <c r="AD134" i="6"/>
  <c r="AD132" i="6"/>
  <c r="AD130" i="6"/>
  <c r="AD128" i="6"/>
  <c r="AD126" i="6"/>
  <c r="AD124" i="6"/>
  <c r="AD122" i="6"/>
  <c r="AD120" i="6"/>
  <c r="AD118" i="6"/>
  <c r="AD116" i="6"/>
  <c r="AD114" i="6"/>
  <c r="AD112" i="6"/>
  <c r="AD110" i="6"/>
  <c r="AD108" i="6"/>
  <c r="AD106" i="6"/>
  <c r="AD104" i="6"/>
  <c r="AD102" i="6"/>
  <c r="AD100" i="6"/>
  <c r="AD98" i="6"/>
  <c r="AD96" i="6"/>
  <c r="AD94" i="6"/>
  <c r="AD92" i="6"/>
  <c r="AD90" i="6"/>
  <c r="AD88" i="6"/>
  <c r="AD86" i="6"/>
  <c r="AD84" i="6"/>
  <c r="AD82" i="6"/>
  <c r="AD80" i="6"/>
  <c r="AD78" i="6"/>
  <c r="AD76" i="6"/>
  <c r="AD74" i="6"/>
  <c r="AD72" i="6"/>
  <c r="AD70" i="6"/>
  <c r="AD269" i="6"/>
  <c r="AC269" i="6"/>
  <c r="AD265" i="6"/>
  <c r="AC265" i="6"/>
  <c r="AD261" i="6"/>
  <c r="AC261" i="6"/>
  <c r="AD257" i="6"/>
  <c r="AC257" i="6"/>
  <c r="AD253" i="6"/>
  <c r="AC253" i="6"/>
  <c r="AD249" i="6"/>
  <c r="AC249" i="6"/>
  <c r="AD245" i="6"/>
  <c r="AC245" i="6"/>
  <c r="AD241" i="6"/>
  <c r="AC241" i="6"/>
  <c r="AD237" i="6"/>
  <c r="AC237" i="6"/>
  <c r="AD233" i="6"/>
  <c r="AC233" i="6"/>
  <c r="AD446" i="6"/>
  <c r="AC446" i="6"/>
  <c r="AD442" i="6"/>
  <c r="AC442" i="6"/>
  <c r="AC438" i="6"/>
  <c r="AD438" i="6"/>
  <c r="AC434" i="6"/>
  <c r="AD434" i="6"/>
  <c r="AC430" i="6"/>
  <c r="AD430" i="6"/>
  <c r="AC426" i="6"/>
  <c r="AD426" i="6"/>
  <c r="AC422" i="6"/>
  <c r="AD422" i="6"/>
  <c r="AC418" i="6"/>
  <c r="AD418" i="6"/>
  <c r="AC414" i="6"/>
  <c r="AD414" i="6"/>
  <c r="AC410" i="6"/>
  <c r="AD410" i="6"/>
  <c r="AC406" i="6"/>
  <c r="AD406" i="6"/>
  <c r="AC402" i="6"/>
  <c r="AD402" i="6"/>
  <c r="AC398" i="6"/>
  <c r="AD398" i="6"/>
  <c r="AD528" i="6"/>
  <c r="AC528" i="6"/>
  <c r="AD524" i="6"/>
  <c r="AC524" i="6"/>
  <c r="AD520" i="6"/>
  <c r="AC520" i="6"/>
  <c r="AD516" i="6"/>
  <c r="AC516" i="6"/>
  <c r="AD512" i="6"/>
  <c r="AC512" i="6"/>
  <c r="AD508" i="6"/>
  <c r="AC508" i="6"/>
  <c r="AD504" i="6"/>
  <c r="AC504" i="6"/>
  <c r="AD500" i="6"/>
  <c r="AC500" i="6"/>
  <c r="AD496" i="6"/>
  <c r="AC496" i="6"/>
  <c r="AD492" i="6"/>
  <c r="AC492" i="6"/>
  <c r="AC649" i="6"/>
  <c r="AD649" i="6"/>
  <c r="AC645" i="6"/>
  <c r="AD645" i="6"/>
  <c r="AC641" i="6"/>
  <c r="AD641" i="6"/>
  <c r="AC637" i="6"/>
  <c r="AD637" i="6"/>
  <c r="AC633" i="6"/>
  <c r="AD633" i="6"/>
  <c r="AC629" i="6"/>
  <c r="AD629" i="6"/>
  <c r="AC625" i="6"/>
  <c r="AD625" i="6"/>
  <c r="AC621" i="6"/>
  <c r="AD621" i="6"/>
  <c r="AC617" i="6"/>
  <c r="AD617" i="6"/>
  <c r="AC613" i="6"/>
  <c r="AD613" i="6"/>
  <c r="AC609" i="6"/>
  <c r="AD609" i="6"/>
  <c r="AC605" i="6"/>
  <c r="AD605" i="6"/>
  <c r="AC601" i="6"/>
  <c r="AD601" i="6"/>
  <c r="AC597" i="6"/>
  <c r="AD597" i="6"/>
  <c r="AC593" i="6"/>
  <c r="AD593" i="6"/>
  <c r="AC589" i="6"/>
  <c r="AD589" i="6"/>
  <c r="AC585" i="6"/>
  <c r="AD585" i="6"/>
  <c r="AC581" i="6"/>
  <c r="AD581" i="6"/>
  <c r="AC577" i="6"/>
  <c r="AD577" i="6"/>
  <c r="AC573" i="6"/>
  <c r="AD573" i="6"/>
  <c r="AC569" i="6"/>
  <c r="AD569" i="6"/>
  <c r="AC565" i="6"/>
  <c r="AD565" i="6"/>
  <c r="AC561" i="6"/>
  <c r="AD561" i="6"/>
  <c r="AC557" i="6"/>
  <c r="AD557" i="6"/>
  <c r="AC553" i="6"/>
  <c r="AD553" i="6"/>
  <c r="AC549" i="6"/>
  <c r="AD549" i="6"/>
  <c r="AC545" i="6"/>
  <c r="AD545" i="6"/>
  <c r="AC541" i="6"/>
  <c r="AD541" i="6"/>
  <c r="AC797" i="6"/>
  <c r="AD797" i="6"/>
  <c r="AC793" i="6"/>
  <c r="AD793" i="6"/>
  <c r="AC789" i="6"/>
  <c r="AD789" i="6"/>
  <c r="AC785" i="6"/>
  <c r="AD785" i="6"/>
  <c r="AC781" i="6"/>
  <c r="AD781" i="6"/>
  <c r="AC777" i="6"/>
  <c r="AD777" i="6"/>
  <c r="AC773" i="6"/>
  <c r="AD773" i="6"/>
  <c r="AC769" i="6"/>
  <c r="AD769" i="6"/>
  <c r="AC765" i="6"/>
  <c r="AD765" i="6"/>
  <c r="AC761" i="6"/>
  <c r="AD761" i="6"/>
  <c r="AC757" i="6"/>
  <c r="AD757" i="6"/>
  <c r="AC753" i="6"/>
  <c r="AD753" i="6"/>
  <c r="AC749" i="6"/>
  <c r="AD749" i="6"/>
  <c r="AC745" i="6"/>
  <c r="AD745" i="6"/>
  <c r="AC741" i="6"/>
  <c r="AD741" i="6"/>
  <c r="AC737" i="6"/>
  <c r="AD737" i="6"/>
  <c r="AC733" i="6"/>
  <c r="AD733" i="6"/>
  <c r="AC729" i="6"/>
  <c r="AD729" i="6"/>
  <c r="AC725" i="6"/>
  <c r="AD725" i="6"/>
  <c r="AC721" i="6"/>
  <c r="AD721" i="6"/>
  <c r="AC717" i="6"/>
  <c r="AD717" i="6"/>
  <c r="AC713" i="6"/>
  <c r="AD713" i="6"/>
  <c r="AC709" i="6"/>
  <c r="AD709" i="6"/>
  <c r="AC705" i="6"/>
  <c r="AD705" i="6"/>
  <c r="AC701" i="6"/>
  <c r="AD701" i="6"/>
  <c r="AC697" i="6"/>
  <c r="AD697" i="6"/>
  <c r="AC693" i="6"/>
  <c r="AD693" i="6"/>
  <c r="AC689" i="6"/>
  <c r="AD689" i="6"/>
  <c r="AC685" i="6"/>
  <c r="AD685" i="6"/>
  <c r="AC681" i="6"/>
  <c r="AD681" i="6"/>
  <c r="AC677" i="6"/>
  <c r="AD677" i="6"/>
  <c r="AC673" i="6"/>
  <c r="AD673" i="6"/>
  <c r="AC669" i="6"/>
  <c r="AD669" i="6"/>
  <c r="AC665" i="6"/>
  <c r="AD665" i="6"/>
  <c r="AC661" i="6"/>
  <c r="AD661" i="6"/>
  <c r="AC657" i="6"/>
  <c r="AD657" i="6"/>
  <c r="AC653" i="6"/>
  <c r="AD653" i="6"/>
  <c r="AC268" i="6"/>
  <c r="AD268" i="6"/>
  <c r="AC264" i="6"/>
  <c r="AD264" i="6"/>
  <c r="AC260" i="6"/>
  <c r="AD260" i="6"/>
  <c r="AC256" i="6"/>
  <c r="AD256" i="6"/>
  <c r="AC252" i="6"/>
  <c r="AD252" i="6"/>
  <c r="AC248" i="6"/>
  <c r="AD248" i="6"/>
  <c r="AC244" i="6"/>
  <c r="AD244" i="6"/>
  <c r="AC240" i="6"/>
  <c r="AD240" i="6"/>
  <c r="AC236" i="6"/>
  <c r="AD236" i="6"/>
  <c r="AC445" i="6"/>
  <c r="AD445" i="6"/>
  <c r="AC441" i="6"/>
  <c r="AD441" i="6"/>
  <c r="AD437" i="6"/>
  <c r="AC437" i="6"/>
  <c r="AD433" i="6"/>
  <c r="AC433" i="6"/>
  <c r="AD429" i="6"/>
  <c r="AC429" i="6"/>
  <c r="AD425" i="6"/>
  <c r="AC425" i="6"/>
  <c r="AD421" i="6"/>
  <c r="AC421" i="6"/>
  <c r="AD417" i="6"/>
  <c r="AC417" i="6"/>
  <c r="AD413" i="6"/>
  <c r="AC413" i="6"/>
  <c r="AD409" i="6"/>
  <c r="AC409" i="6"/>
  <c r="AD405" i="6"/>
  <c r="AC405" i="6"/>
  <c r="AD401" i="6"/>
  <c r="AC401" i="6"/>
  <c r="AD397" i="6"/>
  <c r="AC397" i="6"/>
  <c r="AC527" i="6"/>
  <c r="AD527" i="6"/>
  <c r="AC523" i="6"/>
  <c r="AD523" i="6"/>
  <c r="AC519" i="6"/>
  <c r="AD519" i="6"/>
  <c r="AC515" i="6"/>
  <c r="AD515" i="6"/>
  <c r="AC511" i="6"/>
  <c r="AD511" i="6"/>
  <c r="AC507" i="6"/>
  <c r="AD507" i="6"/>
  <c r="AC503" i="6"/>
  <c r="AD503" i="6"/>
  <c r="AC499" i="6"/>
  <c r="AD499" i="6"/>
  <c r="AC495" i="6"/>
  <c r="AD495" i="6"/>
  <c r="AC491" i="6"/>
  <c r="AD491" i="6"/>
  <c r="AD648" i="6"/>
  <c r="AC648" i="6"/>
  <c r="AD644" i="6"/>
  <c r="AC644" i="6"/>
  <c r="AD640" i="6"/>
  <c r="AC640" i="6"/>
  <c r="AD636" i="6"/>
  <c r="AC636" i="6"/>
  <c r="AD632" i="6"/>
  <c r="AC632" i="6"/>
  <c r="AD628" i="6"/>
  <c r="AC628" i="6"/>
  <c r="AD624" i="6"/>
  <c r="AC624" i="6"/>
  <c r="AD620" i="6"/>
  <c r="AC620" i="6"/>
  <c r="AD616" i="6"/>
  <c r="AC616" i="6"/>
  <c r="AD612" i="6"/>
  <c r="AC612" i="6"/>
  <c r="AD608" i="6"/>
  <c r="AC608" i="6"/>
  <c r="AC604" i="6"/>
  <c r="AD604" i="6"/>
  <c r="AC600" i="6"/>
  <c r="AD600" i="6"/>
  <c r="AC596" i="6"/>
  <c r="AD596" i="6"/>
  <c r="AC592" i="6"/>
  <c r="AD592" i="6"/>
  <c r="AC588" i="6"/>
  <c r="AD588" i="6"/>
  <c r="AC584" i="6"/>
  <c r="AD584" i="6"/>
  <c r="AC580" i="6"/>
  <c r="AD580" i="6"/>
  <c r="AC576" i="6"/>
  <c r="AD576" i="6"/>
  <c r="AC572" i="6"/>
  <c r="AD572" i="6"/>
  <c r="AC568" i="6"/>
  <c r="AD568" i="6"/>
  <c r="AC564" i="6"/>
  <c r="AD564" i="6"/>
  <c r="AC560" i="6"/>
  <c r="AD560" i="6"/>
  <c r="AC556" i="6"/>
  <c r="AD556" i="6"/>
  <c r="AC552" i="6"/>
  <c r="AD552" i="6"/>
  <c r="AC548" i="6"/>
  <c r="AD548" i="6"/>
  <c r="AC544" i="6"/>
  <c r="AD544" i="6"/>
  <c r="AC540" i="6"/>
  <c r="AD540" i="6"/>
  <c r="AC796" i="6"/>
  <c r="AD796" i="6"/>
  <c r="AC792" i="6"/>
  <c r="AD792" i="6"/>
  <c r="AC788" i="6"/>
  <c r="AD788" i="6"/>
  <c r="AC784" i="6"/>
  <c r="AD784" i="6"/>
  <c r="AC780" i="6"/>
  <c r="AD780" i="6"/>
  <c r="AC776" i="6"/>
  <c r="AD776" i="6"/>
  <c r="AC772" i="6"/>
  <c r="AD772" i="6"/>
  <c r="AC768" i="6"/>
  <c r="AD768" i="6"/>
  <c r="AC764" i="6"/>
  <c r="AD764" i="6"/>
  <c r="AC760" i="6"/>
  <c r="AD760" i="6"/>
  <c r="AC756" i="6"/>
  <c r="AD756" i="6"/>
  <c r="AC752" i="6"/>
  <c r="AD752" i="6"/>
  <c r="AC748" i="6"/>
  <c r="AD748" i="6"/>
  <c r="AC744" i="6"/>
  <c r="AD744" i="6"/>
  <c r="AC740" i="6"/>
  <c r="AD740" i="6"/>
  <c r="AC736" i="6"/>
  <c r="AD736" i="6"/>
  <c r="AC732" i="6"/>
  <c r="AD732" i="6"/>
  <c r="AC728" i="6"/>
  <c r="AD728" i="6"/>
  <c r="AC724" i="6"/>
  <c r="AD724" i="6"/>
  <c r="AC720" i="6"/>
  <c r="AD720" i="6"/>
  <c r="AC716" i="6"/>
  <c r="AD716" i="6"/>
  <c r="AC712" i="6"/>
  <c r="AD712" i="6"/>
  <c r="AC708" i="6"/>
  <c r="AD708" i="6"/>
  <c r="AC704" i="6"/>
  <c r="AD704" i="6"/>
  <c r="AC700" i="6"/>
  <c r="AD700" i="6"/>
  <c r="AC696" i="6"/>
  <c r="AD696" i="6"/>
  <c r="AC692" i="6"/>
  <c r="AD692" i="6"/>
  <c r="AC688" i="6"/>
  <c r="AD688" i="6"/>
  <c r="AC684" i="6"/>
  <c r="AD684" i="6"/>
  <c r="AC680" i="6"/>
  <c r="AD680" i="6"/>
  <c r="AC676" i="6"/>
  <c r="AD676" i="6"/>
  <c r="AC672" i="6"/>
  <c r="AD672" i="6"/>
  <c r="AC668" i="6"/>
  <c r="AD668" i="6"/>
  <c r="AC664" i="6"/>
  <c r="AD664" i="6"/>
  <c r="AC660" i="6"/>
  <c r="AD660" i="6"/>
  <c r="AC656" i="6"/>
  <c r="AD656" i="6"/>
  <c r="AD147" i="6"/>
  <c r="AD145" i="6"/>
  <c r="AD143" i="6"/>
  <c r="AD141" i="6"/>
  <c r="AD139" i="6"/>
  <c r="AD137" i="6"/>
  <c r="AD135" i="6"/>
  <c r="AD133" i="6"/>
  <c r="AD131" i="6"/>
  <c r="AD129" i="6"/>
  <c r="AD127" i="6"/>
  <c r="AD125" i="6"/>
  <c r="AD123" i="6"/>
  <c r="AD121" i="6"/>
  <c r="AD119" i="6"/>
  <c r="AD117" i="6"/>
  <c r="AD115" i="6"/>
  <c r="AD113" i="6"/>
  <c r="AD111" i="6"/>
  <c r="AD109" i="6"/>
  <c r="AD107" i="6"/>
  <c r="AD105" i="6"/>
  <c r="AD103" i="6"/>
  <c r="AD101" i="6"/>
  <c r="AD99" i="6"/>
  <c r="AD97" i="6"/>
  <c r="AD95" i="6"/>
  <c r="AD93" i="6"/>
  <c r="AD91" i="6"/>
  <c r="AD89" i="6"/>
  <c r="AD87" i="6"/>
  <c r="AD85" i="6"/>
  <c r="AD83" i="6"/>
  <c r="AD81" i="6"/>
  <c r="AD79" i="6"/>
  <c r="AD77" i="6"/>
  <c r="AD75" i="6"/>
  <c r="AD73" i="6"/>
  <c r="AD71" i="6"/>
  <c r="AD267" i="6"/>
  <c r="AC267" i="6"/>
  <c r="AD263" i="6"/>
  <c r="AC263" i="6"/>
  <c r="AD259" i="6"/>
  <c r="AC259" i="6"/>
  <c r="AD255" i="6"/>
  <c r="AC255" i="6"/>
  <c r="AD251" i="6"/>
  <c r="AC251" i="6"/>
  <c r="AD247" i="6"/>
  <c r="AC247" i="6"/>
  <c r="AD243" i="6"/>
  <c r="AC243" i="6"/>
  <c r="AD239" i="6"/>
  <c r="AC239" i="6"/>
  <c r="AD235" i="6"/>
  <c r="AC235" i="6"/>
  <c r="AD444" i="6"/>
  <c r="AC444" i="6"/>
  <c r="AC440" i="6"/>
  <c r="AD440" i="6"/>
  <c r="AC436" i="6"/>
  <c r="AD436" i="6"/>
  <c r="AC432" i="6"/>
  <c r="AD432" i="6"/>
  <c r="AC428" i="6"/>
  <c r="AD428" i="6"/>
  <c r="AC424" i="6"/>
  <c r="AD424" i="6"/>
  <c r="AC420" i="6"/>
  <c r="AD420" i="6"/>
  <c r="AC416" i="6"/>
  <c r="AD416" i="6"/>
  <c r="AC412" i="6"/>
  <c r="AD412" i="6"/>
  <c r="AC408" i="6"/>
  <c r="AD408" i="6"/>
  <c r="AC404" i="6"/>
  <c r="AD404" i="6"/>
  <c r="AC400" i="6"/>
  <c r="AD400" i="6"/>
  <c r="AC396" i="6"/>
  <c r="AD396" i="6"/>
  <c r="AD526" i="6"/>
  <c r="AC526" i="6"/>
  <c r="AD522" i="6"/>
  <c r="AC522" i="6"/>
  <c r="AD518" i="6"/>
  <c r="AC518" i="6"/>
  <c r="AD514" i="6"/>
  <c r="AC514" i="6"/>
  <c r="AD510" i="6"/>
  <c r="AC510" i="6"/>
  <c r="AD506" i="6"/>
  <c r="AC506" i="6"/>
  <c r="AD502" i="6"/>
  <c r="AC502" i="6"/>
  <c r="AD498" i="6"/>
  <c r="AC498" i="6"/>
  <c r="AD494" i="6"/>
  <c r="AC494" i="6"/>
  <c r="AC647" i="6"/>
  <c r="AD647" i="6"/>
  <c r="AC643" i="6"/>
  <c r="AD643" i="6"/>
  <c r="AC639" i="6"/>
  <c r="AD639" i="6"/>
  <c r="AC635" i="6"/>
  <c r="AD635" i="6"/>
  <c r="AC631" i="6"/>
  <c r="AD631" i="6"/>
  <c r="AC627" i="6"/>
  <c r="AD627" i="6"/>
  <c r="AC623" i="6"/>
  <c r="AD623" i="6"/>
  <c r="AC619" i="6"/>
  <c r="AD619" i="6"/>
  <c r="AC615" i="6"/>
  <c r="AD615" i="6"/>
  <c r="AC611" i="6"/>
  <c r="AD611" i="6"/>
  <c r="AC607" i="6"/>
  <c r="AD607" i="6"/>
  <c r="AC603" i="6"/>
  <c r="AD603" i="6"/>
  <c r="AC599" i="6"/>
  <c r="AD599" i="6"/>
  <c r="AC595" i="6"/>
  <c r="AD595" i="6"/>
  <c r="AC591" i="6"/>
  <c r="AD591" i="6"/>
  <c r="AC587" i="6"/>
  <c r="AD587" i="6"/>
  <c r="AC583" i="6"/>
  <c r="AD583" i="6"/>
  <c r="AC579" i="6"/>
  <c r="AD579" i="6"/>
  <c r="AC575" i="6"/>
  <c r="AD575" i="6"/>
  <c r="AC571" i="6"/>
  <c r="AD571" i="6"/>
  <c r="AC567" i="6"/>
  <c r="AD567" i="6"/>
  <c r="AC563" i="6"/>
  <c r="AD563" i="6"/>
  <c r="AC559" i="6"/>
  <c r="AD559" i="6"/>
  <c r="AC555" i="6"/>
  <c r="AD555" i="6"/>
  <c r="AC551" i="6"/>
  <c r="AD551" i="6"/>
  <c r="AC547" i="6"/>
  <c r="AD547" i="6"/>
  <c r="AC543" i="6"/>
  <c r="AD543" i="6"/>
  <c r="AC539" i="6"/>
  <c r="AD539" i="6"/>
  <c r="AC795" i="6"/>
  <c r="AD795" i="6"/>
  <c r="AC791" i="6"/>
  <c r="AD791" i="6"/>
  <c r="AC787" i="6"/>
  <c r="AD787" i="6"/>
  <c r="AC783" i="6"/>
  <c r="AD783" i="6"/>
  <c r="AC779" i="6"/>
  <c r="AD779" i="6"/>
  <c r="AC775" i="6"/>
  <c r="AD775" i="6"/>
  <c r="AC771" i="6"/>
  <c r="AD771" i="6"/>
  <c r="AC767" i="6"/>
  <c r="AD767" i="6"/>
  <c r="AC763" i="6"/>
  <c r="AD763" i="6"/>
  <c r="AC759" i="6"/>
  <c r="AD759" i="6"/>
  <c r="AC755" i="6"/>
  <c r="AD755" i="6"/>
  <c r="AC751" i="6"/>
  <c r="AD751" i="6"/>
  <c r="AC747" i="6"/>
  <c r="AD747" i="6"/>
  <c r="AC743" i="6"/>
  <c r="AD743" i="6"/>
  <c r="AC739" i="6"/>
  <c r="AD739" i="6"/>
  <c r="AC735" i="6"/>
  <c r="AD735" i="6"/>
  <c r="AC731" i="6"/>
  <c r="AD731" i="6"/>
  <c r="AC727" i="6"/>
  <c r="AD727" i="6"/>
  <c r="AC723" i="6"/>
  <c r="AD723" i="6"/>
  <c r="AC719" i="6"/>
  <c r="AD719" i="6"/>
  <c r="AC715" i="6"/>
  <c r="AD715" i="6"/>
  <c r="AC711" i="6"/>
  <c r="AD711" i="6"/>
  <c r="AC707" i="6"/>
  <c r="AD707" i="6"/>
  <c r="AC703" i="6"/>
  <c r="AD703" i="6"/>
  <c r="AC699" i="6"/>
  <c r="AD699" i="6"/>
  <c r="AC695" i="6"/>
  <c r="AD695" i="6"/>
  <c r="AC691" i="6"/>
  <c r="AD691" i="6"/>
  <c r="AC687" i="6"/>
  <c r="AD687" i="6"/>
  <c r="AC683" i="6"/>
  <c r="AD683" i="6"/>
  <c r="AC679" i="6"/>
  <c r="AD679" i="6"/>
  <c r="AC675" i="6"/>
  <c r="AD675" i="6"/>
  <c r="AC671" i="6"/>
  <c r="AD671" i="6"/>
  <c r="AC667" i="6"/>
  <c r="AD667" i="6"/>
  <c r="AC663" i="6"/>
  <c r="AD663" i="6"/>
  <c r="AC659" i="6"/>
  <c r="AD659" i="6"/>
  <c r="AC655" i="6"/>
  <c r="AD655" i="6"/>
  <c r="AD882" i="6"/>
  <c r="AC882" i="6"/>
  <c r="G19" i="35"/>
  <c r="C18" i="35"/>
  <c r="B18" i="35"/>
  <c r="Y921" i="6"/>
  <c r="X921" i="6"/>
  <c r="Y920" i="6"/>
  <c r="X920" i="6"/>
  <c r="Y919" i="6"/>
  <c r="X919" i="6"/>
  <c r="Y918" i="6"/>
  <c r="X918" i="6"/>
  <c r="Y917" i="6"/>
  <c r="X917" i="6"/>
  <c r="Y916" i="6"/>
  <c r="X916" i="6"/>
  <c r="Y915" i="6"/>
  <c r="X915" i="6"/>
  <c r="M915" i="6"/>
  <c r="Y914" i="6"/>
  <c r="X914" i="6"/>
  <c r="Y913" i="6"/>
  <c r="X913" i="6"/>
  <c r="Y912" i="6"/>
  <c r="X912" i="6"/>
  <c r="Y911" i="6"/>
  <c r="X911" i="6"/>
  <c r="Y910" i="6"/>
  <c r="X910" i="6"/>
  <c r="Y909" i="6"/>
  <c r="X909" i="6"/>
  <c r="Y908" i="6"/>
  <c r="X908" i="6"/>
  <c r="Y907" i="6"/>
  <c r="X907" i="6"/>
  <c r="Y906" i="6"/>
  <c r="X906" i="6"/>
  <c r="Y905" i="6"/>
  <c r="X905" i="6"/>
  <c r="Y904" i="6"/>
  <c r="X904" i="6"/>
  <c r="Y903" i="6"/>
  <c r="X903" i="6"/>
  <c r="Y902" i="6"/>
  <c r="X902" i="6"/>
  <c r="Y901" i="6"/>
  <c r="X901" i="6"/>
  <c r="Y900" i="6"/>
  <c r="X900" i="6"/>
  <c r="Y899" i="6"/>
  <c r="X899" i="6"/>
  <c r="Y898" i="6"/>
  <c r="X898" i="6"/>
  <c r="Y897" i="6"/>
  <c r="X897" i="6"/>
  <c r="P897" i="6"/>
  <c r="Y896" i="6"/>
  <c r="X896" i="6"/>
  <c r="Y895" i="6"/>
  <c r="X895" i="6"/>
  <c r="Y894" i="6"/>
  <c r="X894" i="6"/>
  <c r="Y893" i="6"/>
  <c r="X893" i="6"/>
  <c r="Y892" i="6"/>
  <c r="X892" i="6"/>
  <c r="Y891" i="6"/>
  <c r="X891" i="6"/>
  <c r="Y890" i="6"/>
  <c r="X890" i="6"/>
  <c r="Y889" i="6"/>
  <c r="X889" i="6"/>
  <c r="Y888" i="6"/>
  <c r="X888" i="6"/>
  <c r="Y887" i="6"/>
  <c r="X887" i="6"/>
  <c r="Y886" i="6"/>
  <c r="X886" i="6"/>
  <c r="Y885" i="6"/>
  <c r="X885" i="6"/>
  <c r="Y884" i="6"/>
  <c r="X884" i="6"/>
  <c r="Y883" i="6"/>
  <c r="X883" i="6"/>
  <c r="Y882" i="6"/>
  <c r="X882" i="6"/>
  <c r="W882" i="6"/>
  <c r="I881" i="6"/>
  <c r="H881" i="6"/>
  <c r="D24" i="40" s="1"/>
  <c r="G881" i="6"/>
  <c r="C24" i="40" s="1"/>
  <c r="F881" i="6"/>
  <c r="AC895" i="6" l="1"/>
  <c r="AD895" i="6"/>
  <c r="AF901" i="6"/>
  <c r="AC901" i="6"/>
  <c r="AD901" i="6"/>
  <c r="AC886" i="6"/>
  <c r="AD886" i="6"/>
  <c r="U890" i="6"/>
  <c r="AC890" i="6"/>
  <c r="AD890" i="6"/>
  <c r="AC894" i="6"/>
  <c r="AD894" i="6"/>
  <c r="S895" i="6"/>
  <c r="Q900" i="6"/>
  <c r="AC900" i="6"/>
  <c r="AD900" i="6"/>
  <c r="U901" i="6"/>
  <c r="U905" i="6"/>
  <c r="AC905" i="6"/>
  <c r="AD905" i="6"/>
  <c r="AC909" i="6"/>
  <c r="AD909" i="6"/>
  <c r="AC913" i="6"/>
  <c r="AD913" i="6"/>
  <c r="AC918" i="6"/>
  <c r="AD918" i="6"/>
  <c r="AC883" i="6"/>
  <c r="AD883" i="6"/>
  <c r="AC887" i="6"/>
  <c r="AD887" i="6"/>
  <c r="T891" i="6"/>
  <c r="V891" i="6" s="1"/>
  <c r="AC891" i="6"/>
  <c r="AD891" i="6"/>
  <c r="AC910" i="6"/>
  <c r="AD910" i="6"/>
  <c r="AC914" i="6"/>
  <c r="AD914" i="6"/>
  <c r="AC919" i="6"/>
  <c r="AD919" i="6"/>
  <c r="AC885" i="6"/>
  <c r="AD885" i="6"/>
  <c r="S889" i="6"/>
  <c r="AC889" i="6"/>
  <c r="AD889" i="6"/>
  <c r="AC893" i="6"/>
  <c r="AD893" i="6"/>
  <c r="AC899" i="6"/>
  <c r="AD899" i="6"/>
  <c r="AC904" i="6"/>
  <c r="AD904" i="6"/>
  <c r="AC908" i="6"/>
  <c r="AD908" i="6"/>
  <c r="AC912" i="6"/>
  <c r="AD912" i="6"/>
  <c r="AC917" i="6"/>
  <c r="AD917" i="6"/>
  <c r="AC921" i="6"/>
  <c r="AD921" i="6"/>
  <c r="AC896" i="6"/>
  <c r="AD896" i="6"/>
  <c r="AC902" i="6"/>
  <c r="AD902" i="6"/>
  <c r="AC906" i="6"/>
  <c r="AD906" i="6"/>
  <c r="AA884" i="6"/>
  <c r="AC884" i="6"/>
  <c r="AD884" i="6"/>
  <c r="AC888" i="6"/>
  <c r="AD888" i="6"/>
  <c r="T892" i="6"/>
  <c r="V892" i="6" s="1"/>
  <c r="AC892" i="6"/>
  <c r="AD892" i="6"/>
  <c r="M897" i="6"/>
  <c r="AC897" i="6"/>
  <c r="AD897" i="6"/>
  <c r="AC898" i="6"/>
  <c r="AD898" i="6"/>
  <c r="AC903" i="6"/>
  <c r="AD903" i="6"/>
  <c r="AC907" i="6"/>
  <c r="AD907" i="6"/>
  <c r="AC911" i="6"/>
  <c r="AD911" i="6"/>
  <c r="R915" i="6"/>
  <c r="AC915" i="6"/>
  <c r="AD915" i="6"/>
  <c r="AC916" i="6"/>
  <c r="AD916" i="6"/>
  <c r="AC920" i="6"/>
  <c r="AD920" i="6"/>
  <c r="U897" i="6"/>
  <c r="AF897" i="6"/>
  <c r="K888" i="6"/>
  <c r="L888" i="6"/>
  <c r="AA893" i="6"/>
  <c r="K893" i="6"/>
  <c r="L893" i="6"/>
  <c r="AF887" i="6"/>
  <c r="K887" i="6"/>
  <c r="L887" i="6"/>
  <c r="M888" i="6"/>
  <c r="AA888" i="6"/>
  <c r="M890" i="6"/>
  <c r="AE890" i="6"/>
  <c r="T893" i="6"/>
  <c r="V893" i="6" s="1"/>
  <c r="O894" i="6"/>
  <c r="K894" i="6"/>
  <c r="L894" i="6"/>
  <c r="AE894" i="6"/>
  <c r="K899" i="6"/>
  <c r="L899" i="6"/>
  <c r="K901" i="6"/>
  <c r="L901" i="6"/>
  <c r="AG902" i="6"/>
  <c r="K902" i="6"/>
  <c r="L902" i="6"/>
  <c r="Q904" i="6"/>
  <c r="K904" i="6"/>
  <c r="L904" i="6"/>
  <c r="AG906" i="6"/>
  <c r="K906" i="6"/>
  <c r="L906" i="6"/>
  <c r="AE907" i="6"/>
  <c r="K907" i="6"/>
  <c r="L907" i="6"/>
  <c r="R909" i="6"/>
  <c r="K909" i="6"/>
  <c r="L909" i="6"/>
  <c r="K913" i="6"/>
  <c r="L913" i="6"/>
  <c r="K916" i="6"/>
  <c r="L916" i="6"/>
  <c r="K920" i="6"/>
  <c r="L920" i="6"/>
  <c r="K883" i="6"/>
  <c r="L883" i="6"/>
  <c r="O884" i="6"/>
  <c r="AE886" i="6"/>
  <c r="K886" i="6"/>
  <c r="L886" i="6"/>
  <c r="O887" i="6"/>
  <c r="AA887" i="6"/>
  <c r="U888" i="6"/>
  <c r="AG888" i="6"/>
  <c r="AA891" i="6"/>
  <c r="K891" i="6"/>
  <c r="L891" i="6"/>
  <c r="AE891" i="6"/>
  <c r="Q894" i="6"/>
  <c r="K895" i="6"/>
  <c r="L895" i="6"/>
  <c r="AF895" i="6"/>
  <c r="K897" i="6"/>
  <c r="L897" i="6"/>
  <c r="Q898" i="6"/>
  <c r="K898" i="6"/>
  <c r="L898" i="6"/>
  <c r="M899" i="6"/>
  <c r="AA899" i="6"/>
  <c r="M901" i="6"/>
  <c r="Q902" i="6"/>
  <c r="K903" i="6"/>
  <c r="L903" i="6"/>
  <c r="O906" i="6"/>
  <c r="Q907" i="6"/>
  <c r="K908" i="6"/>
  <c r="L908" i="6"/>
  <c r="K912" i="6"/>
  <c r="L912" i="6"/>
  <c r="K919" i="6"/>
  <c r="L919" i="6"/>
  <c r="AA890" i="6"/>
  <c r="K890" i="6"/>
  <c r="L890" i="6"/>
  <c r="AE893" i="6"/>
  <c r="O900" i="6"/>
  <c r="K900" i="6"/>
  <c r="L900" i="6"/>
  <c r="AE900" i="6"/>
  <c r="K905" i="6"/>
  <c r="L905" i="6"/>
  <c r="K910" i="6"/>
  <c r="L910" i="6"/>
  <c r="K914" i="6"/>
  <c r="L914" i="6"/>
  <c r="K917" i="6"/>
  <c r="L917" i="6"/>
  <c r="K884" i="6"/>
  <c r="L884" i="6"/>
  <c r="S884" i="6"/>
  <c r="K885" i="6"/>
  <c r="L885" i="6"/>
  <c r="Q887" i="6"/>
  <c r="AG887" i="6"/>
  <c r="AB889" i="6"/>
  <c r="K889" i="6"/>
  <c r="L889" i="6"/>
  <c r="AA892" i="6"/>
  <c r="K892" i="6"/>
  <c r="L892" i="6"/>
  <c r="AE892" i="6"/>
  <c r="O896" i="6"/>
  <c r="K896" i="6"/>
  <c r="L896" i="6"/>
  <c r="U899" i="6"/>
  <c r="AG899" i="6"/>
  <c r="P901" i="6"/>
  <c r="W902" i="6"/>
  <c r="K911" i="6"/>
  <c r="L911" i="6"/>
  <c r="K915" i="6"/>
  <c r="L915" i="6"/>
  <c r="K918" i="6"/>
  <c r="L918" i="6"/>
  <c r="K921" i="6"/>
  <c r="L921" i="6"/>
  <c r="P888" i="6"/>
  <c r="W888" i="6"/>
  <c r="AB888" i="6"/>
  <c r="W889" i="6"/>
  <c r="AG889" i="6"/>
  <c r="O890" i="6"/>
  <c r="W894" i="6"/>
  <c r="AG894" i="6"/>
  <c r="M895" i="6"/>
  <c r="U895" i="6"/>
  <c r="AA895" i="6"/>
  <c r="AG895" i="6"/>
  <c r="P899" i="6"/>
  <c r="W899" i="6"/>
  <c r="AB899" i="6"/>
  <c r="W900" i="6"/>
  <c r="AG900" i="6"/>
  <c r="Q903" i="6"/>
  <c r="M905" i="6"/>
  <c r="AF905" i="6"/>
  <c r="S907" i="6"/>
  <c r="AG907" i="6"/>
  <c r="M911" i="6"/>
  <c r="S890" i="6"/>
  <c r="P895" i="6"/>
  <c r="W895" i="6"/>
  <c r="AB895" i="6"/>
  <c r="AG896" i="6"/>
  <c r="Q899" i="6"/>
  <c r="S901" i="6"/>
  <c r="AA901" i="6"/>
  <c r="S903" i="6"/>
  <c r="AF903" i="6"/>
  <c r="P905" i="6"/>
  <c r="M907" i="6"/>
  <c r="U907" i="6"/>
  <c r="AA907" i="6"/>
  <c r="M919" i="6"/>
  <c r="P903" i="6"/>
  <c r="W903" i="6"/>
  <c r="AB903" i="6"/>
  <c r="Q888" i="6"/>
  <c r="U887" i="6"/>
  <c r="AE887" i="6"/>
  <c r="S888" i="6"/>
  <c r="AF888" i="6"/>
  <c r="O889" i="6"/>
  <c r="T890" i="6"/>
  <c r="V890" i="6" s="1"/>
  <c r="P891" i="6"/>
  <c r="P892" i="6"/>
  <c r="P893" i="6"/>
  <c r="Q895" i="6"/>
  <c r="S897" i="6"/>
  <c r="AA897" i="6"/>
  <c r="S899" i="6"/>
  <c r="AF899" i="6"/>
  <c r="AE902" i="6"/>
  <c r="M903" i="6"/>
  <c r="U903" i="6"/>
  <c r="AA903" i="6"/>
  <c r="AG903" i="6"/>
  <c r="S905" i="6"/>
  <c r="AA905" i="6"/>
  <c r="P907" i="6"/>
  <c r="W907" i="6"/>
  <c r="AB907" i="6"/>
  <c r="O882" i="6"/>
  <c r="Q882" i="6" s="1"/>
  <c r="P885" i="6"/>
  <c r="AA885" i="6"/>
  <c r="Q886" i="6"/>
  <c r="W886" i="6"/>
  <c r="AF896" i="6"/>
  <c r="AA896" i="6"/>
  <c r="U896" i="6"/>
  <c r="P896" i="6"/>
  <c r="S896" i="6"/>
  <c r="M896" i="6"/>
  <c r="T896" i="6"/>
  <c r="V896" i="6" s="1"/>
  <c r="AB896" i="6"/>
  <c r="O898" i="6"/>
  <c r="AG898" i="6"/>
  <c r="O904" i="6"/>
  <c r="AG904" i="6"/>
  <c r="S906" i="6"/>
  <c r="M906" i="6"/>
  <c r="AF906" i="6"/>
  <c r="AA906" i="6"/>
  <c r="U906" i="6"/>
  <c r="P906" i="6"/>
  <c r="T906" i="6"/>
  <c r="V906" i="6" s="1"/>
  <c r="AB906" i="6"/>
  <c r="M913" i="6"/>
  <c r="M917" i="6"/>
  <c r="W884" i="6"/>
  <c r="AE884" i="6"/>
  <c r="U885" i="6"/>
  <c r="AF885" i="6"/>
  <c r="M886" i="6"/>
  <c r="S886" i="6"/>
  <c r="T887" i="6"/>
  <c r="V887" i="6" s="1"/>
  <c r="M889" i="6"/>
  <c r="T889" i="6"/>
  <c r="V889" i="6" s="1"/>
  <c r="AB890" i="6"/>
  <c r="W890" i="6"/>
  <c r="Q890" i="6"/>
  <c r="AF890" i="6"/>
  <c r="P890" i="6"/>
  <c r="AF891" i="6"/>
  <c r="S891" i="6"/>
  <c r="AB891" i="6"/>
  <c r="W891" i="6"/>
  <c r="O891" i="6"/>
  <c r="AB892" i="6"/>
  <c r="W892" i="6"/>
  <c r="O892" i="6"/>
  <c r="AF892" i="6"/>
  <c r="S892" i="6"/>
  <c r="AF893" i="6"/>
  <c r="S893" i="6"/>
  <c r="AB893" i="6"/>
  <c r="W893" i="6"/>
  <c r="O893" i="6"/>
  <c r="S894" i="6"/>
  <c r="M894" i="6"/>
  <c r="AF894" i="6"/>
  <c r="AA894" i="6"/>
  <c r="U894" i="6"/>
  <c r="P894" i="6"/>
  <c r="T894" i="6"/>
  <c r="V894" i="6" s="1"/>
  <c r="AB894" i="6"/>
  <c r="W896" i="6"/>
  <c r="AE896" i="6"/>
  <c r="AF900" i="6"/>
  <c r="AA900" i="6"/>
  <c r="U900" i="6"/>
  <c r="P900" i="6"/>
  <c r="S900" i="6"/>
  <c r="M900" i="6"/>
  <c r="T900" i="6"/>
  <c r="V900" i="6" s="1"/>
  <c r="AB900" i="6"/>
  <c r="O902" i="6"/>
  <c r="W906" i="6"/>
  <c r="AE906" i="6"/>
  <c r="M909" i="6"/>
  <c r="R913" i="6"/>
  <c r="R917" i="6"/>
  <c r="W883" i="6"/>
  <c r="AE883" i="6"/>
  <c r="O883" i="6"/>
  <c r="AG886" i="6"/>
  <c r="AB886" i="6"/>
  <c r="O886" i="6"/>
  <c r="T886" i="6"/>
  <c r="V886" i="6" s="1"/>
  <c r="AF886" i="6"/>
  <c r="S898" i="6"/>
  <c r="M898" i="6"/>
  <c r="AF898" i="6"/>
  <c r="AA898" i="6"/>
  <c r="U898" i="6"/>
  <c r="P898" i="6"/>
  <c r="T898" i="6"/>
  <c r="V898" i="6" s="1"/>
  <c r="AB898" i="6"/>
  <c r="AF904" i="6"/>
  <c r="AA904" i="6"/>
  <c r="U904" i="6"/>
  <c r="P904" i="6"/>
  <c r="S904" i="6"/>
  <c r="M904" i="6"/>
  <c r="T904" i="6"/>
  <c r="V904" i="6" s="1"/>
  <c r="AB904" i="6"/>
  <c r="S883" i="6"/>
  <c r="AA883" i="6"/>
  <c r="P886" i="6"/>
  <c r="U886" i="6"/>
  <c r="AA886" i="6"/>
  <c r="S887" i="6"/>
  <c r="M887" i="6"/>
  <c r="P887" i="6"/>
  <c r="W887" i="6"/>
  <c r="AB887" i="6"/>
  <c r="AF889" i="6"/>
  <c r="AA889" i="6"/>
  <c r="U889" i="6"/>
  <c r="P889" i="6"/>
  <c r="Q889" i="6"/>
  <c r="AE889" i="6"/>
  <c r="Q896" i="6"/>
  <c r="W898" i="6"/>
  <c r="AE898" i="6"/>
  <c r="S902" i="6"/>
  <c r="M902" i="6"/>
  <c r="AF902" i="6"/>
  <c r="AA902" i="6"/>
  <c r="U902" i="6"/>
  <c r="P902" i="6"/>
  <c r="T902" i="6"/>
  <c r="V902" i="6" s="1"/>
  <c r="AB902" i="6"/>
  <c r="W904" i="6"/>
  <c r="AE904" i="6"/>
  <c r="Q906" i="6"/>
  <c r="O897" i="6"/>
  <c r="T897" i="6"/>
  <c r="V897" i="6" s="1"/>
  <c r="AE897" i="6"/>
  <c r="O901" i="6"/>
  <c r="T901" i="6"/>
  <c r="V901" i="6" s="1"/>
  <c r="AE901" i="6"/>
  <c r="O905" i="6"/>
  <c r="T905" i="6"/>
  <c r="V905" i="6" s="1"/>
  <c r="AE905" i="6"/>
  <c r="O888" i="6"/>
  <c r="T888" i="6"/>
  <c r="V888" i="6" s="1"/>
  <c r="AE888" i="6"/>
  <c r="O895" i="6"/>
  <c r="T895" i="6"/>
  <c r="V895" i="6" s="1"/>
  <c r="AE895" i="6"/>
  <c r="Q897" i="6"/>
  <c r="W897" i="6"/>
  <c r="AB897" i="6"/>
  <c r="AG897" i="6"/>
  <c r="O899" i="6"/>
  <c r="T899" i="6"/>
  <c r="V899" i="6" s="1"/>
  <c r="AE899" i="6"/>
  <c r="Q901" i="6"/>
  <c r="W901" i="6"/>
  <c r="AB901" i="6"/>
  <c r="AG901" i="6"/>
  <c r="O903" i="6"/>
  <c r="T903" i="6"/>
  <c r="V903" i="6" s="1"/>
  <c r="AE903" i="6"/>
  <c r="Q905" i="6"/>
  <c r="W905" i="6"/>
  <c r="AB905" i="6"/>
  <c r="AG905" i="6"/>
  <c r="O907" i="6"/>
  <c r="T907" i="6"/>
  <c r="V907" i="6" s="1"/>
  <c r="AF907" i="6"/>
  <c r="R911" i="6"/>
  <c r="R919" i="6"/>
  <c r="P882" i="6"/>
  <c r="R882" i="6" s="1"/>
  <c r="P883" i="6"/>
  <c r="T883" i="6"/>
  <c r="V883" i="6" s="1"/>
  <c r="AB883" i="6"/>
  <c r="AF883" i="6"/>
  <c r="P884" i="6"/>
  <c r="T884" i="6"/>
  <c r="V884" i="6" s="1"/>
  <c r="AB884" i="6"/>
  <c r="AF884" i="6"/>
  <c r="Q885" i="6"/>
  <c r="W885" i="6"/>
  <c r="AB885" i="6"/>
  <c r="AG885" i="6"/>
  <c r="M883" i="6"/>
  <c r="Q883" i="6"/>
  <c r="U883" i="6"/>
  <c r="AG883" i="6"/>
  <c r="M884" i="6"/>
  <c r="Q884" i="6"/>
  <c r="U884" i="6"/>
  <c r="AG884" i="6"/>
  <c r="M885" i="6"/>
  <c r="S885" i="6"/>
  <c r="N883" i="6"/>
  <c r="R883" i="6"/>
  <c r="Z883" i="6"/>
  <c r="N884" i="6"/>
  <c r="R884" i="6"/>
  <c r="Z884" i="6"/>
  <c r="Z885" i="6"/>
  <c r="R885" i="6"/>
  <c r="N885" i="6"/>
  <c r="O885" i="6"/>
  <c r="T885" i="6"/>
  <c r="V885" i="6" s="1"/>
  <c r="AE885" i="6"/>
  <c r="AG890" i="6"/>
  <c r="M891" i="6"/>
  <c r="Q891" i="6"/>
  <c r="U891" i="6"/>
  <c r="AG891" i="6"/>
  <c r="M892" i="6"/>
  <c r="Q892" i="6"/>
  <c r="U892" i="6"/>
  <c r="AG892" i="6"/>
  <c r="M893" i="6"/>
  <c r="Q893" i="6"/>
  <c r="U893" i="6"/>
  <c r="AG893" i="6"/>
  <c r="AE908" i="6"/>
  <c r="AA908" i="6"/>
  <c r="W908" i="6"/>
  <c r="S908" i="6"/>
  <c r="O908" i="6"/>
  <c r="P908" i="6"/>
  <c r="U908" i="6"/>
  <c r="Z908" i="6"/>
  <c r="AF908" i="6"/>
  <c r="AE910" i="6"/>
  <c r="AA910" i="6"/>
  <c r="W910" i="6"/>
  <c r="S910" i="6"/>
  <c r="O910" i="6"/>
  <c r="P910" i="6"/>
  <c r="U910" i="6"/>
  <c r="Z910" i="6"/>
  <c r="AF910" i="6"/>
  <c r="AE912" i="6"/>
  <c r="AA912" i="6"/>
  <c r="W912" i="6"/>
  <c r="S912" i="6"/>
  <c r="O912" i="6"/>
  <c r="P912" i="6"/>
  <c r="U912" i="6"/>
  <c r="Z912" i="6"/>
  <c r="AF912" i="6"/>
  <c r="AE914" i="6"/>
  <c r="AA914" i="6"/>
  <c r="W914" i="6"/>
  <c r="S914" i="6"/>
  <c r="O914" i="6"/>
  <c r="P914" i="6"/>
  <c r="U914" i="6"/>
  <c r="Z914" i="6"/>
  <c r="AF914" i="6"/>
  <c r="W916" i="6"/>
  <c r="O916" i="6"/>
  <c r="S916" i="6" s="1"/>
  <c r="P916" i="6"/>
  <c r="R916" i="6" s="1"/>
  <c r="AE918" i="6"/>
  <c r="AA918" i="6"/>
  <c r="W918" i="6"/>
  <c r="S918" i="6"/>
  <c r="O918" i="6"/>
  <c r="P918" i="6"/>
  <c r="U918" i="6"/>
  <c r="Z918" i="6"/>
  <c r="AF918" i="6"/>
  <c r="AE920" i="6"/>
  <c r="AA920" i="6"/>
  <c r="W920" i="6"/>
  <c r="S920" i="6"/>
  <c r="O920" i="6"/>
  <c r="P920" i="6"/>
  <c r="U920" i="6"/>
  <c r="Z920" i="6"/>
  <c r="AF920" i="6"/>
  <c r="N886" i="6"/>
  <c r="R886" i="6"/>
  <c r="Z886" i="6"/>
  <c r="N887" i="6"/>
  <c r="R887" i="6"/>
  <c r="Z887" i="6"/>
  <c r="N888" i="6"/>
  <c r="R888" i="6"/>
  <c r="Z888" i="6"/>
  <c r="N889" i="6"/>
  <c r="R889" i="6"/>
  <c r="Z889" i="6"/>
  <c r="N890" i="6"/>
  <c r="R890" i="6"/>
  <c r="Z890" i="6"/>
  <c r="N891" i="6"/>
  <c r="R891" i="6"/>
  <c r="Z891" i="6"/>
  <c r="N892" i="6"/>
  <c r="R892" i="6"/>
  <c r="Z892" i="6"/>
  <c r="N893" i="6"/>
  <c r="R893" i="6"/>
  <c r="Z893" i="6"/>
  <c r="N894" i="6"/>
  <c r="R894" i="6"/>
  <c r="Z894" i="6"/>
  <c r="N895" i="6"/>
  <c r="R895" i="6"/>
  <c r="Z895" i="6"/>
  <c r="N896" i="6"/>
  <c r="R896" i="6"/>
  <c r="Z896" i="6"/>
  <c r="N897" i="6"/>
  <c r="R897" i="6"/>
  <c r="Z897" i="6"/>
  <c r="N898" i="6"/>
  <c r="R898" i="6"/>
  <c r="Z898" i="6"/>
  <c r="N899" i="6"/>
  <c r="R899" i="6"/>
  <c r="Z899" i="6"/>
  <c r="N900" i="6"/>
  <c r="R900" i="6"/>
  <c r="Z900" i="6"/>
  <c r="N901" i="6"/>
  <c r="R901" i="6"/>
  <c r="Z901" i="6"/>
  <c r="N902" i="6"/>
  <c r="R902" i="6"/>
  <c r="Z902" i="6"/>
  <c r="N903" i="6"/>
  <c r="R903" i="6"/>
  <c r="Z903" i="6"/>
  <c r="N904" i="6"/>
  <c r="R904" i="6"/>
  <c r="Z904" i="6"/>
  <c r="N905" i="6"/>
  <c r="R905" i="6"/>
  <c r="Z905" i="6"/>
  <c r="N906" i="6"/>
  <c r="R906" i="6"/>
  <c r="Z906" i="6"/>
  <c r="N907" i="6"/>
  <c r="R907" i="6"/>
  <c r="Z907" i="6"/>
  <c r="Q908" i="6"/>
  <c r="AB908" i="6"/>
  <c r="AG908" i="6"/>
  <c r="N909" i="6"/>
  <c r="T909" i="6"/>
  <c r="V909" i="6" s="1"/>
  <c r="Q910" i="6"/>
  <c r="AB910" i="6"/>
  <c r="AG910" i="6"/>
  <c r="N911" i="6"/>
  <c r="T911" i="6"/>
  <c r="V911" i="6" s="1"/>
  <c r="Q912" i="6"/>
  <c r="AB912" i="6"/>
  <c r="AG912" i="6"/>
  <c r="N913" i="6"/>
  <c r="T913" i="6"/>
  <c r="V913" i="6" s="1"/>
  <c r="Q914" i="6"/>
  <c r="AB914" i="6"/>
  <c r="AG914" i="6"/>
  <c r="N915" i="6"/>
  <c r="T915" i="6"/>
  <c r="V915" i="6" s="1"/>
  <c r="Q916" i="6"/>
  <c r="N917" i="6"/>
  <c r="T917" i="6"/>
  <c r="V917" i="6" s="1"/>
  <c r="Q918" i="6"/>
  <c r="AB918" i="6"/>
  <c r="AG918" i="6"/>
  <c r="N919" i="6"/>
  <c r="T919" i="6"/>
  <c r="V919" i="6" s="1"/>
  <c r="Q920" i="6"/>
  <c r="AB920" i="6"/>
  <c r="AG920" i="6"/>
  <c r="M908" i="6"/>
  <c r="R908" i="6"/>
  <c r="AE909" i="6"/>
  <c r="AA909" i="6"/>
  <c r="W909" i="6"/>
  <c r="S909" i="6"/>
  <c r="O909" i="6"/>
  <c r="P909" i="6"/>
  <c r="U909" i="6"/>
  <c r="Z909" i="6"/>
  <c r="AF909" i="6"/>
  <c r="M910" i="6"/>
  <c r="R910" i="6"/>
  <c r="AE911" i="6"/>
  <c r="AA911" i="6"/>
  <c r="W911" i="6"/>
  <c r="S911" i="6"/>
  <c r="O911" i="6"/>
  <c r="P911" i="6"/>
  <c r="U911" i="6"/>
  <c r="Z911" i="6"/>
  <c r="AF911" i="6"/>
  <c r="M912" i="6"/>
  <c r="R912" i="6"/>
  <c r="AE913" i="6"/>
  <c r="AA913" i="6"/>
  <c r="W913" i="6"/>
  <c r="S913" i="6"/>
  <c r="O913" i="6"/>
  <c r="P913" i="6"/>
  <c r="U913" i="6"/>
  <c r="Z913" i="6"/>
  <c r="AF913" i="6"/>
  <c r="M914" i="6"/>
  <c r="R914" i="6"/>
  <c r="AE915" i="6"/>
  <c r="AA915" i="6"/>
  <c r="W915" i="6"/>
  <c r="S915" i="6"/>
  <c r="O915" i="6"/>
  <c r="P915" i="6"/>
  <c r="U915" i="6"/>
  <c r="Z915" i="6"/>
  <c r="AF915" i="6"/>
  <c r="AE917" i="6"/>
  <c r="AA917" i="6"/>
  <c r="W917" i="6"/>
  <c r="S917" i="6"/>
  <c r="O917" i="6"/>
  <c r="P917" i="6"/>
  <c r="U917" i="6"/>
  <c r="Z917" i="6"/>
  <c r="AF917" i="6"/>
  <c r="M918" i="6"/>
  <c r="R918" i="6"/>
  <c r="AE919" i="6"/>
  <c r="AA919" i="6"/>
  <c r="W919" i="6"/>
  <c r="S919" i="6"/>
  <c r="O919" i="6"/>
  <c r="P919" i="6"/>
  <c r="U919" i="6"/>
  <c r="Z919" i="6"/>
  <c r="AF919" i="6"/>
  <c r="M920" i="6"/>
  <c r="R920" i="6"/>
  <c r="W921" i="6"/>
  <c r="O921" i="6"/>
  <c r="P921" i="6"/>
  <c r="R921" i="6" s="1"/>
  <c r="N908" i="6"/>
  <c r="T908" i="6"/>
  <c r="V908" i="6" s="1"/>
  <c r="Q909" i="6"/>
  <c r="AB909" i="6"/>
  <c r="AG909" i="6"/>
  <c r="N910" i="6"/>
  <c r="T910" i="6"/>
  <c r="V910" i="6" s="1"/>
  <c r="Q911" i="6"/>
  <c r="AB911" i="6"/>
  <c r="AG911" i="6"/>
  <c r="N912" i="6"/>
  <c r="T912" i="6"/>
  <c r="V912" i="6" s="1"/>
  <c r="Q913" i="6"/>
  <c r="AB913" i="6"/>
  <c r="AG913" i="6"/>
  <c r="N914" i="6"/>
  <c r="T914" i="6"/>
  <c r="V914" i="6" s="1"/>
  <c r="Q915" i="6"/>
  <c r="AB915" i="6"/>
  <c r="AG915" i="6"/>
  <c r="Q917" i="6"/>
  <c r="AB917" i="6"/>
  <c r="AG917" i="6"/>
  <c r="N918" i="6"/>
  <c r="T918" i="6"/>
  <c r="V918" i="6" s="1"/>
  <c r="Q919" i="6"/>
  <c r="AB919" i="6"/>
  <c r="AG919" i="6"/>
  <c r="N920" i="6"/>
  <c r="T920" i="6"/>
  <c r="V920" i="6" s="1"/>
  <c r="Q921" i="6"/>
  <c r="S921" i="6" l="1"/>
  <c r="AF921" i="6" s="1"/>
  <c r="Z921" i="6"/>
  <c r="AA921" i="6"/>
  <c r="AE921" i="6"/>
  <c r="AG921" i="6"/>
  <c r="AF916" i="6"/>
  <c r="AE916" i="6"/>
  <c r="AG916" i="6"/>
  <c r="Z916" i="6"/>
  <c r="AA916" i="6"/>
  <c r="S882" i="6"/>
  <c r="O881" i="6"/>
  <c r="R881" i="6"/>
  <c r="G24" i="40" s="1"/>
  <c r="Q881" i="6"/>
  <c r="F24" i="40" s="1"/>
  <c r="P881" i="6"/>
  <c r="S881" i="6" l="1"/>
  <c r="H24" i="40" s="1"/>
  <c r="AG882" i="6"/>
  <c r="AE882" i="6"/>
  <c r="AF882" i="6"/>
  <c r="AA882" i="6"/>
  <c r="Z882" i="6"/>
  <c r="W652" i="6" l="1"/>
  <c r="X652" i="6"/>
  <c r="Y652" i="6"/>
  <c r="W653" i="6"/>
  <c r="X653" i="6"/>
  <c r="Y653" i="6"/>
  <c r="W654" i="6"/>
  <c r="X654" i="6"/>
  <c r="Y654" i="6"/>
  <c r="W655" i="6"/>
  <c r="X655" i="6"/>
  <c r="Y655" i="6"/>
  <c r="W656" i="6"/>
  <c r="X656" i="6"/>
  <c r="Y656" i="6"/>
  <c r="W657" i="6"/>
  <c r="X657" i="6"/>
  <c r="Y657" i="6"/>
  <c r="W658" i="6"/>
  <c r="X658" i="6"/>
  <c r="Y658" i="6"/>
  <c r="W659" i="6"/>
  <c r="X659" i="6"/>
  <c r="Y659" i="6"/>
  <c r="W660" i="6"/>
  <c r="X660" i="6"/>
  <c r="Y660" i="6"/>
  <c r="W661" i="6"/>
  <c r="X661" i="6"/>
  <c r="Y661" i="6"/>
  <c r="W662" i="6"/>
  <c r="X662" i="6"/>
  <c r="Y662" i="6"/>
  <c r="W663" i="6"/>
  <c r="X663" i="6"/>
  <c r="Y663" i="6"/>
  <c r="W664" i="6"/>
  <c r="X664" i="6"/>
  <c r="Y664" i="6"/>
  <c r="W665" i="6"/>
  <c r="X665" i="6"/>
  <c r="Y665" i="6"/>
  <c r="W666" i="6"/>
  <c r="X666" i="6"/>
  <c r="Y666" i="6"/>
  <c r="W667" i="6"/>
  <c r="X667" i="6"/>
  <c r="Y667" i="6"/>
  <c r="W668" i="6"/>
  <c r="X668" i="6"/>
  <c r="Y668" i="6"/>
  <c r="W669" i="6"/>
  <c r="X669" i="6"/>
  <c r="Y669" i="6"/>
  <c r="W670" i="6"/>
  <c r="X670" i="6"/>
  <c r="Y670" i="6"/>
  <c r="W671" i="6"/>
  <c r="X671" i="6"/>
  <c r="Y671" i="6"/>
  <c r="W672" i="6"/>
  <c r="X672" i="6"/>
  <c r="Y672" i="6"/>
  <c r="W673" i="6"/>
  <c r="X673" i="6"/>
  <c r="Y673" i="6"/>
  <c r="W674" i="6"/>
  <c r="X674" i="6"/>
  <c r="Y674" i="6"/>
  <c r="W675" i="6"/>
  <c r="X675" i="6"/>
  <c r="Y675" i="6"/>
  <c r="W676" i="6"/>
  <c r="X676" i="6"/>
  <c r="Y676" i="6"/>
  <c r="W677" i="6"/>
  <c r="X677" i="6"/>
  <c r="Y677" i="6"/>
  <c r="W678" i="6"/>
  <c r="X678" i="6"/>
  <c r="Y678" i="6"/>
  <c r="W679" i="6"/>
  <c r="X679" i="6"/>
  <c r="Y679" i="6"/>
  <c r="W680" i="6"/>
  <c r="X680" i="6"/>
  <c r="Y680" i="6"/>
  <c r="W681" i="6"/>
  <c r="X681" i="6"/>
  <c r="Y681" i="6"/>
  <c r="W682" i="6"/>
  <c r="X682" i="6"/>
  <c r="Y682" i="6"/>
  <c r="W683" i="6"/>
  <c r="X683" i="6"/>
  <c r="Y683" i="6"/>
  <c r="W684" i="6"/>
  <c r="X684" i="6"/>
  <c r="Y684" i="6"/>
  <c r="W685" i="6"/>
  <c r="X685" i="6"/>
  <c r="Y685" i="6"/>
  <c r="W686" i="6"/>
  <c r="X686" i="6"/>
  <c r="Y686" i="6"/>
  <c r="W687" i="6"/>
  <c r="X687" i="6"/>
  <c r="Y687" i="6"/>
  <c r="W688" i="6"/>
  <c r="X688" i="6"/>
  <c r="Y688" i="6"/>
  <c r="W689" i="6"/>
  <c r="X689" i="6"/>
  <c r="Y689" i="6"/>
  <c r="W690" i="6"/>
  <c r="X690" i="6"/>
  <c r="Y690" i="6"/>
  <c r="W691" i="6"/>
  <c r="X691" i="6"/>
  <c r="Y691" i="6"/>
  <c r="W692" i="6"/>
  <c r="X692" i="6"/>
  <c r="Y692" i="6"/>
  <c r="W693" i="6"/>
  <c r="X693" i="6"/>
  <c r="Y693" i="6"/>
  <c r="W694" i="6"/>
  <c r="X694" i="6"/>
  <c r="Y694" i="6"/>
  <c r="W695" i="6"/>
  <c r="X695" i="6"/>
  <c r="Y695" i="6"/>
  <c r="W696" i="6"/>
  <c r="X696" i="6"/>
  <c r="Y696" i="6"/>
  <c r="W697" i="6"/>
  <c r="X697" i="6"/>
  <c r="Y697" i="6"/>
  <c r="W698" i="6"/>
  <c r="X698" i="6"/>
  <c r="Y698" i="6"/>
  <c r="W699" i="6"/>
  <c r="X699" i="6"/>
  <c r="Y699" i="6"/>
  <c r="W700" i="6"/>
  <c r="X700" i="6"/>
  <c r="Y700" i="6"/>
  <c r="W701" i="6"/>
  <c r="X701" i="6"/>
  <c r="Y701" i="6"/>
  <c r="W702" i="6"/>
  <c r="X702" i="6"/>
  <c r="Y702" i="6"/>
  <c r="W703" i="6"/>
  <c r="X703" i="6"/>
  <c r="Y703" i="6"/>
  <c r="W704" i="6"/>
  <c r="X704" i="6"/>
  <c r="Y704" i="6"/>
  <c r="W705" i="6"/>
  <c r="X705" i="6"/>
  <c r="Y705" i="6"/>
  <c r="W706" i="6"/>
  <c r="X706" i="6"/>
  <c r="Y706" i="6"/>
  <c r="W707" i="6"/>
  <c r="X707" i="6"/>
  <c r="Y707" i="6"/>
  <c r="W708" i="6"/>
  <c r="X708" i="6"/>
  <c r="Y708" i="6"/>
  <c r="W709" i="6"/>
  <c r="X709" i="6"/>
  <c r="Y709" i="6"/>
  <c r="W710" i="6"/>
  <c r="X710" i="6"/>
  <c r="Y710" i="6"/>
  <c r="W711" i="6"/>
  <c r="X711" i="6"/>
  <c r="Y711" i="6"/>
  <c r="W712" i="6"/>
  <c r="X712" i="6"/>
  <c r="Y712" i="6"/>
  <c r="W713" i="6"/>
  <c r="X713" i="6"/>
  <c r="Y713" i="6"/>
  <c r="W714" i="6"/>
  <c r="X714" i="6"/>
  <c r="Y714" i="6"/>
  <c r="W715" i="6"/>
  <c r="X715" i="6"/>
  <c r="Y715" i="6"/>
  <c r="W716" i="6"/>
  <c r="X716" i="6"/>
  <c r="Y716" i="6"/>
  <c r="W717" i="6"/>
  <c r="X717" i="6"/>
  <c r="Y717" i="6"/>
  <c r="W718" i="6"/>
  <c r="X718" i="6"/>
  <c r="Y718" i="6"/>
  <c r="W719" i="6"/>
  <c r="X719" i="6"/>
  <c r="Y719" i="6"/>
  <c r="W720" i="6"/>
  <c r="X720" i="6"/>
  <c r="Y720" i="6"/>
  <c r="W721" i="6"/>
  <c r="X721" i="6"/>
  <c r="Y721" i="6"/>
  <c r="W722" i="6"/>
  <c r="X722" i="6"/>
  <c r="Y722" i="6"/>
  <c r="W723" i="6"/>
  <c r="X723" i="6"/>
  <c r="Y723" i="6"/>
  <c r="W724" i="6"/>
  <c r="X724" i="6"/>
  <c r="Y724" i="6"/>
  <c r="W725" i="6"/>
  <c r="X725" i="6"/>
  <c r="Y725" i="6"/>
  <c r="W726" i="6"/>
  <c r="X726" i="6"/>
  <c r="Y726" i="6"/>
  <c r="W727" i="6"/>
  <c r="X727" i="6"/>
  <c r="Y727" i="6"/>
  <c r="W728" i="6"/>
  <c r="X728" i="6"/>
  <c r="Y728" i="6"/>
  <c r="W729" i="6"/>
  <c r="X729" i="6"/>
  <c r="Y729" i="6"/>
  <c r="W730" i="6"/>
  <c r="X730" i="6"/>
  <c r="Y730" i="6"/>
  <c r="W731" i="6"/>
  <c r="X731" i="6"/>
  <c r="Y731" i="6"/>
  <c r="W732" i="6"/>
  <c r="X732" i="6"/>
  <c r="Y732" i="6"/>
  <c r="W733" i="6"/>
  <c r="X733" i="6"/>
  <c r="Y733" i="6"/>
  <c r="W734" i="6"/>
  <c r="X734" i="6"/>
  <c r="Y734" i="6"/>
  <c r="W735" i="6"/>
  <c r="X735" i="6"/>
  <c r="Y735" i="6"/>
  <c r="W736" i="6"/>
  <c r="X736" i="6"/>
  <c r="Y736" i="6"/>
  <c r="W737" i="6"/>
  <c r="X737" i="6"/>
  <c r="Y737" i="6"/>
  <c r="W738" i="6"/>
  <c r="X738" i="6"/>
  <c r="Y738" i="6"/>
  <c r="W739" i="6"/>
  <c r="X739" i="6"/>
  <c r="Y739" i="6"/>
  <c r="W740" i="6"/>
  <c r="X740" i="6"/>
  <c r="Y740" i="6"/>
  <c r="W741" i="6"/>
  <c r="X741" i="6"/>
  <c r="Y741" i="6"/>
  <c r="W742" i="6"/>
  <c r="X742" i="6"/>
  <c r="Y742" i="6"/>
  <c r="W743" i="6"/>
  <c r="X743" i="6"/>
  <c r="Y743" i="6"/>
  <c r="W744" i="6"/>
  <c r="X744" i="6"/>
  <c r="Y744" i="6"/>
  <c r="W745" i="6"/>
  <c r="X745" i="6"/>
  <c r="Y745" i="6"/>
  <c r="W746" i="6"/>
  <c r="X746" i="6"/>
  <c r="Y746" i="6"/>
  <c r="W747" i="6"/>
  <c r="X747" i="6"/>
  <c r="Y747" i="6"/>
  <c r="W748" i="6"/>
  <c r="X748" i="6"/>
  <c r="Y748" i="6"/>
  <c r="W749" i="6"/>
  <c r="X749" i="6"/>
  <c r="Y749" i="6"/>
  <c r="W750" i="6"/>
  <c r="X750" i="6"/>
  <c r="Y750" i="6"/>
  <c r="W751" i="6"/>
  <c r="X751" i="6"/>
  <c r="Y751" i="6"/>
  <c r="W752" i="6"/>
  <c r="X752" i="6"/>
  <c r="Y752" i="6"/>
  <c r="W753" i="6"/>
  <c r="X753" i="6"/>
  <c r="Y753" i="6"/>
  <c r="W754" i="6"/>
  <c r="X754" i="6"/>
  <c r="Y754" i="6"/>
  <c r="W755" i="6"/>
  <c r="X755" i="6"/>
  <c r="Y755" i="6"/>
  <c r="W756" i="6"/>
  <c r="X756" i="6"/>
  <c r="Y756" i="6"/>
  <c r="W757" i="6"/>
  <c r="X757" i="6"/>
  <c r="Y757" i="6"/>
  <c r="W758" i="6"/>
  <c r="X758" i="6"/>
  <c r="Y758" i="6"/>
  <c r="W759" i="6"/>
  <c r="X759" i="6"/>
  <c r="Y759" i="6"/>
  <c r="O652" i="6"/>
  <c r="Q652" i="6" s="1"/>
  <c r="P652" i="6"/>
  <c r="O653" i="6"/>
  <c r="Q653" i="6" s="1"/>
  <c r="P653" i="6"/>
  <c r="R653" i="6" s="1"/>
  <c r="O654" i="6"/>
  <c r="Q654" i="6" s="1"/>
  <c r="P654" i="6"/>
  <c r="O655" i="6"/>
  <c r="Q655" i="6" s="1"/>
  <c r="P655" i="6"/>
  <c r="R655" i="6" s="1"/>
  <c r="O656" i="6"/>
  <c r="Q656" i="6" s="1"/>
  <c r="P656" i="6"/>
  <c r="O657" i="6"/>
  <c r="P657" i="6"/>
  <c r="R657" i="6" s="1"/>
  <c r="O658" i="6"/>
  <c r="Q658" i="6" s="1"/>
  <c r="P658" i="6"/>
  <c r="O659" i="6"/>
  <c r="Q659" i="6" s="1"/>
  <c r="P659" i="6"/>
  <c r="R659" i="6" s="1"/>
  <c r="O660" i="6"/>
  <c r="Q660" i="6" s="1"/>
  <c r="P660" i="6"/>
  <c r="O661" i="6"/>
  <c r="P661" i="6"/>
  <c r="R661" i="6" s="1"/>
  <c r="O662" i="6"/>
  <c r="Q662" i="6" s="1"/>
  <c r="P662" i="6"/>
  <c r="O663" i="6"/>
  <c r="Q663" i="6" s="1"/>
  <c r="P663" i="6"/>
  <c r="R663" i="6" s="1"/>
  <c r="O664" i="6"/>
  <c r="Q664" i="6" s="1"/>
  <c r="P664" i="6"/>
  <c r="O665" i="6"/>
  <c r="P665" i="6"/>
  <c r="R665" i="6" s="1"/>
  <c r="O666" i="6"/>
  <c r="Q666" i="6" s="1"/>
  <c r="P666" i="6"/>
  <c r="O667" i="6"/>
  <c r="Q667" i="6" s="1"/>
  <c r="P667" i="6"/>
  <c r="R667" i="6" s="1"/>
  <c r="O668" i="6"/>
  <c r="Q668" i="6" s="1"/>
  <c r="P668" i="6"/>
  <c r="O669" i="6"/>
  <c r="Q669" i="6" s="1"/>
  <c r="P669" i="6"/>
  <c r="R669" i="6" s="1"/>
  <c r="O670" i="6"/>
  <c r="Q670" i="6" s="1"/>
  <c r="P670" i="6"/>
  <c r="O671" i="6"/>
  <c r="P671" i="6"/>
  <c r="R671" i="6" s="1"/>
  <c r="O672" i="6"/>
  <c r="Q672" i="6" s="1"/>
  <c r="P672" i="6"/>
  <c r="O673" i="6"/>
  <c r="Q673" i="6" s="1"/>
  <c r="P673" i="6"/>
  <c r="R673" i="6" s="1"/>
  <c r="O674" i="6"/>
  <c r="Q674" i="6" s="1"/>
  <c r="P674" i="6"/>
  <c r="O675" i="6"/>
  <c r="Q675" i="6" s="1"/>
  <c r="P675" i="6"/>
  <c r="R675" i="6" s="1"/>
  <c r="O676" i="6"/>
  <c r="Q676" i="6" s="1"/>
  <c r="P676" i="6"/>
  <c r="O677" i="6"/>
  <c r="Q677" i="6" s="1"/>
  <c r="P677" i="6"/>
  <c r="R677" i="6" s="1"/>
  <c r="O678" i="6"/>
  <c r="Q678" i="6" s="1"/>
  <c r="P678" i="6"/>
  <c r="O679" i="6"/>
  <c r="P679" i="6"/>
  <c r="R679" i="6" s="1"/>
  <c r="O680" i="6"/>
  <c r="Q680" i="6" s="1"/>
  <c r="P680" i="6"/>
  <c r="O681" i="6"/>
  <c r="Q681" i="6" s="1"/>
  <c r="P681" i="6"/>
  <c r="R681" i="6" s="1"/>
  <c r="O682" i="6"/>
  <c r="Q682" i="6" s="1"/>
  <c r="P682" i="6"/>
  <c r="O683" i="6"/>
  <c r="Q683" i="6" s="1"/>
  <c r="P683" i="6"/>
  <c r="R683" i="6" s="1"/>
  <c r="O684" i="6"/>
  <c r="Q684" i="6" s="1"/>
  <c r="P684" i="6"/>
  <c r="O685" i="6"/>
  <c r="Q685" i="6" s="1"/>
  <c r="P685" i="6"/>
  <c r="R685" i="6" s="1"/>
  <c r="O686" i="6"/>
  <c r="Q686" i="6" s="1"/>
  <c r="P686" i="6"/>
  <c r="O687" i="6"/>
  <c r="P687" i="6"/>
  <c r="R687" i="6" s="1"/>
  <c r="O688" i="6"/>
  <c r="Q688" i="6" s="1"/>
  <c r="P688" i="6"/>
  <c r="O689" i="6"/>
  <c r="Q689" i="6" s="1"/>
  <c r="P689" i="6"/>
  <c r="R689" i="6" s="1"/>
  <c r="O690" i="6"/>
  <c r="Q690" i="6" s="1"/>
  <c r="P690" i="6"/>
  <c r="O691" i="6"/>
  <c r="Q691" i="6" s="1"/>
  <c r="P691" i="6"/>
  <c r="R691" i="6" s="1"/>
  <c r="O692" i="6"/>
  <c r="Q692" i="6" s="1"/>
  <c r="P692" i="6"/>
  <c r="O693" i="6"/>
  <c r="Q693" i="6" s="1"/>
  <c r="P693" i="6"/>
  <c r="R693" i="6" s="1"/>
  <c r="O694" i="6"/>
  <c r="Q694" i="6" s="1"/>
  <c r="P694" i="6"/>
  <c r="O695" i="6"/>
  <c r="P695" i="6"/>
  <c r="R695" i="6" s="1"/>
  <c r="O696" i="6"/>
  <c r="Q696" i="6" s="1"/>
  <c r="P696" i="6"/>
  <c r="O697" i="6"/>
  <c r="Q697" i="6" s="1"/>
  <c r="P697" i="6"/>
  <c r="R697" i="6" s="1"/>
  <c r="O698" i="6"/>
  <c r="Q698" i="6" s="1"/>
  <c r="P698" i="6"/>
  <c r="O699" i="6"/>
  <c r="Q699" i="6" s="1"/>
  <c r="P699" i="6"/>
  <c r="R699" i="6" s="1"/>
  <c r="O700" i="6"/>
  <c r="Q700" i="6" s="1"/>
  <c r="P700" i="6"/>
  <c r="O701" i="6"/>
  <c r="Q701" i="6" s="1"/>
  <c r="P701" i="6"/>
  <c r="R701" i="6" s="1"/>
  <c r="O702" i="6"/>
  <c r="Q702" i="6" s="1"/>
  <c r="P702" i="6"/>
  <c r="O703" i="6"/>
  <c r="P703" i="6"/>
  <c r="R703" i="6" s="1"/>
  <c r="O704" i="6"/>
  <c r="Q704" i="6" s="1"/>
  <c r="P704" i="6"/>
  <c r="O705" i="6"/>
  <c r="Q705" i="6" s="1"/>
  <c r="P705" i="6"/>
  <c r="R705" i="6" s="1"/>
  <c r="O706" i="6"/>
  <c r="Q706" i="6" s="1"/>
  <c r="P706" i="6"/>
  <c r="O707" i="6"/>
  <c r="Q707" i="6" s="1"/>
  <c r="P707" i="6"/>
  <c r="R707" i="6" s="1"/>
  <c r="O708" i="6"/>
  <c r="Q708" i="6" s="1"/>
  <c r="P708" i="6"/>
  <c r="O709" i="6"/>
  <c r="Q709" i="6" s="1"/>
  <c r="P709" i="6"/>
  <c r="R709" i="6" s="1"/>
  <c r="O710" i="6"/>
  <c r="Q710" i="6" s="1"/>
  <c r="P710" i="6"/>
  <c r="O711" i="6"/>
  <c r="P711" i="6"/>
  <c r="R711" i="6" s="1"/>
  <c r="O712" i="6"/>
  <c r="Q712" i="6" s="1"/>
  <c r="P712" i="6"/>
  <c r="O713" i="6"/>
  <c r="Q713" i="6" s="1"/>
  <c r="P713" i="6"/>
  <c r="R713" i="6" s="1"/>
  <c r="O714" i="6"/>
  <c r="Q714" i="6" s="1"/>
  <c r="P714" i="6"/>
  <c r="O715" i="6"/>
  <c r="Q715" i="6" s="1"/>
  <c r="P715" i="6"/>
  <c r="R715" i="6" s="1"/>
  <c r="O716" i="6"/>
  <c r="Q716" i="6" s="1"/>
  <c r="P716" i="6"/>
  <c r="O717" i="6"/>
  <c r="Q717" i="6" s="1"/>
  <c r="P717" i="6"/>
  <c r="R717" i="6" s="1"/>
  <c r="O718" i="6"/>
  <c r="Q718" i="6" s="1"/>
  <c r="P718" i="6"/>
  <c r="O719" i="6"/>
  <c r="P719" i="6"/>
  <c r="R719" i="6" s="1"/>
  <c r="O720" i="6"/>
  <c r="Q720" i="6" s="1"/>
  <c r="P720" i="6"/>
  <c r="O721" i="6"/>
  <c r="Q721" i="6" s="1"/>
  <c r="P721" i="6"/>
  <c r="R721" i="6" s="1"/>
  <c r="O722" i="6"/>
  <c r="Q722" i="6" s="1"/>
  <c r="P722" i="6"/>
  <c r="O723" i="6"/>
  <c r="Q723" i="6" s="1"/>
  <c r="P723" i="6"/>
  <c r="R723" i="6" s="1"/>
  <c r="O724" i="6"/>
  <c r="Q724" i="6" s="1"/>
  <c r="P724" i="6"/>
  <c r="O725" i="6"/>
  <c r="Q725" i="6" s="1"/>
  <c r="P725" i="6"/>
  <c r="R725" i="6" s="1"/>
  <c r="O726" i="6"/>
  <c r="Q726" i="6" s="1"/>
  <c r="P726" i="6"/>
  <c r="O727" i="6"/>
  <c r="P727" i="6"/>
  <c r="R727" i="6"/>
  <c r="O728" i="6"/>
  <c r="P728" i="6"/>
  <c r="R728" i="6" s="1"/>
  <c r="O729" i="6"/>
  <c r="Q729" i="6" s="1"/>
  <c r="P729" i="6"/>
  <c r="R729" i="6" s="1"/>
  <c r="O730" i="6"/>
  <c r="Q730" i="6" s="1"/>
  <c r="P730" i="6"/>
  <c r="R730" i="6" s="1"/>
  <c r="O731" i="6"/>
  <c r="Q731" i="6" s="1"/>
  <c r="P731" i="6"/>
  <c r="R731" i="6" s="1"/>
  <c r="O732" i="6"/>
  <c r="P732" i="6"/>
  <c r="R732" i="6" s="1"/>
  <c r="O733" i="6"/>
  <c r="P733" i="6"/>
  <c r="R733" i="6" s="1"/>
  <c r="O734" i="6"/>
  <c r="Q734" i="6" s="1"/>
  <c r="P734" i="6"/>
  <c r="R734" i="6" s="1"/>
  <c r="O735" i="6"/>
  <c r="Q735" i="6" s="1"/>
  <c r="P735" i="6"/>
  <c r="R735" i="6" s="1"/>
  <c r="O736" i="6"/>
  <c r="Q736" i="6" s="1"/>
  <c r="P736" i="6"/>
  <c r="R736" i="6" s="1"/>
  <c r="O737" i="6"/>
  <c r="Q737" i="6" s="1"/>
  <c r="P737" i="6"/>
  <c r="R737" i="6" s="1"/>
  <c r="O738" i="6"/>
  <c r="Q738" i="6" s="1"/>
  <c r="P738" i="6"/>
  <c r="R738" i="6" s="1"/>
  <c r="O739" i="6"/>
  <c r="Q739" i="6" s="1"/>
  <c r="P739" i="6"/>
  <c r="R739" i="6" s="1"/>
  <c r="O740" i="6"/>
  <c r="P740" i="6"/>
  <c r="R740" i="6" s="1"/>
  <c r="O741" i="6"/>
  <c r="Q741" i="6" s="1"/>
  <c r="P741" i="6"/>
  <c r="R741" i="6" s="1"/>
  <c r="O742" i="6"/>
  <c r="Q742" i="6" s="1"/>
  <c r="P742" i="6"/>
  <c r="R742" i="6" s="1"/>
  <c r="O743" i="6"/>
  <c r="Q743" i="6" s="1"/>
  <c r="P743" i="6"/>
  <c r="R743" i="6" s="1"/>
  <c r="O744" i="6"/>
  <c r="P744" i="6"/>
  <c r="R744" i="6" s="1"/>
  <c r="O745" i="6"/>
  <c r="Q745" i="6" s="1"/>
  <c r="P745" i="6"/>
  <c r="R745" i="6" s="1"/>
  <c r="O746" i="6"/>
  <c r="Q746" i="6" s="1"/>
  <c r="P746" i="6"/>
  <c r="R746" i="6" s="1"/>
  <c r="O747" i="6"/>
  <c r="Q747" i="6" s="1"/>
  <c r="P747" i="6"/>
  <c r="R747" i="6" s="1"/>
  <c r="O748" i="6"/>
  <c r="P748" i="6"/>
  <c r="R748" i="6" s="1"/>
  <c r="O749" i="6"/>
  <c r="Q749" i="6" s="1"/>
  <c r="P749" i="6"/>
  <c r="R749" i="6" s="1"/>
  <c r="O750" i="6"/>
  <c r="Q750" i="6" s="1"/>
  <c r="P750" i="6"/>
  <c r="R750" i="6" s="1"/>
  <c r="O751" i="6"/>
  <c r="Q751" i="6" s="1"/>
  <c r="P751" i="6"/>
  <c r="R751" i="6" s="1"/>
  <c r="O752" i="6"/>
  <c r="P752" i="6"/>
  <c r="R752" i="6" s="1"/>
  <c r="O753" i="6"/>
  <c r="Q753" i="6" s="1"/>
  <c r="P753" i="6"/>
  <c r="R753" i="6" s="1"/>
  <c r="O754" i="6"/>
  <c r="Q754" i="6" s="1"/>
  <c r="P754" i="6"/>
  <c r="R754" i="6" s="1"/>
  <c r="O755" i="6"/>
  <c r="Q755" i="6" s="1"/>
  <c r="P755" i="6"/>
  <c r="R755" i="6" s="1"/>
  <c r="O756" i="6"/>
  <c r="P756" i="6"/>
  <c r="R756" i="6" s="1"/>
  <c r="O757" i="6"/>
  <c r="Q757" i="6" s="1"/>
  <c r="P757" i="6"/>
  <c r="R757" i="6" s="1"/>
  <c r="O758" i="6"/>
  <c r="Q758" i="6" s="1"/>
  <c r="P758" i="6"/>
  <c r="R758" i="6" s="1"/>
  <c r="O759" i="6"/>
  <c r="Q759" i="6" s="1"/>
  <c r="P759" i="6"/>
  <c r="R759" i="6" s="1"/>
  <c r="S725" i="6" l="1"/>
  <c r="AF725" i="6" s="1"/>
  <c r="S677" i="6"/>
  <c r="AF677" i="6" s="1"/>
  <c r="S655" i="6"/>
  <c r="S693" i="6"/>
  <c r="AF693" i="6" s="1"/>
  <c r="S667" i="6"/>
  <c r="Z667" i="6" s="1"/>
  <c r="S709" i="6"/>
  <c r="AE709" i="6" s="1"/>
  <c r="S659" i="6"/>
  <c r="S736" i="6"/>
  <c r="AF736" i="6" s="1"/>
  <c r="S733" i="6"/>
  <c r="AF733" i="6" s="1"/>
  <c r="S717" i="6"/>
  <c r="AF717" i="6" s="1"/>
  <c r="S701" i="6"/>
  <c r="S685" i="6"/>
  <c r="AF685" i="6" s="1"/>
  <c r="S669" i="6"/>
  <c r="AF669" i="6" s="1"/>
  <c r="Q719" i="6"/>
  <c r="S719" i="6"/>
  <c r="AG717" i="6"/>
  <c r="Q687" i="6"/>
  <c r="S687" i="6"/>
  <c r="AE685" i="6"/>
  <c r="Q671" i="6"/>
  <c r="S671" i="6"/>
  <c r="AA671" i="6" s="1"/>
  <c r="Z736" i="6"/>
  <c r="S729" i="6"/>
  <c r="Q727" i="6"/>
  <c r="S727" i="6"/>
  <c r="AG725" i="6"/>
  <c r="AA719" i="6"/>
  <c r="Q711" i="6"/>
  <c r="S711" i="6"/>
  <c r="AA711" i="6" s="1"/>
  <c r="AF709" i="6"/>
  <c r="Q695" i="6"/>
  <c r="S695" i="6"/>
  <c r="AA687" i="6"/>
  <c r="Q679" i="6"/>
  <c r="S679" i="6"/>
  <c r="Q665" i="6"/>
  <c r="S665" i="6"/>
  <c r="AG655" i="6"/>
  <c r="AE655" i="6"/>
  <c r="AF655" i="6"/>
  <c r="Q703" i="6"/>
  <c r="Z703" i="6" s="1"/>
  <c r="S703" i="6"/>
  <c r="AA703" i="6" s="1"/>
  <c r="AF701" i="6"/>
  <c r="AE701" i="6"/>
  <c r="AG701" i="6"/>
  <c r="S732" i="6"/>
  <c r="Q728" i="6"/>
  <c r="S728" i="6"/>
  <c r="AA728" i="6" s="1"/>
  <c r="Q661" i="6"/>
  <c r="S661" i="6"/>
  <c r="AG659" i="6"/>
  <c r="AF659" i="6"/>
  <c r="Z659" i="6"/>
  <c r="AE659" i="6"/>
  <c r="S756" i="6"/>
  <c r="AA756" i="6" s="1"/>
  <c r="S748" i="6"/>
  <c r="AA748" i="6" s="1"/>
  <c r="S740" i="6"/>
  <c r="AA740" i="6" s="1"/>
  <c r="AA725" i="6"/>
  <c r="Q657" i="6"/>
  <c r="S657" i="6"/>
  <c r="S735" i="6"/>
  <c r="AA735" i="6" s="1"/>
  <c r="Q733" i="6"/>
  <c r="Q732" i="6"/>
  <c r="Z732" i="6" s="1"/>
  <c r="Z725" i="6"/>
  <c r="S723" i="6"/>
  <c r="AA723" i="6" s="1"/>
  <c r="S715" i="6"/>
  <c r="AA715" i="6" s="1"/>
  <c r="S707" i="6"/>
  <c r="AA707" i="6" s="1"/>
  <c r="Z701" i="6"/>
  <c r="S699" i="6"/>
  <c r="Z693" i="6"/>
  <c r="S691" i="6"/>
  <c r="AA691" i="6" s="1"/>
  <c r="S683" i="6"/>
  <c r="S675" i="6"/>
  <c r="AA675" i="6" s="1"/>
  <c r="S663" i="6"/>
  <c r="AA663" i="6" s="1"/>
  <c r="S752" i="6"/>
  <c r="S744" i="6"/>
  <c r="AA717" i="6"/>
  <c r="AA701" i="6"/>
  <c r="AA677" i="6"/>
  <c r="AA659" i="6"/>
  <c r="AA655" i="6"/>
  <c r="S731" i="6"/>
  <c r="S721" i="6"/>
  <c r="AA721" i="6" s="1"/>
  <c r="S713" i="6"/>
  <c r="AA713" i="6" s="1"/>
  <c r="S705" i="6"/>
  <c r="S697" i="6"/>
  <c r="Z697" i="6" s="1"/>
  <c r="S689" i="6"/>
  <c r="AA689" i="6" s="1"/>
  <c r="S681" i="6"/>
  <c r="AA681" i="6" s="1"/>
  <c r="S673" i="6"/>
  <c r="AA673" i="6" s="1"/>
  <c r="AA665" i="6"/>
  <c r="Z655" i="6"/>
  <c r="S653" i="6"/>
  <c r="S758" i="6"/>
  <c r="Z758" i="6" s="1"/>
  <c r="S754" i="6"/>
  <c r="S750" i="6"/>
  <c r="AA750" i="6" s="1"/>
  <c r="S746" i="6"/>
  <c r="S742" i="6"/>
  <c r="AA742" i="6" s="1"/>
  <c r="S738" i="6"/>
  <c r="S759" i="6"/>
  <c r="S757" i="6"/>
  <c r="Z757" i="6" s="1"/>
  <c r="Q756" i="6"/>
  <c r="Z756" i="6" s="1"/>
  <c r="S755" i="6"/>
  <c r="AA755" i="6" s="1"/>
  <c r="S753" i="6"/>
  <c r="AA753" i="6" s="1"/>
  <c r="Q752" i="6"/>
  <c r="S751" i="6"/>
  <c r="S749" i="6"/>
  <c r="AA749" i="6" s="1"/>
  <c r="Q748" i="6"/>
  <c r="S747" i="6"/>
  <c r="S745" i="6"/>
  <c r="AA745" i="6" s="1"/>
  <c r="Q744" i="6"/>
  <c r="S743" i="6"/>
  <c r="Z743" i="6" s="1"/>
  <c r="S741" i="6"/>
  <c r="Z741" i="6" s="1"/>
  <c r="Q740" i="6"/>
  <c r="S739" i="6"/>
  <c r="AA739" i="6" s="1"/>
  <c r="S737" i="6"/>
  <c r="AA737" i="6" s="1"/>
  <c r="S734" i="6"/>
  <c r="S730" i="6"/>
  <c r="Z730" i="6" s="1"/>
  <c r="S726" i="6"/>
  <c r="R726" i="6"/>
  <c r="S724" i="6"/>
  <c r="Z724" i="6" s="1"/>
  <c r="R724" i="6"/>
  <c r="S722" i="6"/>
  <c r="Z722" i="6" s="1"/>
  <c r="R722" i="6"/>
  <c r="S720" i="6"/>
  <c r="R720" i="6"/>
  <c r="S718" i="6"/>
  <c r="R718" i="6"/>
  <c r="S716" i="6"/>
  <c r="Z716" i="6" s="1"/>
  <c r="R716" i="6"/>
  <c r="S714" i="6"/>
  <c r="R714" i="6"/>
  <c r="S712" i="6"/>
  <c r="R712" i="6"/>
  <c r="S710" i="6"/>
  <c r="R710" i="6"/>
  <c r="S708" i="6"/>
  <c r="Z708" i="6" s="1"/>
  <c r="R708" i="6"/>
  <c r="S706" i="6"/>
  <c r="R706" i="6"/>
  <c r="S704" i="6"/>
  <c r="R704" i="6"/>
  <c r="S702" i="6"/>
  <c r="R702" i="6"/>
  <c r="S700" i="6"/>
  <c r="Z700" i="6" s="1"/>
  <c r="R700" i="6"/>
  <c r="S698" i="6"/>
  <c r="Z698" i="6" s="1"/>
  <c r="R698" i="6"/>
  <c r="S696" i="6"/>
  <c r="R696" i="6"/>
  <c r="S694" i="6"/>
  <c r="Z694" i="6" s="1"/>
  <c r="R694" i="6"/>
  <c r="S692" i="6"/>
  <c r="Z692" i="6" s="1"/>
  <c r="R692" i="6"/>
  <c r="S690" i="6"/>
  <c r="R690" i="6"/>
  <c r="S688" i="6"/>
  <c r="R688" i="6"/>
  <c r="S686" i="6"/>
  <c r="Z686" i="6" s="1"/>
  <c r="R686" i="6"/>
  <c r="S684" i="6"/>
  <c r="Z684" i="6" s="1"/>
  <c r="R684" i="6"/>
  <c r="S682" i="6"/>
  <c r="Z682" i="6" s="1"/>
  <c r="R682" i="6"/>
  <c r="S680" i="6"/>
  <c r="R680" i="6"/>
  <c r="S678" i="6"/>
  <c r="R678" i="6"/>
  <c r="S676" i="6"/>
  <c r="Z676" i="6" s="1"/>
  <c r="R676" i="6"/>
  <c r="S674" i="6"/>
  <c r="R674" i="6"/>
  <c r="S672" i="6"/>
  <c r="R672" i="6"/>
  <c r="S670" i="6"/>
  <c r="Z670" i="6" s="1"/>
  <c r="R670" i="6"/>
  <c r="S668" i="6"/>
  <c r="Z668" i="6" s="1"/>
  <c r="R668" i="6"/>
  <c r="S666" i="6"/>
  <c r="R666" i="6"/>
  <c r="S664" i="6"/>
  <c r="R664" i="6"/>
  <c r="S662" i="6"/>
  <c r="Z662" i="6" s="1"/>
  <c r="R662" i="6"/>
  <c r="S660" i="6"/>
  <c r="R660" i="6"/>
  <c r="S658" i="6"/>
  <c r="R658" i="6"/>
  <c r="S656" i="6"/>
  <c r="R656" i="6"/>
  <c r="S654" i="6"/>
  <c r="R654" i="6"/>
  <c r="S652" i="6"/>
  <c r="R652" i="6"/>
  <c r="AE725" i="6" l="1"/>
  <c r="AE717" i="6"/>
  <c r="Z717" i="6"/>
  <c r="AG677" i="6"/>
  <c r="AA685" i="6"/>
  <c r="AG736" i="6"/>
  <c r="AG693" i="6"/>
  <c r="Z685" i="6"/>
  <c r="AA693" i="6"/>
  <c r="AE736" i="6"/>
  <c r="AE693" i="6"/>
  <c r="AG685" i="6"/>
  <c r="Z657" i="6"/>
  <c r="AE733" i="6"/>
  <c r="AA667" i="6"/>
  <c r="AG667" i="6"/>
  <c r="Z677" i="6"/>
  <c r="Z709" i="6"/>
  <c r="AA709" i="6"/>
  <c r="AG669" i="6"/>
  <c r="AE677" i="6"/>
  <c r="AG709" i="6"/>
  <c r="AA733" i="6"/>
  <c r="AE667" i="6"/>
  <c r="Z665" i="6"/>
  <c r="AA654" i="6"/>
  <c r="AA658" i="6"/>
  <c r="AA662" i="6"/>
  <c r="AA666" i="6"/>
  <c r="AA670" i="6"/>
  <c r="AA674" i="6"/>
  <c r="AA678" i="6"/>
  <c r="AA682" i="6"/>
  <c r="AA686" i="6"/>
  <c r="AA690" i="6"/>
  <c r="AA694" i="6"/>
  <c r="AA698" i="6"/>
  <c r="AA702" i="6"/>
  <c r="AA706" i="6"/>
  <c r="AA710" i="6"/>
  <c r="AA714" i="6"/>
  <c r="AA718" i="6"/>
  <c r="AA722" i="6"/>
  <c r="AA726" i="6"/>
  <c r="Z748" i="6"/>
  <c r="Z669" i="6"/>
  <c r="AF667" i="6"/>
  <c r="Z752" i="6"/>
  <c r="Z733" i="6"/>
  <c r="Z713" i="6"/>
  <c r="AE669" i="6"/>
  <c r="Z721" i="6"/>
  <c r="AA736" i="6"/>
  <c r="AG733" i="6"/>
  <c r="Z711" i="6"/>
  <c r="AA669" i="6"/>
  <c r="Z695" i="6"/>
  <c r="Z753" i="6"/>
  <c r="Z679" i="6"/>
  <c r="Z727" i="6"/>
  <c r="Z742" i="6"/>
  <c r="AE656" i="6"/>
  <c r="AG656" i="6"/>
  <c r="AF656" i="6"/>
  <c r="AE664" i="6"/>
  <c r="AG664" i="6"/>
  <c r="AF664" i="6"/>
  <c r="AE672" i="6"/>
  <c r="AG672" i="6"/>
  <c r="AF672" i="6"/>
  <c r="AE680" i="6"/>
  <c r="AG680" i="6"/>
  <c r="AF680" i="6"/>
  <c r="AE688" i="6"/>
  <c r="AG688" i="6"/>
  <c r="AF688" i="6"/>
  <c r="AE696" i="6"/>
  <c r="AG696" i="6"/>
  <c r="AF696" i="6"/>
  <c r="AE704" i="6"/>
  <c r="AG704" i="6"/>
  <c r="AF704" i="6"/>
  <c r="AE712" i="6"/>
  <c r="AG712" i="6"/>
  <c r="AF712" i="6"/>
  <c r="AE720" i="6"/>
  <c r="AG720" i="6"/>
  <c r="AF720" i="6"/>
  <c r="AG734" i="6"/>
  <c r="AF734" i="6"/>
  <c r="AE734" i="6"/>
  <c r="AA734" i="6"/>
  <c r="AG746" i="6"/>
  <c r="AF746" i="6"/>
  <c r="Z746" i="6"/>
  <c r="AE746" i="6"/>
  <c r="AA746" i="6"/>
  <c r="AG731" i="6"/>
  <c r="AF731" i="6"/>
  <c r="AE731" i="6"/>
  <c r="Z731" i="6"/>
  <c r="Z656" i="6"/>
  <c r="Z680" i="6"/>
  <c r="Z734" i="6"/>
  <c r="AG719" i="6"/>
  <c r="AE719" i="6"/>
  <c r="AF719" i="6"/>
  <c r="AF737" i="6"/>
  <c r="AE737" i="6"/>
  <c r="AG737" i="6"/>
  <c r="AG759" i="6"/>
  <c r="AE759" i="6"/>
  <c r="AA759" i="6"/>
  <c r="AF759" i="6"/>
  <c r="AF653" i="6"/>
  <c r="AE653" i="6"/>
  <c r="AG653" i="6"/>
  <c r="AF705" i="6"/>
  <c r="AE705" i="6"/>
  <c r="AG705" i="6"/>
  <c r="AE744" i="6"/>
  <c r="AG744" i="6"/>
  <c r="AF744" i="6"/>
  <c r="AG683" i="6"/>
  <c r="AF683" i="6"/>
  <c r="AE683" i="6"/>
  <c r="Z683" i="6"/>
  <c r="AG715" i="6"/>
  <c r="AF715" i="6"/>
  <c r="AE715" i="6"/>
  <c r="Z715" i="6"/>
  <c r="Z673" i="6"/>
  <c r="Z661" i="6"/>
  <c r="AE728" i="6"/>
  <c r="AG728" i="6"/>
  <c r="AF728" i="6"/>
  <c r="AA705" i="6"/>
  <c r="AA731" i="6"/>
  <c r="AA741" i="6"/>
  <c r="AA757" i="6"/>
  <c r="AG671" i="6"/>
  <c r="AE671" i="6"/>
  <c r="AF671" i="6"/>
  <c r="Z687" i="6"/>
  <c r="Z719" i="6"/>
  <c r="AG654" i="6"/>
  <c r="AF654" i="6"/>
  <c r="AE654" i="6"/>
  <c r="AG658" i="6"/>
  <c r="AF658" i="6"/>
  <c r="AE658" i="6"/>
  <c r="Z658" i="6"/>
  <c r="AG662" i="6"/>
  <c r="AF662" i="6"/>
  <c r="AE662" i="6"/>
  <c r="AG666" i="6"/>
  <c r="AF666" i="6"/>
  <c r="AE666" i="6"/>
  <c r="AG670" i="6"/>
  <c r="AF670" i="6"/>
  <c r="AE670" i="6"/>
  <c r="AG674" i="6"/>
  <c r="AF674" i="6"/>
  <c r="AE674" i="6"/>
  <c r="AG678" i="6"/>
  <c r="AF678" i="6"/>
  <c r="AE678" i="6"/>
  <c r="AG682" i="6"/>
  <c r="AF682" i="6"/>
  <c r="AE682" i="6"/>
  <c r="AG686" i="6"/>
  <c r="AF686" i="6"/>
  <c r="AE686" i="6"/>
  <c r="AG690" i="6"/>
  <c r="AF690" i="6"/>
  <c r="AE690" i="6"/>
  <c r="AG694" i="6"/>
  <c r="AF694" i="6"/>
  <c r="AE694" i="6"/>
  <c r="AG698" i="6"/>
  <c r="AF698" i="6"/>
  <c r="AE698" i="6"/>
  <c r="AG702" i="6"/>
  <c r="AF702" i="6"/>
  <c r="AE702" i="6"/>
  <c r="AG706" i="6"/>
  <c r="AF706" i="6"/>
  <c r="AE706" i="6"/>
  <c r="AG710" i="6"/>
  <c r="AF710" i="6"/>
  <c r="AE710" i="6"/>
  <c r="AG714" i="6"/>
  <c r="AF714" i="6"/>
  <c r="AE714" i="6"/>
  <c r="AG718" i="6"/>
  <c r="AF718" i="6"/>
  <c r="AE718" i="6"/>
  <c r="AG722" i="6"/>
  <c r="AF722" i="6"/>
  <c r="AE722" i="6"/>
  <c r="AG726" i="6"/>
  <c r="AF726" i="6"/>
  <c r="AE726" i="6"/>
  <c r="AG739" i="6"/>
  <c r="AF739" i="6"/>
  <c r="AE739" i="6"/>
  <c r="Z739" i="6"/>
  <c r="Z744" i="6"/>
  <c r="AF749" i="6"/>
  <c r="AE749" i="6"/>
  <c r="AG749" i="6"/>
  <c r="AG755" i="6"/>
  <c r="AF755" i="6"/>
  <c r="AE755" i="6"/>
  <c r="Z755" i="6"/>
  <c r="AG738" i="6"/>
  <c r="AF738" i="6"/>
  <c r="AE738" i="6"/>
  <c r="AA738" i="6"/>
  <c r="AG754" i="6"/>
  <c r="AF754" i="6"/>
  <c r="AE754" i="6"/>
  <c r="Z754" i="6"/>
  <c r="AA754" i="6"/>
  <c r="AF681" i="6"/>
  <c r="AE681" i="6"/>
  <c r="AG681" i="6"/>
  <c r="AF713" i="6"/>
  <c r="AE713" i="6"/>
  <c r="AG713" i="6"/>
  <c r="Z681" i="6"/>
  <c r="Z705" i="6"/>
  <c r="Z726" i="6"/>
  <c r="AE752" i="6"/>
  <c r="AG752" i="6"/>
  <c r="AF752" i="6"/>
  <c r="Z738" i="6"/>
  <c r="Z678" i="6"/>
  <c r="Z718" i="6"/>
  <c r="AE748" i="6"/>
  <c r="AF748" i="6"/>
  <c r="AG748" i="6"/>
  <c r="Z666" i="6"/>
  <c r="AA683" i="6"/>
  <c r="Z712" i="6"/>
  <c r="Z728" i="6"/>
  <c r="Z737" i="6"/>
  <c r="Z674" i="6"/>
  <c r="Z720" i="6"/>
  <c r="AG703" i="6"/>
  <c r="AE703" i="6"/>
  <c r="AF703" i="6"/>
  <c r="Z654" i="6"/>
  <c r="AF665" i="6"/>
  <c r="AE665" i="6"/>
  <c r="AG665" i="6"/>
  <c r="AG679" i="6"/>
  <c r="AE679" i="6"/>
  <c r="AF679" i="6"/>
  <c r="AG695" i="6"/>
  <c r="AE695" i="6"/>
  <c r="AF695" i="6"/>
  <c r="AG711" i="6"/>
  <c r="AE711" i="6"/>
  <c r="AF711" i="6"/>
  <c r="AG727" i="6"/>
  <c r="AE727" i="6"/>
  <c r="AF727" i="6"/>
  <c r="AA758" i="6"/>
  <c r="Z688" i="6"/>
  <c r="Z749" i="6"/>
  <c r="Z671" i="6"/>
  <c r="AA695" i="6"/>
  <c r="AA727" i="6"/>
  <c r="AE652" i="6"/>
  <c r="AF652" i="6"/>
  <c r="AG652" i="6"/>
  <c r="AE660" i="6"/>
  <c r="AF660" i="6"/>
  <c r="AG660" i="6"/>
  <c r="AE668" i="6"/>
  <c r="AF668" i="6"/>
  <c r="AG668" i="6"/>
  <c r="AE676" i="6"/>
  <c r="AF676" i="6"/>
  <c r="AG676" i="6"/>
  <c r="AE684" i="6"/>
  <c r="AF684" i="6"/>
  <c r="AG684" i="6"/>
  <c r="AE692" i="6"/>
  <c r="AF692" i="6"/>
  <c r="AG692" i="6"/>
  <c r="AE700" i="6"/>
  <c r="AF700" i="6"/>
  <c r="AG700" i="6"/>
  <c r="AE708" i="6"/>
  <c r="AF708" i="6"/>
  <c r="AG708" i="6"/>
  <c r="AE716" i="6"/>
  <c r="AF716" i="6"/>
  <c r="AG716" i="6"/>
  <c r="AE724" i="6"/>
  <c r="AF724" i="6"/>
  <c r="AG724" i="6"/>
  <c r="AF741" i="6"/>
  <c r="AE741" i="6"/>
  <c r="AG741" i="6"/>
  <c r="AG747" i="6"/>
  <c r="AF747" i="6"/>
  <c r="AE747" i="6"/>
  <c r="AF757" i="6"/>
  <c r="AE757" i="6"/>
  <c r="AG757" i="6"/>
  <c r="Z652" i="6"/>
  <c r="AF697" i="6"/>
  <c r="AE697" i="6"/>
  <c r="AG697" i="6"/>
  <c r="AF661" i="6"/>
  <c r="AE661" i="6"/>
  <c r="AG661" i="6"/>
  <c r="Z660" i="6"/>
  <c r="AF729" i="6"/>
  <c r="AE729" i="6"/>
  <c r="AG729" i="6"/>
  <c r="AA747" i="6"/>
  <c r="Z672" i="6"/>
  <c r="AG687" i="6"/>
  <c r="AE687" i="6"/>
  <c r="AF687" i="6"/>
  <c r="AG743" i="6"/>
  <c r="AE743" i="6"/>
  <c r="AF743" i="6"/>
  <c r="AA743" i="6"/>
  <c r="AF753" i="6"/>
  <c r="AE753" i="6"/>
  <c r="AG753" i="6"/>
  <c r="AG750" i="6"/>
  <c r="AF750" i="6"/>
  <c r="AE750" i="6"/>
  <c r="AF673" i="6"/>
  <c r="AE673" i="6"/>
  <c r="AG673" i="6"/>
  <c r="AG663" i="6"/>
  <c r="AE663" i="6"/>
  <c r="AF663" i="6"/>
  <c r="Z663" i="6"/>
  <c r="AG699" i="6"/>
  <c r="AF699" i="6"/>
  <c r="AE699" i="6"/>
  <c r="Z699" i="6"/>
  <c r="AG735" i="6"/>
  <c r="AE735" i="6"/>
  <c r="AF735" i="6"/>
  <c r="Z735" i="6"/>
  <c r="AE740" i="6"/>
  <c r="AF740" i="6"/>
  <c r="AG740" i="6"/>
  <c r="AA699" i="6"/>
  <c r="Z704" i="6"/>
  <c r="Z664" i="6"/>
  <c r="AA652" i="6"/>
  <c r="AA656" i="6"/>
  <c r="AA660" i="6"/>
  <c r="AA664" i="6"/>
  <c r="AA668" i="6"/>
  <c r="AA672" i="6"/>
  <c r="AA676" i="6"/>
  <c r="AA680" i="6"/>
  <c r="AA684" i="6"/>
  <c r="AA688" i="6"/>
  <c r="AA692" i="6"/>
  <c r="AA696" i="6"/>
  <c r="AA700" i="6"/>
  <c r="AA704" i="6"/>
  <c r="AA708" i="6"/>
  <c r="AA712" i="6"/>
  <c r="AA716" i="6"/>
  <c r="AA720" i="6"/>
  <c r="AA724" i="6"/>
  <c r="AG730" i="6"/>
  <c r="AF730" i="6"/>
  <c r="AE730" i="6"/>
  <c r="AA730" i="6"/>
  <c r="Z740" i="6"/>
  <c r="AF745" i="6"/>
  <c r="AE745" i="6"/>
  <c r="AG745" i="6"/>
  <c r="AG751" i="6"/>
  <c r="AE751" i="6"/>
  <c r="AF751" i="6"/>
  <c r="AA751" i="6"/>
  <c r="AG742" i="6"/>
  <c r="AF742" i="6"/>
  <c r="AE742" i="6"/>
  <c r="AF758" i="6"/>
  <c r="AG758" i="6"/>
  <c r="AE758" i="6"/>
  <c r="AA661" i="6"/>
  <c r="AF689" i="6"/>
  <c r="AE689" i="6"/>
  <c r="AG689" i="6"/>
  <c r="AF721" i="6"/>
  <c r="AE721" i="6"/>
  <c r="AG721" i="6"/>
  <c r="Z689" i="6"/>
  <c r="Z710" i="6"/>
  <c r="AA729" i="6"/>
  <c r="AA653" i="6"/>
  <c r="AG675" i="6"/>
  <c r="AF675" i="6"/>
  <c r="AE675" i="6"/>
  <c r="Z675" i="6"/>
  <c r="AG691" i="6"/>
  <c r="AF691" i="6"/>
  <c r="AE691" i="6"/>
  <c r="Z691" i="6"/>
  <c r="AG707" i="6"/>
  <c r="AF707" i="6"/>
  <c r="AE707" i="6"/>
  <c r="Z707" i="6"/>
  <c r="AG723" i="6"/>
  <c r="AF723" i="6"/>
  <c r="AE723" i="6"/>
  <c r="Z723" i="6"/>
  <c r="AF657" i="6"/>
  <c r="AE657" i="6"/>
  <c r="AG657" i="6"/>
  <c r="AA657" i="6"/>
  <c r="Z702" i="6"/>
  <c r="AE756" i="6"/>
  <c r="AF756" i="6"/>
  <c r="AG756" i="6"/>
  <c r="Z696" i="6"/>
  <c r="Z714" i="6"/>
  <c r="Z745" i="6"/>
  <c r="Z690" i="6"/>
  <c r="AE732" i="6"/>
  <c r="AF732" i="6"/>
  <c r="AG732" i="6"/>
  <c r="Z759" i="6"/>
  <c r="Z750" i="6"/>
  <c r="AA744" i="6"/>
  <c r="AA752" i="6"/>
  <c r="Z653" i="6"/>
  <c r="Z706" i="6"/>
  <c r="Z729" i="6"/>
  <c r="Z751" i="6"/>
  <c r="AA679" i="6"/>
  <c r="AA697" i="6"/>
  <c r="AA732" i="6"/>
  <c r="Z747" i="6"/>
  <c r="W602" i="6"/>
  <c r="X602" i="6"/>
  <c r="Y602" i="6"/>
  <c r="W603" i="6"/>
  <c r="X603" i="6"/>
  <c r="Y603" i="6"/>
  <c r="W604" i="6"/>
  <c r="X604" i="6"/>
  <c r="Y604" i="6"/>
  <c r="W605" i="6"/>
  <c r="X605" i="6"/>
  <c r="Y605" i="6"/>
  <c r="W606" i="6"/>
  <c r="X606" i="6"/>
  <c r="Y606" i="6"/>
  <c r="W607" i="6"/>
  <c r="X607" i="6"/>
  <c r="Y607" i="6"/>
  <c r="W608" i="6"/>
  <c r="X608" i="6"/>
  <c r="Y608" i="6"/>
  <c r="W609" i="6"/>
  <c r="X609" i="6"/>
  <c r="Y609" i="6"/>
  <c r="W610" i="6"/>
  <c r="X610" i="6"/>
  <c r="Y610" i="6"/>
  <c r="W611" i="6"/>
  <c r="X611" i="6"/>
  <c r="Y611" i="6"/>
  <c r="W612" i="6"/>
  <c r="X612" i="6"/>
  <c r="Y612" i="6"/>
  <c r="W613" i="6"/>
  <c r="X613" i="6"/>
  <c r="Y613" i="6"/>
  <c r="W614" i="6"/>
  <c r="X614" i="6"/>
  <c r="Y614" i="6"/>
  <c r="W615" i="6"/>
  <c r="X615" i="6"/>
  <c r="Y615" i="6"/>
  <c r="W616" i="6"/>
  <c r="X616" i="6"/>
  <c r="Y616" i="6"/>
  <c r="W617" i="6"/>
  <c r="X617" i="6"/>
  <c r="Y617" i="6"/>
  <c r="W618" i="6"/>
  <c r="X618" i="6"/>
  <c r="Y618" i="6"/>
  <c r="W619" i="6"/>
  <c r="X619" i="6"/>
  <c r="Y619" i="6"/>
  <c r="W620" i="6"/>
  <c r="X620" i="6"/>
  <c r="Y620" i="6"/>
  <c r="W621" i="6"/>
  <c r="X621" i="6"/>
  <c r="Y621" i="6"/>
  <c r="W622" i="6"/>
  <c r="X622" i="6"/>
  <c r="Y622" i="6"/>
  <c r="W623" i="6"/>
  <c r="X623" i="6"/>
  <c r="Y623" i="6"/>
  <c r="W624" i="6"/>
  <c r="X624" i="6"/>
  <c r="Y624" i="6"/>
  <c r="W625" i="6"/>
  <c r="X625" i="6"/>
  <c r="Y625" i="6"/>
  <c r="W626" i="6"/>
  <c r="X626" i="6"/>
  <c r="Y626" i="6"/>
  <c r="W627" i="6"/>
  <c r="X627" i="6"/>
  <c r="Y627" i="6"/>
  <c r="W628" i="6"/>
  <c r="X628" i="6"/>
  <c r="Y628" i="6"/>
  <c r="W629" i="6"/>
  <c r="X629" i="6"/>
  <c r="Y629" i="6"/>
  <c r="W630" i="6"/>
  <c r="X630" i="6"/>
  <c r="Y630" i="6"/>
  <c r="W631" i="6"/>
  <c r="X631" i="6"/>
  <c r="Y631" i="6"/>
  <c r="X632" i="6"/>
  <c r="Y632" i="6"/>
  <c r="X633" i="6"/>
  <c r="Y633" i="6"/>
  <c r="W634" i="6"/>
  <c r="X634" i="6"/>
  <c r="Y634" i="6"/>
  <c r="X635" i="6"/>
  <c r="Y635" i="6"/>
  <c r="X636" i="6"/>
  <c r="Y636" i="6"/>
  <c r="X637" i="6"/>
  <c r="Y637" i="6"/>
  <c r="W563" i="6"/>
  <c r="X563" i="6"/>
  <c r="Y563" i="6"/>
  <c r="W564" i="6"/>
  <c r="X564" i="6"/>
  <c r="Y564" i="6"/>
  <c r="W565" i="6"/>
  <c r="X565" i="6"/>
  <c r="Y565" i="6"/>
  <c r="W566" i="6"/>
  <c r="X566" i="6"/>
  <c r="Y566" i="6"/>
  <c r="W567" i="6"/>
  <c r="X567" i="6"/>
  <c r="Y567" i="6"/>
  <c r="W568" i="6"/>
  <c r="X568" i="6"/>
  <c r="Y568" i="6"/>
  <c r="W569" i="6"/>
  <c r="X569" i="6"/>
  <c r="Y569" i="6"/>
  <c r="W570" i="6"/>
  <c r="X570" i="6"/>
  <c r="Y570" i="6"/>
  <c r="W571" i="6"/>
  <c r="X571" i="6"/>
  <c r="Y571" i="6"/>
  <c r="W572" i="6"/>
  <c r="X572" i="6"/>
  <c r="Y572" i="6"/>
  <c r="W573" i="6"/>
  <c r="X573" i="6"/>
  <c r="Y573" i="6"/>
  <c r="W574" i="6"/>
  <c r="X574" i="6"/>
  <c r="Y574" i="6"/>
  <c r="W575" i="6"/>
  <c r="X575" i="6"/>
  <c r="Y575" i="6"/>
  <c r="W576" i="6"/>
  <c r="X576" i="6"/>
  <c r="Y576" i="6"/>
  <c r="W577" i="6"/>
  <c r="X577" i="6"/>
  <c r="Y577" i="6"/>
  <c r="W578" i="6"/>
  <c r="X578" i="6"/>
  <c r="Y578" i="6"/>
  <c r="W579" i="6"/>
  <c r="X579" i="6"/>
  <c r="Y579" i="6"/>
  <c r="W580" i="6"/>
  <c r="X580" i="6"/>
  <c r="Y580" i="6"/>
  <c r="W581" i="6"/>
  <c r="X581" i="6"/>
  <c r="Y581" i="6"/>
  <c r="W582" i="6"/>
  <c r="X582" i="6"/>
  <c r="Y582" i="6"/>
  <c r="W583" i="6"/>
  <c r="X583" i="6"/>
  <c r="Y583" i="6"/>
  <c r="W539" i="6"/>
  <c r="X539" i="6"/>
  <c r="Y539" i="6"/>
  <c r="W540" i="6"/>
  <c r="X540" i="6"/>
  <c r="Y540" i="6"/>
  <c r="W541" i="6"/>
  <c r="X541" i="6"/>
  <c r="Y541" i="6"/>
  <c r="W542" i="6"/>
  <c r="X542" i="6"/>
  <c r="Y542" i="6"/>
  <c r="W543" i="6"/>
  <c r="X543" i="6"/>
  <c r="Y543" i="6"/>
  <c r="W544" i="6"/>
  <c r="X544" i="6"/>
  <c r="Y544" i="6"/>
  <c r="W545" i="6"/>
  <c r="X545" i="6"/>
  <c r="Y545" i="6"/>
  <c r="W546" i="6"/>
  <c r="X546" i="6"/>
  <c r="Y546" i="6"/>
  <c r="W547" i="6"/>
  <c r="X547" i="6"/>
  <c r="Y547" i="6"/>
  <c r="W548" i="6"/>
  <c r="X548" i="6"/>
  <c r="Y548" i="6"/>
  <c r="W549" i="6"/>
  <c r="X549" i="6"/>
  <c r="Y549" i="6"/>
  <c r="W550" i="6"/>
  <c r="X550" i="6"/>
  <c r="Y550" i="6"/>
  <c r="W551" i="6"/>
  <c r="X551" i="6"/>
  <c r="Y551" i="6"/>
  <c r="W552" i="6"/>
  <c r="X552" i="6"/>
  <c r="Y552" i="6"/>
  <c r="W553" i="6"/>
  <c r="X553" i="6"/>
  <c r="Y553" i="6"/>
  <c r="W554" i="6"/>
  <c r="X554" i="6"/>
  <c r="Y554" i="6"/>
  <c r="W555" i="6"/>
  <c r="X555" i="6"/>
  <c r="Y555" i="6"/>
  <c r="W556" i="6"/>
  <c r="X556" i="6"/>
  <c r="Y556" i="6"/>
  <c r="W557" i="6"/>
  <c r="X557" i="6"/>
  <c r="Y557" i="6"/>
  <c r="W558" i="6"/>
  <c r="X558" i="6"/>
  <c r="Y558" i="6"/>
  <c r="W559" i="6"/>
  <c r="X559" i="6"/>
  <c r="Y559" i="6"/>
  <c r="W560" i="6"/>
  <c r="X560" i="6"/>
  <c r="Y560" i="6"/>
  <c r="O602" i="6"/>
  <c r="P602" i="6"/>
  <c r="R602" i="6" s="1"/>
  <c r="O603" i="6"/>
  <c r="P603" i="6"/>
  <c r="R603" i="6" s="1"/>
  <c r="O604" i="6"/>
  <c r="P604" i="6"/>
  <c r="R604" i="6"/>
  <c r="O605" i="6"/>
  <c r="P605" i="6"/>
  <c r="R605" i="6"/>
  <c r="O606" i="6"/>
  <c r="S606" i="6" s="1"/>
  <c r="P606" i="6"/>
  <c r="R606" i="6" s="1"/>
  <c r="O607" i="6"/>
  <c r="P607" i="6"/>
  <c r="R607" i="6" s="1"/>
  <c r="O608" i="6"/>
  <c r="Q608" i="6" s="1"/>
  <c r="P608" i="6"/>
  <c r="R608" i="6" s="1"/>
  <c r="O609" i="6"/>
  <c r="P609" i="6"/>
  <c r="R609" i="6" s="1"/>
  <c r="O610" i="6"/>
  <c r="P610" i="6"/>
  <c r="R610" i="6" s="1"/>
  <c r="O611" i="6"/>
  <c r="P611" i="6"/>
  <c r="R611" i="6" s="1"/>
  <c r="O612" i="6"/>
  <c r="P612" i="6"/>
  <c r="R612" i="6" s="1"/>
  <c r="O613" i="6"/>
  <c r="P613" i="6"/>
  <c r="R613" i="6" s="1"/>
  <c r="O614" i="6"/>
  <c r="Q614" i="6" s="1"/>
  <c r="P614" i="6"/>
  <c r="R614" i="6" s="1"/>
  <c r="O615" i="6"/>
  <c r="P615" i="6"/>
  <c r="R615" i="6" s="1"/>
  <c r="O616" i="6"/>
  <c r="Q616" i="6" s="1"/>
  <c r="P616" i="6"/>
  <c r="R616" i="6" s="1"/>
  <c r="O617" i="6"/>
  <c r="P617" i="6"/>
  <c r="R617" i="6" s="1"/>
  <c r="O618" i="6"/>
  <c r="P618" i="6"/>
  <c r="R618" i="6" s="1"/>
  <c r="O619" i="6"/>
  <c r="P619" i="6"/>
  <c r="R619" i="6" s="1"/>
  <c r="O620" i="6"/>
  <c r="P620" i="6"/>
  <c r="R620" i="6"/>
  <c r="O621" i="6"/>
  <c r="S621" i="6" s="1"/>
  <c r="AG621" i="6" s="1"/>
  <c r="P621" i="6"/>
  <c r="R621" i="6"/>
  <c r="AA621" i="6" s="1"/>
  <c r="O622" i="6"/>
  <c r="S622" i="6" s="1"/>
  <c r="P622" i="6"/>
  <c r="R622" i="6" s="1"/>
  <c r="O623" i="6"/>
  <c r="P623" i="6"/>
  <c r="R623" i="6" s="1"/>
  <c r="O624" i="6"/>
  <c r="Q624" i="6" s="1"/>
  <c r="P624" i="6"/>
  <c r="R624" i="6" s="1"/>
  <c r="O625" i="6"/>
  <c r="P625" i="6"/>
  <c r="R625" i="6" s="1"/>
  <c r="O626" i="6"/>
  <c r="P626" i="6"/>
  <c r="R626" i="6" s="1"/>
  <c r="O627" i="6"/>
  <c r="P627" i="6"/>
  <c r="R627" i="6" s="1"/>
  <c r="O628" i="6"/>
  <c r="P628" i="6"/>
  <c r="R628" i="6" s="1"/>
  <c r="O629" i="6"/>
  <c r="P629" i="6"/>
  <c r="R629" i="6" s="1"/>
  <c r="O630" i="6"/>
  <c r="Q630" i="6" s="1"/>
  <c r="P630" i="6"/>
  <c r="R630" i="6" s="1"/>
  <c r="O631" i="6"/>
  <c r="P631" i="6"/>
  <c r="R631" i="6" s="1"/>
  <c r="O634" i="6"/>
  <c r="P634" i="6"/>
  <c r="R634" i="6" s="1"/>
  <c r="O563" i="6"/>
  <c r="Q563" i="6" s="1"/>
  <c r="P563" i="6"/>
  <c r="R563" i="6" s="1"/>
  <c r="O564" i="6"/>
  <c r="P564" i="6"/>
  <c r="R564" i="6" s="1"/>
  <c r="O565" i="6"/>
  <c r="P565" i="6"/>
  <c r="R565" i="6" s="1"/>
  <c r="O566" i="6"/>
  <c r="Q566" i="6" s="1"/>
  <c r="P566" i="6"/>
  <c r="R566" i="6" s="1"/>
  <c r="O567" i="6"/>
  <c r="Q567" i="6" s="1"/>
  <c r="P567" i="6"/>
  <c r="R567" i="6" s="1"/>
  <c r="O568" i="6"/>
  <c r="P568" i="6"/>
  <c r="R568" i="6" s="1"/>
  <c r="O569" i="6"/>
  <c r="P569" i="6"/>
  <c r="R569" i="6" s="1"/>
  <c r="O570" i="6"/>
  <c r="Q570" i="6" s="1"/>
  <c r="P570" i="6"/>
  <c r="R570" i="6" s="1"/>
  <c r="O571" i="6"/>
  <c r="Q571" i="6" s="1"/>
  <c r="P571" i="6"/>
  <c r="R571" i="6" s="1"/>
  <c r="O572" i="6"/>
  <c r="P572" i="6"/>
  <c r="R572" i="6" s="1"/>
  <c r="O573" i="6"/>
  <c r="P573" i="6"/>
  <c r="R573" i="6" s="1"/>
  <c r="O574" i="6"/>
  <c r="Q574" i="6" s="1"/>
  <c r="P574" i="6"/>
  <c r="R574" i="6" s="1"/>
  <c r="O575" i="6"/>
  <c r="Q575" i="6" s="1"/>
  <c r="P575" i="6"/>
  <c r="R575" i="6" s="1"/>
  <c r="O576" i="6"/>
  <c r="P576" i="6"/>
  <c r="R576" i="6" s="1"/>
  <c r="O577" i="6"/>
  <c r="P577" i="6"/>
  <c r="R577" i="6" s="1"/>
  <c r="O578" i="6"/>
  <c r="Q578" i="6" s="1"/>
  <c r="P578" i="6"/>
  <c r="R578" i="6" s="1"/>
  <c r="O579" i="6"/>
  <c r="Q579" i="6" s="1"/>
  <c r="P579" i="6"/>
  <c r="R579" i="6" s="1"/>
  <c r="O580" i="6"/>
  <c r="P580" i="6"/>
  <c r="R580" i="6" s="1"/>
  <c r="O581" i="6"/>
  <c r="P581" i="6"/>
  <c r="R581" i="6" s="1"/>
  <c r="O582" i="6"/>
  <c r="Q582" i="6" s="1"/>
  <c r="P582" i="6"/>
  <c r="R582" i="6" s="1"/>
  <c r="O583" i="6"/>
  <c r="Q583" i="6" s="1"/>
  <c r="P583" i="6"/>
  <c r="R583" i="6" s="1"/>
  <c r="O539" i="6"/>
  <c r="P539" i="6"/>
  <c r="R539" i="6" s="1"/>
  <c r="O540" i="6"/>
  <c r="Q540" i="6" s="1"/>
  <c r="P540" i="6"/>
  <c r="R540" i="6" s="1"/>
  <c r="O541" i="6"/>
  <c r="Q541" i="6" s="1"/>
  <c r="P541" i="6"/>
  <c r="R541" i="6" s="1"/>
  <c r="O542" i="6"/>
  <c r="Q542" i="6" s="1"/>
  <c r="P542" i="6"/>
  <c r="R542" i="6" s="1"/>
  <c r="O543" i="6"/>
  <c r="Q543" i="6" s="1"/>
  <c r="P543" i="6"/>
  <c r="R543" i="6" s="1"/>
  <c r="O544" i="6"/>
  <c r="P544" i="6"/>
  <c r="R544" i="6" s="1"/>
  <c r="O545" i="6"/>
  <c r="P545" i="6"/>
  <c r="R545" i="6" s="1"/>
  <c r="O546" i="6"/>
  <c r="Q546" i="6" s="1"/>
  <c r="P546" i="6"/>
  <c r="R546" i="6" s="1"/>
  <c r="O547" i="6"/>
  <c r="Q547" i="6" s="1"/>
  <c r="P547" i="6"/>
  <c r="R547" i="6" s="1"/>
  <c r="O548" i="6"/>
  <c r="P548" i="6"/>
  <c r="R548" i="6" s="1"/>
  <c r="Q548" i="6"/>
  <c r="O549" i="6"/>
  <c r="Q549" i="6" s="1"/>
  <c r="P549" i="6"/>
  <c r="R549" i="6" s="1"/>
  <c r="O550" i="6"/>
  <c r="Q550" i="6" s="1"/>
  <c r="P550" i="6"/>
  <c r="R550" i="6" s="1"/>
  <c r="O551" i="6"/>
  <c r="Q551" i="6" s="1"/>
  <c r="P551" i="6"/>
  <c r="R551" i="6" s="1"/>
  <c r="O552" i="6"/>
  <c r="P552" i="6"/>
  <c r="R552" i="6" s="1"/>
  <c r="O553" i="6"/>
  <c r="Q553" i="6" s="1"/>
  <c r="P553" i="6"/>
  <c r="R553" i="6" s="1"/>
  <c r="O554" i="6"/>
  <c r="Q554" i="6" s="1"/>
  <c r="P554" i="6"/>
  <c r="R554" i="6" s="1"/>
  <c r="O555" i="6"/>
  <c r="Q555" i="6" s="1"/>
  <c r="P555" i="6"/>
  <c r="R555" i="6" s="1"/>
  <c r="O556" i="6"/>
  <c r="P556" i="6"/>
  <c r="R556" i="6"/>
  <c r="O557" i="6"/>
  <c r="S557" i="6" s="1"/>
  <c r="P557" i="6"/>
  <c r="R557" i="6" s="1"/>
  <c r="O558" i="6"/>
  <c r="Q558" i="6" s="1"/>
  <c r="P558" i="6"/>
  <c r="R558" i="6" s="1"/>
  <c r="O559" i="6"/>
  <c r="Q559" i="6" s="1"/>
  <c r="P559" i="6"/>
  <c r="R559" i="6"/>
  <c r="O560" i="6"/>
  <c r="S560" i="6" s="1"/>
  <c r="P560" i="6"/>
  <c r="R560" i="6" s="1"/>
  <c r="W434" i="6"/>
  <c r="W441" i="6"/>
  <c r="W444" i="6"/>
  <c r="W445" i="6"/>
  <c r="W446" i="6"/>
  <c r="O434" i="6"/>
  <c r="P434" i="6"/>
  <c r="R434" i="6" s="1"/>
  <c r="O441" i="6"/>
  <c r="Q441" i="6" s="1"/>
  <c r="P441" i="6"/>
  <c r="R441" i="6" s="1"/>
  <c r="O444" i="6"/>
  <c r="P444" i="6"/>
  <c r="R444" i="6" s="1"/>
  <c r="O445" i="6"/>
  <c r="Q445" i="6" s="1"/>
  <c r="P445" i="6"/>
  <c r="R445" i="6" s="1"/>
  <c r="O446" i="6"/>
  <c r="P446" i="6"/>
  <c r="R446" i="6" s="1"/>
  <c r="P439" i="6"/>
  <c r="O438" i="6"/>
  <c r="Q438" i="6" s="1"/>
  <c r="W435" i="6"/>
  <c r="W443" i="6"/>
  <c r="O442" i="6"/>
  <c r="Q442" i="6" s="1"/>
  <c r="P435" i="6" l="1"/>
  <c r="S552" i="6"/>
  <c r="W442" i="6"/>
  <c r="Q552" i="6"/>
  <c r="Z552" i="6" s="1"/>
  <c r="S553" i="6"/>
  <c r="S629" i="6"/>
  <c r="S556" i="6"/>
  <c r="AE556" i="6" s="1"/>
  <c r="S634" i="6"/>
  <c r="AA634" i="6" s="1"/>
  <c r="AA566" i="6"/>
  <c r="AA558" i="6"/>
  <c r="P443" i="6"/>
  <c r="R443" i="6" s="1"/>
  <c r="S445" i="6"/>
  <c r="AE445" i="6" s="1"/>
  <c r="AA560" i="6"/>
  <c r="AA549" i="6"/>
  <c r="S545" i="6"/>
  <c r="AE545" i="6" s="1"/>
  <c r="S625" i="6"/>
  <c r="AA625" i="6" s="1"/>
  <c r="S617" i="6"/>
  <c r="AA617" i="6" s="1"/>
  <c r="S609" i="6"/>
  <c r="AE609" i="6" s="1"/>
  <c r="S542" i="6"/>
  <c r="AF542" i="6" s="1"/>
  <c r="S563" i="6"/>
  <c r="Z563" i="6" s="1"/>
  <c r="S630" i="6"/>
  <c r="AF630" i="6" s="1"/>
  <c r="P438" i="6"/>
  <c r="R438" i="6" s="1"/>
  <c r="W438" i="6"/>
  <c r="Q560" i="6"/>
  <c r="Z560" i="6" s="1"/>
  <c r="Q557" i="6"/>
  <c r="Z557" i="6" s="1"/>
  <c r="Q556" i="6"/>
  <c r="S549" i="6"/>
  <c r="AE549" i="6" s="1"/>
  <c r="S548" i="6"/>
  <c r="AA548" i="6" s="1"/>
  <c r="S626" i="6"/>
  <c r="AF626" i="6" s="1"/>
  <c r="S618" i="6"/>
  <c r="AE618" i="6" s="1"/>
  <c r="S610" i="6"/>
  <c r="S602" i="6"/>
  <c r="AE602" i="6" s="1"/>
  <c r="S582" i="6"/>
  <c r="AA582" i="6" s="1"/>
  <c r="S566" i="6"/>
  <c r="AF566" i="6" s="1"/>
  <c r="S574" i="6"/>
  <c r="AA574" i="6" s="1"/>
  <c r="AA556" i="6"/>
  <c r="S544" i="6"/>
  <c r="AA544" i="6" s="1"/>
  <c r="S558" i="6"/>
  <c r="AA557" i="6"/>
  <c r="AA552" i="6"/>
  <c r="Q545" i="6"/>
  <c r="Z545" i="6" s="1"/>
  <c r="Q544" i="6"/>
  <c r="S613" i="6"/>
  <c r="AA613" i="6" s="1"/>
  <c r="S605" i="6"/>
  <c r="AG605" i="6" s="1"/>
  <c r="S550" i="6"/>
  <c r="AA550" i="6" s="1"/>
  <c r="O632" i="6"/>
  <c r="Q632" i="6" s="1"/>
  <c r="W632" i="6"/>
  <c r="P632" i="6"/>
  <c r="R435" i="6"/>
  <c r="P440" i="6"/>
  <c r="R440" i="6" s="1"/>
  <c r="O636" i="6"/>
  <c r="Q636" i="6" s="1"/>
  <c r="W636" i="6"/>
  <c r="P636" i="6"/>
  <c r="R636" i="6" s="1"/>
  <c r="R439" i="6"/>
  <c r="Q434" i="6"/>
  <c r="S434" i="6"/>
  <c r="W436" i="6"/>
  <c r="AG560" i="6"/>
  <c r="AE560" i="6"/>
  <c r="AF560" i="6"/>
  <c r="AE557" i="6"/>
  <c r="AF557" i="6"/>
  <c r="AG557" i="6"/>
  <c r="AF556" i="6"/>
  <c r="AA545" i="6"/>
  <c r="Q539" i="6"/>
  <c r="S539" i="6"/>
  <c r="Q580" i="6"/>
  <c r="S580" i="6"/>
  <c r="Q576" i="6"/>
  <c r="S576" i="6"/>
  <c r="AA576" i="6" s="1"/>
  <c r="Q572" i="6"/>
  <c r="S572" i="6"/>
  <c r="AA572" i="6" s="1"/>
  <c r="Q568" i="6"/>
  <c r="S568" i="6"/>
  <c r="S564" i="6"/>
  <c r="AA564" i="6" s="1"/>
  <c r="Q564" i="6"/>
  <c r="AE629" i="6"/>
  <c r="AF629" i="6"/>
  <c r="AG629" i="6"/>
  <c r="AE563" i="6"/>
  <c r="P437" i="6"/>
  <c r="R437" i="6" s="1"/>
  <c r="AG544" i="6"/>
  <c r="O635" i="6"/>
  <c r="Q635" i="6" s="1"/>
  <c r="R632" i="6"/>
  <c r="Q627" i="6"/>
  <c r="S627" i="6"/>
  <c r="AE622" i="6"/>
  <c r="AF622" i="6"/>
  <c r="AG622" i="6"/>
  <c r="Q619" i="6"/>
  <c r="S619" i="6"/>
  <c r="AA619" i="6" s="1"/>
  <c r="Q611" i="6"/>
  <c r="S611" i="6"/>
  <c r="AA611" i="6" s="1"/>
  <c r="AE606" i="6"/>
  <c r="AF606" i="6"/>
  <c r="AG606" i="6"/>
  <c r="Q603" i="6"/>
  <c r="S603" i="6"/>
  <c r="AF582" i="6"/>
  <c r="AF574" i="6"/>
  <c r="AG574" i="6"/>
  <c r="AE566" i="6"/>
  <c r="AG566" i="6"/>
  <c r="O443" i="6"/>
  <c r="Q443" i="6" s="1"/>
  <c r="P436" i="6"/>
  <c r="R436" i="6" s="1"/>
  <c r="O435" i="6"/>
  <c r="Q435" i="6" s="1"/>
  <c r="W440" i="6"/>
  <c r="W437" i="6"/>
  <c r="AA553" i="6"/>
  <c r="AF549" i="6"/>
  <c r="AG549" i="6"/>
  <c r="S540" i="6"/>
  <c r="Q581" i="6"/>
  <c r="S581" i="6"/>
  <c r="AA581" i="6" s="1"/>
  <c r="Q577" i="6"/>
  <c r="S577" i="6"/>
  <c r="Q573" i="6"/>
  <c r="S573" i="6"/>
  <c r="AA573" i="6" s="1"/>
  <c r="Q569" i="6"/>
  <c r="S569" i="6"/>
  <c r="Q565" i="6"/>
  <c r="S565" i="6"/>
  <c r="Z565" i="6" s="1"/>
  <c r="AA629" i="6"/>
  <c r="P637" i="6"/>
  <c r="O637" i="6"/>
  <c r="S637" i="6" s="1"/>
  <c r="O437" i="6"/>
  <c r="Q437" i="6" s="1"/>
  <c r="S441" i="6"/>
  <c r="AF545" i="6"/>
  <c r="AG545" i="6"/>
  <c r="O439" i="6"/>
  <c r="Q439" i="6" s="1"/>
  <c r="W635" i="6"/>
  <c r="P635" i="6"/>
  <c r="R635" i="6" s="1"/>
  <c r="Q446" i="6"/>
  <c r="S446" i="6"/>
  <c r="AA446" i="6" s="1"/>
  <c r="Q444" i="6"/>
  <c r="S444" i="6"/>
  <c r="O440" i="6"/>
  <c r="Q440" i="6" s="1"/>
  <c r="O436" i="6"/>
  <c r="Q436" i="6" s="1"/>
  <c r="AA434" i="6"/>
  <c r="W439" i="6"/>
  <c r="AE553" i="6"/>
  <c r="AF553" i="6"/>
  <c r="AG553" i="6"/>
  <c r="AG552" i="6"/>
  <c r="AE552" i="6"/>
  <c r="AF552" i="6"/>
  <c r="AA580" i="6"/>
  <c r="R637" i="6"/>
  <c r="Q631" i="6"/>
  <c r="S631" i="6"/>
  <c r="AA631" i="6" s="1"/>
  <c r="Q623" i="6"/>
  <c r="S623" i="6"/>
  <c r="Q615" i="6"/>
  <c r="S615" i="6"/>
  <c r="AA615" i="6" s="1"/>
  <c r="Q607" i="6"/>
  <c r="S607" i="6"/>
  <c r="AE558" i="6"/>
  <c r="AF558" i="6"/>
  <c r="AG558" i="6"/>
  <c r="W637" i="6"/>
  <c r="O633" i="6"/>
  <c r="Q633" i="6" s="1"/>
  <c r="AE625" i="6"/>
  <c r="AA623" i="6"/>
  <c r="AE621" i="6"/>
  <c r="AF621" i="6"/>
  <c r="AF618" i="6"/>
  <c r="AG618" i="6"/>
  <c r="AE617" i="6"/>
  <c r="AF613" i="6"/>
  <c r="AE610" i="6"/>
  <c r="AF610" i="6"/>
  <c r="AG610" i="6"/>
  <c r="AA607" i="6"/>
  <c r="AE605" i="6"/>
  <c r="AA603" i="6"/>
  <c r="S559" i="6"/>
  <c r="S551" i="6"/>
  <c r="AA551" i="6" s="1"/>
  <c r="S543" i="6"/>
  <c r="S583" i="6"/>
  <c r="S575" i="6"/>
  <c r="Z575" i="6" s="1"/>
  <c r="S567" i="6"/>
  <c r="S616" i="6"/>
  <c r="Z616" i="6" s="1"/>
  <c r="S614" i="6"/>
  <c r="W633" i="6"/>
  <c r="P442" i="6"/>
  <c r="R442" i="6" s="1"/>
  <c r="Q634" i="6"/>
  <c r="Q629" i="6"/>
  <c r="Z629" i="6" s="1"/>
  <c r="Q626" i="6"/>
  <c r="Q625" i="6"/>
  <c r="Q622" i="6"/>
  <c r="Z622" i="6" s="1"/>
  <c r="Q621" i="6"/>
  <c r="Z621" i="6" s="1"/>
  <c r="Q618" i="6"/>
  <c r="Q617" i="6"/>
  <c r="Q613" i="6"/>
  <c r="Z613" i="6" s="1"/>
  <c r="Q610" i="6"/>
  <c r="Z610" i="6" s="1"/>
  <c r="Q609" i="6"/>
  <c r="Q606" i="6"/>
  <c r="Z606" i="6" s="1"/>
  <c r="Q605" i="6"/>
  <c r="Q602" i="6"/>
  <c r="Z602" i="6" s="1"/>
  <c r="S555" i="6"/>
  <c r="S547" i="6"/>
  <c r="Z547" i="6" s="1"/>
  <c r="S541" i="6"/>
  <c r="AA541" i="6" s="1"/>
  <c r="S579" i="6"/>
  <c r="AA579" i="6" s="1"/>
  <c r="S571" i="6"/>
  <c r="S624" i="6"/>
  <c r="S608" i="6"/>
  <c r="Z608" i="6" s="1"/>
  <c r="AG625" i="6"/>
  <c r="P633" i="6"/>
  <c r="R633" i="6" s="1"/>
  <c r="Q628" i="6"/>
  <c r="S628" i="6"/>
  <c r="AA626" i="6"/>
  <c r="AA622" i="6"/>
  <c r="Q620" i="6"/>
  <c r="S620" i="6"/>
  <c r="AA620" i="6" s="1"/>
  <c r="AA614" i="6"/>
  <c r="Q612" i="6"/>
  <c r="S612" i="6"/>
  <c r="AA612" i="6" s="1"/>
  <c r="AA610" i="6"/>
  <c r="AA606" i="6"/>
  <c r="Q604" i="6"/>
  <c r="S604" i="6"/>
  <c r="S554" i="6"/>
  <c r="S546" i="6"/>
  <c r="AA546" i="6" s="1"/>
  <c r="S578" i="6"/>
  <c r="AA578" i="6" s="1"/>
  <c r="S570" i="6"/>
  <c r="Z570" i="6" s="1"/>
  <c r="Z625" i="6"/>
  <c r="Z628" i="6"/>
  <c r="Z609" i="6"/>
  <c r="Z582" i="6"/>
  <c r="Z578" i="6"/>
  <c r="Z574" i="6"/>
  <c r="Z566" i="6"/>
  <c r="Z577" i="6"/>
  <c r="Z558" i="6"/>
  <c r="Z553" i="6"/>
  <c r="Z549" i="6"/>
  <c r="Z434" i="6" l="1"/>
  <c r="AG445" i="6"/>
  <c r="Z542" i="6"/>
  <c r="AG542" i="6"/>
  <c r="AA542" i="6"/>
  <c r="AE542" i="6"/>
  <c r="S435" i="6"/>
  <c r="AA435" i="6" s="1"/>
  <c r="Z605" i="6"/>
  <c r="AG617" i="6"/>
  <c r="AG626" i="6"/>
  <c r="Z631" i="6"/>
  <c r="S437" i="6"/>
  <c r="AE437" i="6" s="1"/>
  <c r="AE582" i="6"/>
  <c r="Z617" i="6"/>
  <c r="Z634" i="6"/>
  <c r="Z626" i="6"/>
  <c r="AF625" i="6"/>
  <c r="AE626" i="6"/>
  <c r="AE634" i="6"/>
  <c r="Z623" i="6"/>
  <c r="AG548" i="6"/>
  <c r="Z556" i="6"/>
  <c r="S443" i="6"/>
  <c r="AA443" i="6" s="1"/>
  <c r="AG582" i="6"/>
  <c r="AE544" i="6"/>
  <c r="AF563" i="6"/>
  <c r="AG556" i="6"/>
  <c r="Z544" i="6"/>
  <c r="AG634" i="6"/>
  <c r="Z581" i="6"/>
  <c r="AF602" i="6"/>
  <c r="AE613" i="6"/>
  <c r="AF634" i="6"/>
  <c r="AF544" i="6"/>
  <c r="AG630" i="6"/>
  <c r="AA563" i="6"/>
  <c r="Z612" i="6"/>
  <c r="AF609" i="6"/>
  <c r="AF550" i="6"/>
  <c r="Z579" i="6"/>
  <c r="AF548" i="6"/>
  <c r="AE630" i="6"/>
  <c r="AA602" i="6"/>
  <c r="AA445" i="6"/>
  <c r="AA609" i="6"/>
  <c r="Z550" i="6"/>
  <c r="AG613" i="6"/>
  <c r="AA618" i="6"/>
  <c r="AG609" i="6"/>
  <c r="Z618" i="6"/>
  <c r="S438" i="6"/>
  <c r="AA438" i="6" s="1"/>
  <c r="AG602" i="6"/>
  <c r="AF605" i="6"/>
  <c r="AF617" i="6"/>
  <c r="AE550" i="6"/>
  <c r="Z573" i="6"/>
  <c r="AE548" i="6"/>
  <c r="AE574" i="6"/>
  <c r="Z619" i="6"/>
  <c r="AG563" i="6"/>
  <c r="Z572" i="6"/>
  <c r="Z580" i="6"/>
  <c r="S636" i="6"/>
  <c r="AG636" i="6" s="1"/>
  <c r="AA630" i="6"/>
  <c r="Z445" i="6"/>
  <c r="AA605" i="6"/>
  <c r="Z630" i="6"/>
  <c r="Z548" i="6"/>
  <c r="Z604" i="6"/>
  <c r="Z620" i="6"/>
  <c r="AG550" i="6"/>
  <c r="Z446" i="6"/>
  <c r="Z611" i="6"/>
  <c r="AF445" i="6"/>
  <c r="S440" i="6"/>
  <c r="AE637" i="6"/>
  <c r="AG637" i="6"/>
  <c r="AF637" i="6"/>
  <c r="AA637" i="6"/>
  <c r="AG624" i="6"/>
  <c r="AE624" i="6"/>
  <c r="AF624" i="6"/>
  <c r="AG444" i="6"/>
  <c r="AE444" i="6"/>
  <c r="AF444" i="6"/>
  <c r="AG569" i="6"/>
  <c r="AE569" i="6"/>
  <c r="AF569" i="6"/>
  <c r="AG540" i="6"/>
  <c r="AE540" i="6"/>
  <c r="AF540" i="6"/>
  <c r="S436" i="6"/>
  <c r="AA436" i="6" s="1"/>
  <c r="AE554" i="6"/>
  <c r="AF554" i="6"/>
  <c r="AG554" i="6"/>
  <c r="AE614" i="6"/>
  <c r="AF614" i="6"/>
  <c r="AG614" i="6"/>
  <c r="AE583" i="6"/>
  <c r="AF583" i="6"/>
  <c r="AG583" i="6"/>
  <c r="AF607" i="6"/>
  <c r="AG607" i="6"/>
  <c r="AE607" i="6"/>
  <c r="Z615" i="6"/>
  <c r="AA624" i="6"/>
  <c r="Z444" i="6"/>
  <c r="AE441" i="6"/>
  <c r="AF441" i="6"/>
  <c r="AG441" i="6"/>
  <c r="Q637" i="6"/>
  <c r="Z637" i="6" s="1"/>
  <c r="AG565" i="6"/>
  <c r="AE565" i="6"/>
  <c r="AF565" i="6"/>
  <c r="AG581" i="6"/>
  <c r="AE581" i="6"/>
  <c r="AF581" i="6"/>
  <c r="Z441" i="6"/>
  <c r="AF603" i="6"/>
  <c r="AG603" i="6"/>
  <c r="AE603" i="6"/>
  <c r="AF627" i="6"/>
  <c r="AG627" i="6"/>
  <c r="AE627" i="6"/>
  <c r="AA583" i="6"/>
  <c r="AF568" i="6"/>
  <c r="AG568" i="6"/>
  <c r="AE568" i="6"/>
  <c r="AF576" i="6"/>
  <c r="AG576" i="6"/>
  <c r="AE576" i="6"/>
  <c r="AF539" i="6"/>
  <c r="AG539" i="6"/>
  <c r="AE539" i="6"/>
  <c r="S439" i="6"/>
  <c r="AF636" i="6"/>
  <c r="S632" i="6"/>
  <c r="AA632" i="6" s="1"/>
  <c r="AA539" i="6"/>
  <c r="AE541" i="6"/>
  <c r="AF541" i="6"/>
  <c r="AG541" i="6"/>
  <c r="AE575" i="6"/>
  <c r="AF575" i="6"/>
  <c r="AG575" i="6"/>
  <c r="AA569" i="6"/>
  <c r="Z564" i="6"/>
  <c r="AF564" i="6"/>
  <c r="AG564" i="6"/>
  <c r="AE564" i="6"/>
  <c r="Z546" i="6"/>
  <c r="S633" i="6"/>
  <c r="AF547" i="6"/>
  <c r="AG547" i="6"/>
  <c r="AE547" i="6"/>
  <c r="Z554" i="6"/>
  <c r="Z569" i="6"/>
  <c r="Z636" i="6"/>
  <c r="AE570" i="6"/>
  <c r="AF570" i="6"/>
  <c r="AG570" i="6"/>
  <c r="AG604" i="6"/>
  <c r="AE604" i="6"/>
  <c r="AF604" i="6"/>
  <c r="AG612" i="6"/>
  <c r="AE612" i="6"/>
  <c r="AF612" i="6"/>
  <c r="AG620" i="6"/>
  <c r="AE620" i="6"/>
  <c r="AF620" i="6"/>
  <c r="AG628" i="6"/>
  <c r="AE628" i="6"/>
  <c r="AF628" i="6"/>
  <c r="AE571" i="6"/>
  <c r="AF571" i="6"/>
  <c r="AG571" i="6"/>
  <c r="AF555" i="6"/>
  <c r="AG555" i="6"/>
  <c r="AE555" i="6"/>
  <c r="AG616" i="6"/>
  <c r="AE616" i="6"/>
  <c r="AF616" i="6"/>
  <c r="AF543" i="6"/>
  <c r="AG543" i="6"/>
  <c r="AE543" i="6"/>
  <c r="Z607" i="6"/>
  <c r="AA616" i="6"/>
  <c r="AF631" i="6"/>
  <c r="AG631" i="6"/>
  <c r="AE631" i="6"/>
  <c r="AA570" i="6"/>
  <c r="Z543" i="6"/>
  <c r="AA554" i="6"/>
  <c r="AE446" i="6"/>
  <c r="AF446" i="6"/>
  <c r="AG446" i="6"/>
  <c r="Z571" i="6"/>
  <c r="AG577" i="6"/>
  <c r="AE577" i="6"/>
  <c r="AF577" i="6"/>
  <c r="AA543" i="6"/>
  <c r="Z555" i="6"/>
  <c r="Z603" i="6"/>
  <c r="Z614" i="6"/>
  <c r="Z627" i="6"/>
  <c r="AA565" i="6"/>
  <c r="AA575" i="6"/>
  <c r="AA540" i="6"/>
  <c r="AA627" i="6"/>
  <c r="Z568" i="6"/>
  <c r="Z576" i="6"/>
  <c r="Z539" i="6"/>
  <c r="AE434" i="6"/>
  <c r="AF434" i="6"/>
  <c r="AG434" i="6"/>
  <c r="AA547" i="6"/>
  <c r="AE546" i="6"/>
  <c r="AF546" i="6"/>
  <c r="AG546" i="6"/>
  <c r="AF559" i="6"/>
  <c r="AG559" i="6"/>
  <c r="AE559" i="6"/>
  <c r="AF615" i="6"/>
  <c r="AG615" i="6"/>
  <c r="AE615" i="6"/>
  <c r="Z541" i="6"/>
  <c r="Z624" i="6"/>
  <c r="AE578" i="6"/>
  <c r="AF578" i="6"/>
  <c r="AG578" i="6"/>
  <c r="AG608" i="6"/>
  <c r="AE608" i="6"/>
  <c r="AF608" i="6"/>
  <c r="AE579" i="6"/>
  <c r="AF579" i="6"/>
  <c r="AG579" i="6"/>
  <c r="S442" i="6"/>
  <c r="AA442" i="6" s="1"/>
  <c r="AE567" i="6"/>
  <c r="AF567" i="6"/>
  <c r="AG567" i="6"/>
  <c r="AF551" i="6"/>
  <c r="AG551" i="6"/>
  <c r="AE551" i="6"/>
  <c r="AA608" i="6"/>
  <c r="AF623" i="6"/>
  <c r="AG623" i="6"/>
  <c r="AE623" i="6"/>
  <c r="Z559" i="6"/>
  <c r="Z567" i="6"/>
  <c r="AG573" i="6"/>
  <c r="AE573" i="6"/>
  <c r="AF573" i="6"/>
  <c r="Z583" i="6"/>
  <c r="AA444" i="6"/>
  <c r="S635" i="6"/>
  <c r="AA635" i="6" s="1"/>
  <c r="AA604" i="6"/>
  <c r="AF611" i="6"/>
  <c r="AG611" i="6"/>
  <c r="AE611" i="6"/>
  <c r="AF619" i="6"/>
  <c r="AG619" i="6"/>
  <c r="AE619" i="6"/>
  <c r="AA628" i="6"/>
  <c r="AA567" i="6"/>
  <c r="AA577" i="6"/>
  <c r="AA559" i="6"/>
  <c r="AF572" i="6"/>
  <c r="AG572" i="6"/>
  <c r="AE572" i="6"/>
  <c r="AF580" i="6"/>
  <c r="AG580" i="6"/>
  <c r="AE580" i="6"/>
  <c r="Z540" i="6"/>
  <c r="Z551" i="6"/>
  <c r="AA568" i="6"/>
  <c r="AA441" i="6"/>
  <c r="AA555" i="6"/>
  <c r="AA571" i="6"/>
  <c r="AG435" i="6" l="1"/>
  <c r="AE438" i="6"/>
  <c r="AG437" i="6"/>
  <c r="Z443" i="6"/>
  <c r="AF437" i="6"/>
  <c r="AA437" i="6"/>
  <c r="AF443" i="6"/>
  <c r="AG438" i="6"/>
  <c r="AG443" i="6"/>
  <c r="AF438" i="6"/>
  <c r="AE443" i="6"/>
  <c r="Z437" i="6"/>
  <c r="AF435" i="6"/>
  <c r="AE435" i="6"/>
  <c r="Z438" i="6"/>
  <c r="Z435" i="6"/>
  <c r="AG440" i="6"/>
  <c r="AE440" i="6"/>
  <c r="Z440" i="6"/>
  <c r="AE636" i="6"/>
  <c r="AA440" i="6"/>
  <c r="AF440" i="6"/>
  <c r="AA636" i="6"/>
  <c r="AE439" i="6"/>
  <c r="Z439" i="6"/>
  <c r="AG439" i="6"/>
  <c r="AF439" i="6"/>
  <c r="AE633" i="6"/>
  <c r="AF633" i="6"/>
  <c r="AG633" i="6"/>
  <c r="AF436" i="6"/>
  <c r="AG436" i="6"/>
  <c r="AE436" i="6"/>
  <c r="Z436" i="6"/>
  <c r="AA439" i="6"/>
  <c r="AE635" i="6"/>
  <c r="Z635" i="6"/>
  <c r="AF635" i="6"/>
  <c r="AG635" i="6"/>
  <c r="AE442" i="6"/>
  <c r="Z442" i="6"/>
  <c r="AG442" i="6"/>
  <c r="AF442" i="6"/>
  <c r="AG632" i="6"/>
  <c r="AE632" i="6"/>
  <c r="AF632" i="6"/>
  <c r="Z632" i="6"/>
  <c r="AA633" i="6"/>
  <c r="Z633" i="6"/>
  <c r="H189" i="6"/>
  <c r="D12" i="40" s="1"/>
  <c r="AC32" i="6" l="1"/>
  <c r="AD32" i="6"/>
  <c r="AC24" i="6"/>
  <c r="AD24" i="6"/>
  <c r="AC34" i="6"/>
  <c r="AD34" i="6"/>
  <c r="AC27" i="6"/>
  <c r="AD27" i="6"/>
  <c r="AC23" i="6"/>
  <c r="AD23" i="6"/>
  <c r="AC26" i="6"/>
  <c r="AD26" i="6"/>
  <c r="AC22" i="6"/>
  <c r="AD22" i="6"/>
  <c r="AC33" i="6"/>
  <c r="AD33" i="6"/>
  <c r="AC25" i="6"/>
  <c r="AD25" i="6"/>
  <c r="O75" i="6"/>
  <c r="X75" i="6"/>
  <c r="Y75" i="6"/>
  <c r="W76" i="6"/>
  <c r="X76" i="6"/>
  <c r="Y76" i="6"/>
  <c r="O77" i="6"/>
  <c r="X77" i="6"/>
  <c r="Y77" i="6"/>
  <c r="X78" i="6"/>
  <c r="Y78" i="6"/>
  <c r="O79" i="6"/>
  <c r="P79" i="6"/>
  <c r="X79" i="6"/>
  <c r="Y79" i="6"/>
  <c r="O80" i="6"/>
  <c r="W80" i="6"/>
  <c r="X80" i="6"/>
  <c r="Y80" i="6"/>
  <c r="O81" i="6"/>
  <c r="W81" i="6"/>
  <c r="X81" i="6"/>
  <c r="Y81" i="6"/>
  <c r="O82" i="6"/>
  <c r="X82" i="6"/>
  <c r="Y82" i="6"/>
  <c r="P83" i="6"/>
  <c r="X83" i="6"/>
  <c r="Y83" i="6"/>
  <c r="O84" i="6"/>
  <c r="P84" i="6"/>
  <c r="X84" i="6"/>
  <c r="Y84" i="6"/>
  <c r="O85" i="6"/>
  <c r="W85" i="6"/>
  <c r="X85" i="6"/>
  <c r="Y85" i="6"/>
  <c r="X86" i="6"/>
  <c r="Y86" i="6"/>
  <c r="X87" i="6"/>
  <c r="Y87" i="6"/>
  <c r="O88" i="6"/>
  <c r="P88" i="6"/>
  <c r="W88" i="6"/>
  <c r="X88" i="6"/>
  <c r="Y88" i="6"/>
  <c r="O89" i="6"/>
  <c r="W89" i="6"/>
  <c r="X89" i="6"/>
  <c r="Y89" i="6"/>
  <c r="O90" i="6"/>
  <c r="X90" i="6"/>
  <c r="Y90" i="6"/>
  <c r="O91" i="6"/>
  <c r="P91" i="6"/>
  <c r="X91" i="6"/>
  <c r="Y91" i="6"/>
  <c r="X92" i="6"/>
  <c r="Y92" i="6"/>
  <c r="O93" i="6"/>
  <c r="W93" i="6"/>
  <c r="X93" i="6"/>
  <c r="Y93" i="6"/>
  <c r="O94" i="6"/>
  <c r="Q94" i="6" s="1"/>
  <c r="P94" i="6"/>
  <c r="R94" i="6" s="1"/>
  <c r="W94" i="6"/>
  <c r="X94" i="6"/>
  <c r="Y94" i="6"/>
  <c r="P95" i="6"/>
  <c r="R95" i="6"/>
  <c r="W95" i="6"/>
  <c r="X95" i="6"/>
  <c r="Y95" i="6"/>
  <c r="X96" i="6"/>
  <c r="Y96" i="6"/>
  <c r="O97" i="6"/>
  <c r="P97" i="6"/>
  <c r="S97" i="6" s="1"/>
  <c r="R97" i="6"/>
  <c r="W97" i="6"/>
  <c r="X97" i="6"/>
  <c r="Y97" i="6"/>
  <c r="O98" i="6"/>
  <c r="S98" i="6" s="1"/>
  <c r="P98" i="6"/>
  <c r="R98" i="6" s="1"/>
  <c r="W98" i="6"/>
  <c r="X98" i="6"/>
  <c r="Y98" i="6"/>
  <c r="W99" i="6"/>
  <c r="X99" i="6"/>
  <c r="Y99" i="6"/>
  <c r="O100" i="6"/>
  <c r="X100" i="6"/>
  <c r="Y100" i="6"/>
  <c r="P101" i="6"/>
  <c r="W101" i="6"/>
  <c r="X101" i="6"/>
  <c r="Y101" i="6"/>
  <c r="O102" i="6"/>
  <c r="Q102" i="6" s="1"/>
  <c r="P102" i="6"/>
  <c r="R102" i="6" s="1"/>
  <c r="W102" i="6"/>
  <c r="X102" i="6"/>
  <c r="Y102" i="6"/>
  <c r="O103" i="6"/>
  <c r="P103" i="6"/>
  <c r="S103" i="6" s="1"/>
  <c r="Q103" i="6"/>
  <c r="R103" i="6"/>
  <c r="W103" i="6"/>
  <c r="X103" i="6"/>
  <c r="Y103" i="6"/>
  <c r="O104" i="6"/>
  <c r="Q104" i="6" s="1"/>
  <c r="P104" i="6"/>
  <c r="R104" i="6" s="1"/>
  <c r="W104" i="6"/>
  <c r="X104" i="6"/>
  <c r="Y104" i="6"/>
  <c r="O105" i="6"/>
  <c r="P105" i="6"/>
  <c r="S105" i="6" s="1"/>
  <c r="Q105" i="6"/>
  <c r="R105" i="6"/>
  <c r="W105" i="6"/>
  <c r="X105" i="6"/>
  <c r="Y105" i="6"/>
  <c r="O106" i="6"/>
  <c r="Q106" i="6" s="1"/>
  <c r="P106" i="6"/>
  <c r="R106" i="6" s="1"/>
  <c r="W106" i="6"/>
  <c r="X106" i="6"/>
  <c r="Y106" i="6"/>
  <c r="O107" i="6"/>
  <c r="P107" i="6"/>
  <c r="S107" i="6" s="1"/>
  <c r="Q107" i="6"/>
  <c r="R107" i="6"/>
  <c r="W107" i="6"/>
  <c r="X107" i="6"/>
  <c r="Y107" i="6"/>
  <c r="O108" i="6"/>
  <c r="Q108" i="6" s="1"/>
  <c r="P108" i="6"/>
  <c r="R108" i="6" s="1"/>
  <c r="W108" i="6"/>
  <c r="X108" i="6"/>
  <c r="Y108" i="6"/>
  <c r="O109" i="6"/>
  <c r="P109" i="6"/>
  <c r="S109" i="6" s="1"/>
  <c r="Q109" i="6"/>
  <c r="R109" i="6"/>
  <c r="W109" i="6"/>
  <c r="X109" i="6"/>
  <c r="Y109" i="6"/>
  <c r="O110" i="6"/>
  <c r="Q110" i="6" s="1"/>
  <c r="P110" i="6"/>
  <c r="R110" i="6" s="1"/>
  <c r="W110" i="6"/>
  <c r="X110" i="6"/>
  <c r="Y110" i="6"/>
  <c r="M111" i="6"/>
  <c r="X111" i="6"/>
  <c r="Y111" i="6"/>
  <c r="K112" i="6"/>
  <c r="X112" i="6"/>
  <c r="Y112" i="6"/>
  <c r="K113" i="6"/>
  <c r="X113" i="6"/>
  <c r="Y113" i="6"/>
  <c r="L114" i="6"/>
  <c r="X114" i="6"/>
  <c r="Y114" i="6"/>
  <c r="S115" i="6"/>
  <c r="X115" i="6"/>
  <c r="Y115" i="6"/>
  <c r="K116" i="6"/>
  <c r="X116" i="6"/>
  <c r="Y116" i="6"/>
  <c r="L117" i="6"/>
  <c r="X117" i="6"/>
  <c r="Y117" i="6"/>
  <c r="N118" i="6"/>
  <c r="X118" i="6"/>
  <c r="Y118" i="6"/>
  <c r="L119" i="6"/>
  <c r="X119" i="6"/>
  <c r="Y119" i="6"/>
  <c r="X120" i="6"/>
  <c r="Y120" i="6"/>
  <c r="K121" i="6"/>
  <c r="X121" i="6"/>
  <c r="Y121" i="6"/>
  <c r="N122" i="6"/>
  <c r="X122" i="6"/>
  <c r="Y122" i="6"/>
  <c r="O123" i="6"/>
  <c r="X123" i="6"/>
  <c r="Y123" i="6"/>
  <c r="L124" i="6"/>
  <c r="X124" i="6"/>
  <c r="Y124" i="6"/>
  <c r="M125" i="6"/>
  <c r="X125" i="6"/>
  <c r="Y125" i="6"/>
  <c r="Q126" i="6"/>
  <c r="X126" i="6"/>
  <c r="Y126" i="6"/>
  <c r="N127" i="6"/>
  <c r="X127" i="6"/>
  <c r="Y127" i="6"/>
  <c r="R128" i="6"/>
  <c r="X128" i="6"/>
  <c r="Y128" i="6"/>
  <c r="P129" i="6"/>
  <c r="X129" i="6"/>
  <c r="Y129" i="6"/>
  <c r="R130" i="6"/>
  <c r="X130" i="6"/>
  <c r="Y130" i="6"/>
  <c r="P131" i="6"/>
  <c r="X131" i="6"/>
  <c r="Y131" i="6"/>
  <c r="L132" i="6"/>
  <c r="X132" i="6"/>
  <c r="Y132" i="6"/>
  <c r="P133" i="6"/>
  <c r="X133" i="6"/>
  <c r="Y133" i="6"/>
  <c r="R134" i="6"/>
  <c r="X134" i="6"/>
  <c r="Y134" i="6"/>
  <c r="P135" i="6"/>
  <c r="X135" i="6"/>
  <c r="Y135" i="6"/>
  <c r="P136" i="6"/>
  <c r="X136" i="6"/>
  <c r="Y136" i="6"/>
  <c r="P137" i="6"/>
  <c r="X137" i="6"/>
  <c r="Y137" i="6"/>
  <c r="R138" i="6"/>
  <c r="X138" i="6"/>
  <c r="Y138" i="6"/>
  <c r="R139" i="6"/>
  <c r="X139" i="6"/>
  <c r="Y139" i="6"/>
  <c r="P140" i="6"/>
  <c r="X140" i="6"/>
  <c r="Y140" i="6"/>
  <c r="N141" i="6"/>
  <c r="X141" i="6"/>
  <c r="Y141" i="6"/>
  <c r="M142" i="6"/>
  <c r="X142" i="6"/>
  <c r="Y142" i="6"/>
  <c r="M143" i="6"/>
  <c r="X143" i="6"/>
  <c r="Y143" i="6"/>
  <c r="M144" i="6"/>
  <c r="X144" i="6"/>
  <c r="Y144" i="6"/>
  <c r="M145" i="6"/>
  <c r="X145" i="6"/>
  <c r="Y145" i="6"/>
  <c r="U146" i="6"/>
  <c r="X146" i="6"/>
  <c r="Y146" i="6"/>
  <c r="K147" i="6"/>
  <c r="X147" i="6"/>
  <c r="Y147" i="6"/>
  <c r="L138" i="6" l="1"/>
  <c r="AF132" i="6"/>
  <c r="L134" i="6"/>
  <c r="R132" i="6"/>
  <c r="L130" i="6"/>
  <c r="AE121" i="6"/>
  <c r="AA114" i="6"/>
  <c r="T121" i="6"/>
  <c r="V121" i="6" s="1"/>
  <c r="O115" i="6"/>
  <c r="AF139" i="6"/>
  <c r="U139" i="6"/>
  <c r="AF137" i="6"/>
  <c r="AF136" i="6"/>
  <c r="M139" i="6"/>
  <c r="AE114" i="6"/>
  <c r="K114" i="6"/>
  <c r="Z121" i="6"/>
  <c r="AF129" i="6"/>
  <c r="AG111" i="6"/>
  <c r="AF145" i="6"/>
  <c r="Q145" i="6"/>
  <c r="AF134" i="6"/>
  <c r="AF143" i="6"/>
  <c r="R136" i="6"/>
  <c r="AF133" i="6"/>
  <c r="Q124" i="6"/>
  <c r="O122" i="6"/>
  <c r="Q114" i="6"/>
  <c r="R111" i="6"/>
  <c r="S88" i="6"/>
  <c r="AE88" i="6" s="1"/>
  <c r="Z122" i="6"/>
  <c r="AE118" i="6"/>
  <c r="W114" i="6"/>
  <c r="Z114" i="6"/>
  <c r="U114" i="6"/>
  <c r="AB145" i="6"/>
  <c r="N145" i="6"/>
  <c r="U145" i="6"/>
  <c r="Z143" i="6"/>
  <c r="Q143" i="6"/>
  <c r="Z142" i="6"/>
  <c r="AG145" i="6"/>
  <c r="Z145" i="6"/>
  <c r="T145" i="6"/>
  <c r="V145" i="6" s="1"/>
  <c r="L145" i="6"/>
  <c r="L143" i="6"/>
  <c r="AF135" i="6"/>
  <c r="L118" i="6"/>
  <c r="AE112" i="6"/>
  <c r="W112" i="6"/>
  <c r="R125" i="6"/>
  <c r="W117" i="6"/>
  <c r="AA112" i="6"/>
  <c r="R112" i="6"/>
  <c r="P145" i="6"/>
  <c r="T143" i="6"/>
  <c r="V143" i="6" s="1"/>
  <c r="AF142" i="6"/>
  <c r="U142" i="6"/>
  <c r="R140" i="6"/>
  <c r="Q138" i="6"/>
  <c r="L136" i="6"/>
  <c r="AF131" i="6"/>
  <c r="AF130" i="6"/>
  <c r="N125" i="6"/>
  <c r="K117" i="6"/>
  <c r="O114" i="6"/>
  <c r="N112" i="6"/>
  <c r="Z112" i="6"/>
  <c r="U112" i="6"/>
  <c r="Q112" i="6"/>
  <c r="M112" i="6"/>
  <c r="P143" i="6"/>
  <c r="Z139" i="6"/>
  <c r="T139" i="6"/>
  <c r="V139" i="6" s="1"/>
  <c r="R126" i="6"/>
  <c r="AG114" i="6"/>
  <c r="S114" i="6"/>
  <c r="N114" i="6"/>
  <c r="AG113" i="6"/>
  <c r="AG112" i="6"/>
  <c r="T112" i="6"/>
  <c r="V112" i="6" s="1"/>
  <c r="P112" i="6"/>
  <c r="L112" i="6"/>
  <c r="AG143" i="6"/>
  <c r="AB143" i="6"/>
  <c r="U143" i="6"/>
  <c r="N143" i="6"/>
  <c r="N139" i="6"/>
  <c r="R137" i="6"/>
  <c r="R135" i="6"/>
  <c r="R133" i="6"/>
  <c r="R131" i="6"/>
  <c r="R129" i="6"/>
  <c r="AF126" i="6"/>
  <c r="L126" i="6"/>
  <c r="O118" i="6"/>
  <c r="T115" i="6"/>
  <c r="V115" i="6" s="1"/>
  <c r="AF114" i="6"/>
  <c r="AB114" i="6"/>
  <c r="R114" i="6"/>
  <c r="M114" i="6"/>
  <c r="AF112" i="6"/>
  <c r="AB112" i="6"/>
  <c r="S112" i="6"/>
  <c r="O112" i="6"/>
  <c r="T141" i="6"/>
  <c r="V141" i="6" s="1"/>
  <c r="T127" i="6"/>
  <c r="V127" i="6" s="1"/>
  <c r="AA119" i="6"/>
  <c r="AE113" i="6"/>
  <c r="AE111" i="6"/>
  <c r="Z146" i="6"/>
  <c r="P141" i="6"/>
  <c r="AB118" i="6"/>
  <c r="T118" i="6"/>
  <c r="V118" i="6" s="1"/>
  <c r="AA113" i="6"/>
  <c r="R113" i="6"/>
  <c r="W111" i="6"/>
  <c r="N111" i="6"/>
  <c r="U144" i="6"/>
  <c r="AF141" i="6"/>
  <c r="M141" i="6"/>
  <c r="P139" i="6"/>
  <c r="AF138" i="6"/>
  <c r="AF127" i="6"/>
  <c r="M127" i="6"/>
  <c r="AF125" i="6"/>
  <c r="U125" i="6"/>
  <c r="AE122" i="6"/>
  <c r="T122" i="6"/>
  <c r="V122" i="6" s="1"/>
  <c r="T119" i="6"/>
  <c r="V119" i="6" s="1"/>
  <c r="Z118" i="6"/>
  <c r="R118" i="6"/>
  <c r="AE117" i="6"/>
  <c r="O117" i="6"/>
  <c r="N113" i="6"/>
  <c r="AA111" i="6"/>
  <c r="T111" i="6"/>
  <c r="V111" i="6" s="1"/>
  <c r="L111" i="6"/>
  <c r="AF144" i="6"/>
  <c r="Z141" i="6"/>
  <c r="R141" i="6"/>
  <c r="AF140" i="6"/>
  <c r="Z127" i="6"/>
  <c r="R127" i="6"/>
  <c r="AA117" i="6"/>
  <c r="R117" i="6"/>
  <c r="W113" i="6"/>
  <c r="P111" i="6"/>
  <c r="AG141" i="6"/>
  <c r="P127" i="6"/>
  <c r="P117" i="6"/>
  <c r="R147" i="6"/>
  <c r="U137" i="6"/>
  <c r="N137" i="6"/>
  <c r="U135" i="6"/>
  <c r="N135" i="6"/>
  <c r="U133" i="6"/>
  <c r="N133" i="6"/>
  <c r="U131" i="6"/>
  <c r="N131" i="6"/>
  <c r="U129" i="6"/>
  <c r="N129" i="6"/>
  <c r="Q128" i="6"/>
  <c r="AB122" i="6"/>
  <c r="R122" i="6"/>
  <c r="L122" i="6"/>
  <c r="O121" i="6"/>
  <c r="Z147" i="6"/>
  <c r="N147" i="6"/>
  <c r="Z137" i="6"/>
  <c r="T137" i="6"/>
  <c r="V137" i="6" s="1"/>
  <c r="M137" i="6"/>
  <c r="Z135" i="6"/>
  <c r="T135" i="6"/>
  <c r="V135" i="6" s="1"/>
  <c r="M135" i="6"/>
  <c r="Z133" i="6"/>
  <c r="T133" i="6"/>
  <c r="V133" i="6" s="1"/>
  <c r="M133" i="6"/>
  <c r="Z131" i="6"/>
  <c r="T131" i="6"/>
  <c r="V131" i="6" s="1"/>
  <c r="M131" i="6"/>
  <c r="Z129" i="6"/>
  <c r="T129" i="6"/>
  <c r="V129" i="6" s="1"/>
  <c r="M129" i="6"/>
  <c r="L128" i="6"/>
  <c r="U127" i="6"/>
  <c r="P125" i="6"/>
  <c r="AF124" i="6"/>
  <c r="R124" i="6"/>
  <c r="AB123" i="6"/>
  <c r="AF122" i="6"/>
  <c r="AA122" i="6"/>
  <c r="W122" i="6"/>
  <c r="P122" i="6"/>
  <c r="K122" i="6"/>
  <c r="AA121" i="6"/>
  <c r="W121" i="6"/>
  <c r="L121" i="6"/>
  <c r="R119" i="6"/>
  <c r="AF118" i="6"/>
  <c r="AA118" i="6"/>
  <c r="W118" i="6"/>
  <c r="P118" i="6"/>
  <c r="K118" i="6"/>
  <c r="N115" i="6"/>
  <c r="Z113" i="6"/>
  <c r="U113" i="6"/>
  <c r="Q113" i="6"/>
  <c r="M113" i="6"/>
  <c r="AF111" i="6"/>
  <c r="AB111" i="6"/>
  <c r="S111" i="6"/>
  <c r="O111" i="6"/>
  <c r="K111" i="6"/>
  <c r="O119" i="6"/>
  <c r="T113" i="6"/>
  <c r="V113" i="6" s="1"/>
  <c r="P113" i="6"/>
  <c r="L113" i="6"/>
  <c r="R145" i="6"/>
  <c r="Z144" i="6"/>
  <c r="P144" i="6"/>
  <c r="R143" i="6"/>
  <c r="U141" i="6"/>
  <c r="L140" i="6"/>
  <c r="AF128" i="6"/>
  <c r="Z125" i="6"/>
  <c r="T125" i="6"/>
  <c r="V125" i="6" s="1"/>
  <c r="S122" i="6"/>
  <c r="AF121" i="6"/>
  <c r="P121" i="6"/>
  <c r="AB119" i="6"/>
  <c r="W119" i="6"/>
  <c r="N119" i="6"/>
  <c r="S118" i="6"/>
  <c r="AF117" i="6"/>
  <c r="Z117" i="6"/>
  <c r="T117" i="6"/>
  <c r="V117" i="6" s="1"/>
  <c r="AB115" i="6"/>
  <c r="T114" i="6"/>
  <c r="V114" i="6" s="1"/>
  <c r="P114" i="6"/>
  <c r="AF113" i="6"/>
  <c r="AB113" i="6"/>
  <c r="S113" i="6"/>
  <c r="O113" i="6"/>
  <c r="Z111" i="6"/>
  <c r="U111" i="6"/>
  <c r="Q111" i="6"/>
  <c r="AG109" i="6"/>
  <c r="Z109" i="6"/>
  <c r="AF109" i="6"/>
  <c r="AA109" i="6"/>
  <c r="AE109" i="6"/>
  <c r="AG105" i="6"/>
  <c r="AE105" i="6"/>
  <c r="Z105" i="6"/>
  <c r="AA105" i="6"/>
  <c r="AF105" i="6"/>
  <c r="AG107" i="6"/>
  <c r="AA107" i="6"/>
  <c r="Z107" i="6"/>
  <c r="AF107" i="6"/>
  <c r="AE107" i="6"/>
  <c r="AG103" i="6"/>
  <c r="Z103" i="6"/>
  <c r="AA103" i="6"/>
  <c r="AF103" i="6"/>
  <c r="AE103" i="6"/>
  <c r="R88" i="6"/>
  <c r="S110" i="6"/>
  <c r="S108" i="6"/>
  <c r="Z108" i="6" s="1"/>
  <c r="S106" i="6"/>
  <c r="AA106" i="6" s="1"/>
  <c r="S104" i="6"/>
  <c r="Z104" i="6" s="1"/>
  <c r="S102" i="6"/>
  <c r="AA102" i="6" s="1"/>
  <c r="AF88" i="6"/>
  <c r="AE97" i="6"/>
  <c r="AF97" i="6"/>
  <c r="AG97" i="6"/>
  <c r="AE98" i="6"/>
  <c r="AF98" i="6"/>
  <c r="AG98" i="6"/>
  <c r="AA97" i="6"/>
  <c r="O96" i="6"/>
  <c r="P99" i="6"/>
  <c r="R99" i="6" s="1"/>
  <c r="W100" i="6"/>
  <c r="Q100" i="6"/>
  <c r="Q98" i="6"/>
  <c r="Z98" i="6" s="1"/>
  <c r="Q97" i="6"/>
  <c r="Z97" i="6" s="1"/>
  <c r="O95" i="6"/>
  <c r="Q95" i="6" s="1"/>
  <c r="S94" i="6"/>
  <c r="Z94" i="6" s="1"/>
  <c r="W92" i="6"/>
  <c r="O87" i="6"/>
  <c r="P87" i="6"/>
  <c r="R87" i="6" s="1"/>
  <c r="P76" i="6"/>
  <c r="R76" i="6" s="1"/>
  <c r="P96" i="6"/>
  <c r="S96" i="6" s="1"/>
  <c r="O92" i="6"/>
  <c r="Q92" i="6" s="1"/>
  <c r="P92" i="6"/>
  <c r="R92" i="6" s="1"/>
  <c r="O101" i="6"/>
  <c r="S101" i="6" s="1"/>
  <c r="O99" i="6"/>
  <c r="Q99" i="6" s="1"/>
  <c r="O83" i="6"/>
  <c r="Q83" i="6" s="1"/>
  <c r="R101" i="6"/>
  <c r="P100" i="6"/>
  <c r="AA98" i="6"/>
  <c r="W96" i="6"/>
  <c r="Q96" i="6"/>
  <c r="P93" i="6"/>
  <c r="R93" i="6" s="1"/>
  <c r="Q93" i="6"/>
  <c r="R84" i="6"/>
  <c r="W84" i="6"/>
  <c r="S84" i="6"/>
  <c r="AG84" i="6" s="1"/>
  <c r="O76" i="6"/>
  <c r="P80" i="6"/>
  <c r="W77" i="6"/>
  <c r="P77" i="6"/>
  <c r="W75" i="6"/>
  <c r="P75" i="6"/>
  <c r="K146" i="6"/>
  <c r="O146" i="6"/>
  <c r="S146" i="6"/>
  <c r="W146" i="6"/>
  <c r="P142" i="6"/>
  <c r="S123" i="6"/>
  <c r="M120" i="6"/>
  <c r="Q120" i="6"/>
  <c r="U120" i="6"/>
  <c r="AG120" i="6"/>
  <c r="L120" i="6"/>
  <c r="R120" i="6"/>
  <c r="W120" i="6"/>
  <c r="AA120" i="6"/>
  <c r="AF120" i="6"/>
  <c r="N120" i="6"/>
  <c r="T120" i="6"/>
  <c r="V120" i="6" s="1"/>
  <c r="Z120" i="6"/>
  <c r="O120" i="6"/>
  <c r="AB120" i="6"/>
  <c r="P86" i="6"/>
  <c r="R86" i="6" s="1"/>
  <c r="W86" i="6"/>
  <c r="O86" i="6"/>
  <c r="Q147" i="6"/>
  <c r="T146" i="6"/>
  <c r="V146" i="6" s="1"/>
  <c r="N146" i="6"/>
  <c r="T144" i="6"/>
  <c r="V144" i="6" s="1"/>
  <c r="N144" i="6"/>
  <c r="Q140" i="6"/>
  <c r="K138" i="6"/>
  <c r="O138" i="6"/>
  <c r="S138" i="6"/>
  <c r="W138" i="6"/>
  <c r="AA138" i="6"/>
  <c r="AE138" i="6"/>
  <c r="N138" i="6"/>
  <c r="T138" i="6"/>
  <c r="V138" i="6" s="1"/>
  <c r="Q136" i="6"/>
  <c r="K134" i="6"/>
  <c r="O134" i="6"/>
  <c r="S134" i="6"/>
  <c r="W134" i="6"/>
  <c r="AA134" i="6"/>
  <c r="AE134" i="6"/>
  <c r="N134" i="6"/>
  <c r="T134" i="6"/>
  <c r="V134" i="6" s="1"/>
  <c r="K132" i="6"/>
  <c r="O132" i="6"/>
  <c r="S132" i="6"/>
  <c r="W132" i="6"/>
  <c r="AA132" i="6"/>
  <c r="AE132" i="6"/>
  <c r="N132" i="6"/>
  <c r="T132" i="6"/>
  <c r="V132" i="6" s="1"/>
  <c r="K130" i="6"/>
  <c r="O130" i="6"/>
  <c r="S130" i="6"/>
  <c r="W130" i="6"/>
  <c r="AA130" i="6"/>
  <c r="AE130" i="6"/>
  <c r="N130" i="6"/>
  <c r="T130" i="6"/>
  <c r="V130" i="6" s="1"/>
  <c r="K128" i="6"/>
  <c r="O128" i="6"/>
  <c r="S128" i="6"/>
  <c r="W128" i="6"/>
  <c r="AA128" i="6"/>
  <c r="AE128" i="6"/>
  <c r="N128" i="6"/>
  <c r="T128" i="6"/>
  <c r="V128" i="6" s="1"/>
  <c r="K126" i="6"/>
  <c r="O126" i="6"/>
  <c r="S126" i="6"/>
  <c r="W126" i="6"/>
  <c r="AA126" i="6"/>
  <c r="AE126" i="6"/>
  <c r="N126" i="6"/>
  <c r="T126" i="6"/>
  <c r="V126" i="6" s="1"/>
  <c r="K124" i="6"/>
  <c r="O124" i="6"/>
  <c r="S124" i="6"/>
  <c r="W124" i="6"/>
  <c r="AA124" i="6"/>
  <c r="AE124" i="6"/>
  <c r="N124" i="6"/>
  <c r="T124" i="6"/>
  <c r="V124" i="6" s="1"/>
  <c r="R123" i="6"/>
  <c r="AE120" i="6"/>
  <c r="S120" i="6"/>
  <c r="M116" i="6"/>
  <c r="Q116" i="6"/>
  <c r="U116" i="6"/>
  <c r="AG116" i="6"/>
  <c r="L116" i="6"/>
  <c r="R116" i="6"/>
  <c r="W116" i="6"/>
  <c r="AA116" i="6"/>
  <c r="AF116" i="6"/>
  <c r="N116" i="6"/>
  <c r="S116" i="6"/>
  <c r="AB116" i="6"/>
  <c r="O116" i="6"/>
  <c r="AE116" i="6"/>
  <c r="P116" i="6"/>
  <c r="P78" i="6"/>
  <c r="R78" i="6" s="1"/>
  <c r="W78" i="6"/>
  <c r="O78" i="6"/>
  <c r="Q78" i="6" s="1"/>
  <c r="AF147" i="6"/>
  <c r="AB147" i="6"/>
  <c r="T147" i="6"/>
  <c r="V147" i="6" s="1"/>
  <c r="P147" i="6"/>
  <c r="L147" i="6"/>
  <c r="AF146" i="6"/>
  <c r="AB146" i="6"/>
  <c r="R146" i="6"/>
  <c r="M146" i="6"/>
  <c r="K145" i="6"/>
  <c r="O145" i="6"/>
  <c r="S145" i="6"/>
  <c r="W145" i="6"/>
  <c r="AA145" i="6"/>
  <c r="AE145" i="6"/>
  <c r="R144" i="6"/>
  <c r="K143" i="6"/>
  <c r="O143" i="6"/>
  <c r="S143" i="6"/>
  <c r="W143" i="6"/>
  <c r="AA143" i="6"/>
  <c r="AE143" i="6"/>
  <c r="R142" i="6"/>
  <c r="K141" i="6"/>
  <c r="O141" i="6"/>
  <c r="S141" i="6"/>
  <c r="W141" i="6"/>
  <c r="AA141" i="6"/>
  <c r="AE141" i="6"/>
  <c r="L141" i="6"/>
  <c r="Q141" i="6"/>
  <c r="AB141" i="6"/>
  <c r="AB140" i="6"/>
  <c r="K139" i="6"/>
  <c r="O139" i="6"/>
  <c r="S139" i="6"/>
  <c r="W139" i="6"/>
  <c r="AA139" i="6"/>
  <c r="AE139" i="6"/>
  <c r="L139" i="6"/>
  <c r="Q139" i="6"/>
  <c r="AB139" i="6"/>
  <c r="AG139" i="6"/>
  <c r="AB138" i="6"/>
  <c r="P138" i="6"/>
  <c r="K137" i="6"/>
  <c r="O137" i="6"/>
  <c r="S137" i="6"/>
  <c r="W137" i="6"/>
  <c r="AA137" i="6"/>
  <c r="AE137" i="6"/>
  <c r="L137" i="6"/>
  <c r="Q137" i="6"/>
  <c r="AB137" i="6"/>
  <c r="AG137" i="6"/>
  <c r="AB136" i="6"/>
  <c r="K135" i="6"/>
  <c r="O135" i="6"/>
  <c r="S135" i="6"/>
  <c r="W135" i="6"/>
  <c r="AA135" i="6"/>
  <c r="AE135" i="6"/>
  <c r="L135" i="6"/>
  <c r="Q135" i="6"/>
  <c r="AB135" i="6"/>
  <c r="AG135" i="6"/>
  <c r="AB134" i="6"/>
  <c r="P134" i="6"/>
  <c r="K133" i="6"/>
  <c r="O133" i="6"/>
  <c r="S133" i="6"/>
  <c r="W133" i="6"/>
  <c r="AA133" i="6"/>
  <c r="AE133" i="6"/>
  <c r="L133" i="6"/>
  <c r="Q133" i="6"/>
  <c r="AB133" i="6"/>
  <c r="AG133" i="6"/>
  <c r="AB132" i="6"/>
  <c r="P132" i="6"/>
  <c r="K131" i="6"/>
  <c r="O131" i="6"/>
  <c r="S131" i="6"/>
  <c r="W131" i="6"/>
  <c r="AA131" i="6"/>
  <c r="AE131" i="6"/>
  <c r="L131" i="6"/>
  <c r="Q131" i="6"/>
  <c r="AB131" i="6"/>
  <c r="AG131" i="6"/>
  <c r="AB130" i="6"/>
  <c r="P130" i="6"/>
  <c r="K129" i="6"/>
  <c r="O129" i="6"/>
  <c r="S129" i="6"/>
  <c r="W129" i="6"/>
  <c r="AA129" i="6"/>
  <c r="AE129" i="6"/>
  <c r="L129" i="6"/>
  <c r="Q129" i="6"/>
  <c r="AB129" i="6"/>
  <c r="AG129" i="6"/>
  <c r="AB128" i="6"/>
  <c r="P128" i="6"/>
  <c r="K127" i="6"/>
  <c r="O127" i="6"/>
  <c r="S127" i="6"/>
  <c r="W127" i="6"/>
  <c r="AA127" i="6"/>
  <c r="AE127" i="6"/>
  <c r="L127" i="6"/>
  <c r="Q127" i="6"/>
  <c r="AB127" i="6"/>
  <c r="AG127" i="6"/>
  <c r="AB126" i="6"/>
  <c r="P126" i="6"/>
  <c r="K125" i="6"/>
  <c r="O125" i="6"/>
  <c r="S125" i="6"/>
  <c r="W125" i="6"/>
  <c r="AA125" i="6"/>
  <c r="AE125" i="6"/>
  <c r="L125" i="6"/>
  <c r="Q125" i="6"/>
  <c r="AB125" i="6"/>
  <c r="AG125" i="6"/>
  <c r="AB124" i="6"/>
  <c r="P124" i="6"/>
  <c r="AF123" i="6"/>
  <c r="P120" i="6"/>
  <c r="P146" i="6"/>
  <c r="K144" i="6"/>
  <c r="O144" i="6"/>
  <c r="S144" i="6"/>
  <c r="W144" i="6"/>
  <c r="AA144" i="6"/>
  <c r="AE144" i="6"/>
  <c r="K142" i="6"/>
  <c r="O142" i="6"/>
  <c r="S142" i="6"/>
  <c r="W142" i="6"/>
  <c r="AA142" i="6"/>
  <c r="AE142" i="6"/>
  <c r="M123" i="6"/>
  <c r="Q123" i="6"/>
  <c r="U123" i="6"/>
  <c r="K123" i="6"/>
  <c r="P123" i="6"/>
  <c r="Z123" i="6"/>
  <c r="AE123" i="6"/>
  <c r="N123" i="6"/>
  <c r="T123" i="6"/>
  <c r="V123" i="6" s="1"/>
  <c r="AA123" i="6"/>
  <c r="AG123" i="6"/>
  <c r="AG147" i="6"/>
  <c r="U147" i="6"/>
  <c r="M147" i="6"/>
  <c r="AG146" i="6"/>
  <c r="T142" i="6"/>
  <c r="V142" i="6" s="1"/>
  <c r="N142" i="6"/>
  <c r="K140" i="6"/>
  <c r="O140" i="6"/>
  <c r="S140" i="6"/>
  <c r="W140" i="6"/>
  <c r="AA140" i="6"/>
  <c r="AE140" i="6"/>
  <c r="N140" i="6"/>
  <c r="T140" i="6"/>
  <c r="V140" i="6" s="1"/>
  <c r="K136" i="6"/>
  <c r="O136" i="6"/>
  <c r="S136" i="6"/>
  <c r="W136" i="6"/>
  <c r="AA136" i="6"/>
  <c r="AE136" i="6"/>
  <c r="N136" i="6"/>
  <c r="T136" i="6"/>
  <c r="V136" i="6" s="1"/>
  <c r="Q134" i="6"/>
  <c r="Q132" i="6"/>
  <c r="Q130" i="6"/>
  <c r="AE147" i="6"/>
  <c r="AA147" i="6"/>
  <c r="W147" i="6"/>
  <c r="S147" i="6"/>
  <c r="O147" i="6"/>
  <c r="AE146" i="6"/>
  <c r="AA146" i="6"/>
  <c r="Q146" i="6"/>
  <c r="L146" i="6"/>
  <c r="AG144" i="6"/>
  <c r="AB144" i="6"/>
  <c r="Q144" i="6"/>
  <c r="L144" i="6"/>
  <c r="AG142" i="6"/>
  <c r="AB142" i="6"/>
  <c r="Q142" i="6"/>
  <c r="L142" i="6"/>
  <c r="AG140" i="6"/>
  <c r="Z140" i="6"/>
  <c r="U140" i="6"/>
  <c r="M140" i="6"/>
  <c r="AG138" i="6"/>
  <c r="Z138" i="6"/>
  <c r="U138" i="6"/>
  <c r="M138" i="6"/>
  <c r="AG136" i="6"/>
  <c r="Z136" i="6"/>
  <c r="U136" i="6"/>
  <c r="M136" i="6"/>
  <c r="AG134" i="6"/>
  <c r="Z134" i="6"/>
  <c r="U134" i="6"/>
  <c r="M134" i="6"/>
  <c r="AG132" i="6"/>
  <c r="Z132" i="6"/>
  <c r="U132" i="6"/>
  <c r="M132" i="6"/>
  <c r="AG130" i="6"/>
  <c r="Z130" i="6"/>
  <c r="U130" i="6"/>
  <c r="M130" i="6"/>
  <c r="AG128" i="6"/>
  <c r="Z128" i="6"/>
  <c r="U128" i="6"/>
  <c r="M128" i="6"/>
  <c r="AG126" i="6"/>
  <c r="Z126" i="6"/>
  <c r="U126" i="6"/>
  <c r="M126" i="6"/>
  <c r="AG124" i="6"/>
  <c r="Z124" i="6"/>
  <c r="U124" i="6"/>
  <c r="M124" i="6"/>
  <c r="W123" i="6"/>
  <c r="L123" i="6"/>
  <c r="K120" i="6"/>
  <c r="Z116" i="6"/>
  <c r="T116" i="6"/>
  <c r="V116" i="6" s="1"/>
  <c r="R121" i="6"/>
  <c r="AF119" i="6"/>
  <c r="S119" i="6"/>
  <c r="M115" i="6"/>
  <c r="Q115" i="6"/>
  <c r="U115" i="6"/>
  <c r="AG115" i="6"/>
  <c r="K115" i="6"/>
  <c r="P115" i="6"/>
  <c r="Z115" i="6"/>
  <c r="AE115" i="6"/>
  <c r="L115" i="6"/>
  <c r="R115" i="6"/>
  <c r="W115" i="6"/>
  <c r="AA115" i="6"/>
  <c r="AF115" i="6"/>
  <c r="M121" i="6"/>
  <c r="Q121" i="6"/>
  <c r="U121" i="6"/>
  <c r="AG121" i="6"/>
  <c r="N121" i="6"/>
  <c r="S121" i="6"/>
  <c r="AB121" i="6"/>
  <c r="M119" i="6"/>
  <c r="Q119" i="6"/>
  <c r="U119" i="6"/>
  <c r="AG119" i="6"/>
  <c r="K119" i="6"/>
  <c r="P119" i="6"/>
  <c r="Z119" i="6"/>
  <c r="AE119" i="6"/>
  <c r="M117" i="6"/>
  <c r="Q117" i="6"/>
  <c r="U117" i="6"/>
  <c r="AG117" i="6"/>
  <c r="M122" i="6"/>
  <c r="Q122" i="6"/>
  <c r="U122" i="6"/>
  <c r="AG122" i="6"/>
  <c r="M118" i="6"/>
  <c r="Q118" i="6"/>
  <c r="U118" i="6"/>
  <c r="AG118" i="6"/>
  <c r="AB117" i="6"/>
  <c r="S117" i="6"/>
  <c r="N117" i="6"/>
  <c r="Q90" i="6"/>
  <c r="P90" i="6"/>
  <c r="R90" i="6" s="1"/>
  <c r="W90" i="6"/>
  <c r="Q82" i="6"/>
  <c r="P82" i="6"/>
  <c r="S82" i="6" s="1"/>
  <c r="W82" i="6"/>
  <c r="Q91" i="6"/>
  <c r="Q79" i="6"/>
  <c r="S91" i="6"/>
  <c r="P89" i="6"/>
  <c r="Q88" i="6"/>
  <c r="P85" i="6"/>
  <c r="Q84" i="6"/>
  <c r="S83" i="6"/>
  <c r="AE83" i="6" s="1"/>
  <c r="P81" i="6"/>
  <c r="R81" i="6" s="1"/>
  <c r="Q80" i="6"/>
  <c r="S79" i="6"/>
  <c r="AF79" i="6" s="1"/>
  <c r="W91" i="6"/>
  <c r="R91" i="6"/>
  <c r="Q89" i="6"/>
  <c r="W87" i="6"/>
  <c r="Q85" i="6"/>
  <c r="W83" i="6"/>
  <c r="R83" i="6"/>
  <c r="Q81" i="6"/>
  <c r="W79" i="6"/>
  <c r="R79" i="6"/>
  <c r="Q77" i="6"/>
  <c r="Q75" i="6"/>
  <c r="C24" i="35"/>
  <c r="S87" i="6" l="1"/>
  <c r="AF87" i="6" s="1"/>
  <c r="Z88" i="6"/>
  <c r="AG88" i="6"/>
  <c r="Q87" i="6"/>
  <c r="AA79" i="6"/>
  <c r="AA88" i="6"/>
  <c r="S76" i="6"/>
  <c r="AF76" i="6" s="1"/>
  <c r="S78" i="6"/>
  <c r="AG78" i="6" s="1"/>
  <c r="S90" i="6"/>
  <c r="AG90" i="6" s="1"/>
  <c r="R82" i="6"/>
  <c r="AA82" i="6" s="1"/>
  <c r="AF96" i="6"/>
  <c r="AG96" i="6"/>
  <c r="AE110" i="6"/>
  <c r="AF110" i="6"/>
  <c r="AG110" i="6"/>
  <c r="AA83" i="6"/>
  <c r="Z79" i="6"/>
  <c r="R96" i="6"/>
  <c r="AA110" i="6"/>
  <c r="AE102" i="6"/>
  <c r="AF102" i="6"/>
  <c r="AG102" i="6"/>
  <c r="AA94" i="6"/>
  <c r="AE106" i="6"/>
  <c r="AF106" i="6"/>
  <c r="AG106" i="6"/>
  <c r="Q76" i="6"/>
  <c r="AA91" i="6"/>
  <c r="Z96" i="6"/>
  <c r="AE104" i="6"/>
  <c r="AF104" i="6"/>
  <c r="AG104" i="6"/>
  <c r="AE108" i="6"/>
  <c r="AF108" i="6"/>
  <c r="AG108" i="6"/>
  <c r="Z102" i="6"/>
  <c r="Z110" i="6"/>
  <c r="AA104" i="6"/>
  <c r="AA108" i="6"/>
  <c r="Z106" i="6"/>
  <c r="AG79" i="6"/>
  <c r="AF83" i="6"/>
  <c r="Z91" i="6"/>
  <c r="AA96" i="6"/>
  <c r="AE96" i="6"/>
  <c r="AE101" i="6"/>
  <c r="AG101" i="6"/>
  <c r="AF101" i="6"/>
  <c r="AE91" i="6"/>
  <c r="AF91" i="6"/>
  <c r="AG91" i="6"/>
  <c r="Z82" i="6"/>
  <c r="Q86" i="6"/>
  <c r="S86" i="6"/>
  <c r="AA86" i="6" s="1"/>
  <c r="AA84" i="6"/>
  <c r="R89" i="6"/>
  <c r="S89" i="6"/>
  <c r="AE82" i="6"/>
  <c r="AF82" i="6"/>
  <c r="AG82" i="6"/>
  <c r="AE84" i="6"/>
  <c r="AF84" i="6"/>
  <c r="Q101" i="6"/>
  <c r="Z101" i="6" s="1"/>
  <c r="AE79" i="6"/>
  <c r="Z84" i="6"/>
  <c r="AG83" i="6"/>
  <c r="S81" i="6"/>
  <c r="AA81" i="6" s="1"/>
  <c r="AA101" i="6"/>
  <c r="S93" i="6"/>
  <c r="R85" i="6"/>
  <c r="S85" i="6"/>
  <c r="Z85" i="6" s="1"/>
  <c r="S99" i="6"/>
  <c r="S92" i="6"/>
  <c r="S95" i="6"/>
  <c r="Z95" i="6" s="1"/>
  <c r="R100" i="6"/>
  <c r="S100" i="6"/>
  <c r="Z100" i="6" s="1"/>
  <c r="Z83" i="6"/>
  <c r="R75" i="6"/>
  <c r="S75" i="6"/>
  <c r="Z75" i="6" s="1"/>
  <c r="R77" i="6"/>
  <c r="S77" i="6"/>
  <c r="Z77" i="6" s="1"/>
  <c r="R80" i="6"/>
  <c r="S80" i="6"/>
  <c r="AE94" i="6"/>
  <c r="AG94" i="6"/>
  <c r="AF94" i="6"/>
  <c r="AA87" i="6" l="1"/>
  <c r="AE76" i="6"/>
  <c r="AE87" i="6"/>
  <c r="AG87" i="6"/>
  <c r="Z87" i="6"/>
  <c r="AG76" i="6"/>
  <c r="AE78" i="6"/>
  <c r="Z76" i="6"/>
  <c r="AA76" i="6"/>
  <c r="AF78" i="6"/>
  <c r="AA78" i="6"/>
  <c r="Z78" i="6"/>
  <c r="AF90" i="6"/>
  <c r="AA90" i="6"/>
  <c r="Z90" i="6"/>
  <c r="AE90" i="6"/>
  <c r="AA100" i="6"/>
  <c r="AA75" i="6"/>
  <c r="AA80" i="6"/>
  <c r="AF93" i="6"/>
  <c r="AE93" i="6"/>
  <c r="AG93" i="6"/>
  <c r="AA93" i="6"/>
  <c r="Z93" i="6"/>
  <c r="AG92" i="6"/>
  <c r="AE92" i="6"/>
  <c r="AF92" i="6"/>
  <c r="AA77" i="6"/>
  <c r="AG99" i="6"/>
  <c r="AE99" i="6"/>
  <c r="AF99" i="6"/>
  <c r="AA85" i="6"/>
  <c r="AA99" i="6"/>
  <c r="AF80" i="6"/>
  <c r="AG80" i="6"/>
  <c r="AE80" i="6"/>
  <c r="AE75" i="6"/>
  <c r="AF75" i="6"/>
  <c r="AG75" i="6"/>
  <c r="AE100" i="6"/>
  <c r="AF100" i="6"/>
  <c r="AG100" i="6"/>
  <c r="AE95" i="6"/>
  <c r="AG95" i="6"/>
  <c r="AA95" i="6"/>
  <c r="AF95" i="6"/>
  <c r="AF81" i="6"/>
  <c r="AE81" i="6"/>
  <c r="AG81" i="6"/>
  <c r="Z99" i="6"/>
  <c r="Z81" i="6"/>
  <c r="Z92" i="6"/>
  <c r="Z80" i="6"/>
  <c r="AG86" i="6"/>
  <c r="AE86" i="6"/>
  <c r="AF86" i="6"/>
  <c r="AF85" i="6"/>
  <c r="AE85" i="6"/>
  <c r="AG85" i="6"/>
  <c r="AA92" i="6"/>
  <c r="Z89" i="6"/>
  <c r="AF89" i="6"/>
  <c r="AE89" i="6"/>
  <c r="AG89" i="6"/>
  <c r="Z86" i="6"/>
  <c r="AE77" i="6"/>
  <c r="AG77" i="6"/>
  <c r="AF77" i="6"/>
  <c r="AA89" i="6"/>
  <c r="X842" i="6" l="1"/>
  <c r="Y842" i="6"/>
  <c r="X843" i="6"/>
  <c r="Y843" i="6"/>
  <c r="X844" i="6"/>
  <c r="Y844" i="6"/>
  <c r="X845" i="6"/>
  <c r="Y845" i="6"/>
  <c r="X846" i="6"/>
  <c r="Y846" i="6"/>
  <c r="X847" i="6"/>
  <c r="Y847" i="6"/>
  <c r="X848" i="6"/>
  <c r="Y848" i="6"/>
  <c r="X849" i="6"/>
  <c r="Y849" i="6"/>
  <c r="X850" i="6"/>
  <c r="Y850" i="6"/>
  <c r="X851" i="6"/>
  <c r="Y851" i="6"/>
  <c r="X852" i="6"/>
  <c r="Y852" i="6"/>
  <c r="X853" i="6"/>
  <c r="Y853" i="6"/>
  <c r="X854" i="6"/>
  <c r="Y854" i="6"/>
  <c r="X855" i="6"/>
  <c r="Y855" i="6"/>
  <c r="X856" i="6"/>
  <c r="Y856" i="6"/>
  <c r="X857" i="6"/>
  <c r="Y857" i="6"/>
  <c r="X858" i="6"/>
  <c r="Y858" i="6"/>
  <c r="X859" i="6"/>
  <c r="Y859" i="6"/>
  <c r="X860" i="6"/>
  <c r="Y860" i="6"/>
  <c r="X861" i="6"/>
  <c r="Y861" i="6"/>
  <c r="X862" i="6"/>
  <c r="Y862" i="6"/>
  <c r="X863" i="6"/>
  <c r="Y863" i="6"/>
  <c r="X864" i="6"/>
  <c r="Y864" i="6"/>
  <c r="X865" i="6"/>
  <c r="Y865" i="6"/>
  <c r="X866" i="6"/>
  <c r="Y866" i="6"/>
  <c r="X867" i="6"/>
  <c r="Y867" i="6"/>
  <c r="X868" i="6"/>
  <c r="Y868" i="6"/>
  <c r="X869" i="6"/>
  <c r="Y869" i="6"/>
  <c r="X870" i="6"/>
  <c r="Y870" i="6"/>
  <c r="X871" i="6"/>
  <c r="Y871" i="6"/>
  <c r="X872" i="6"/>
  <c r="Y872" i="6"/>
  <c r="X873" i="6"/>
  <c r="Y873" i="6"/>
  <c r="X874" i="6"/>
  <c r="Y874" i="6"/>
  <c r="X875" i="6"/>
  <c r="Y875" i="6"/>
  <c r="X876" i="6"/>
  <c r="Y876" i="6"/>
  <c r="X877" i="6"/>
  <c r="Y877" i="6"/>
  <c r="X878" i="6"/>
  <c r="Y878" i="6"/>
  <c r="X879" i="6"/>
  <c r="Y879" i="6"/>
  <c r="X880" i="6"/>
  <c r="Y880" i="6"/>
  <c r="X801" i="6"/>
  <c r="Y801" i="6"/>
  <c r="X802" i="6"/>
  <c r="Y802" i="6"/>
  <c r="X803" i="6"/>
  <c r="Y803" i="6"/>
  <c r="X804" i="6"/>
  <c r="Y804" i="6"/>
  <c r="X805" i="6"/>
  <c r="Y805" i="6"/>
  <c r="X806" i="6"/>
  <c r="Y806" i="6"/>
  <c r="X807" i="6"/>
  <c r="Y807" i="6"/>
  <c r="X808" i="6"/>
  <c r="Y808" i="6"/>
  <c r="X809" i="6"/>
  <c r="Y809" i="6"/>
  <c r="X810" i="6"/>
  <c r="Y810" i="6"/>
  <c r="X811" i="6"/>
  <c r="Y811" i="6"/>
  <c r="X812" i="6"/>
  <c r="Y812" i="6"/>
  <c r="X813" i="6"/>
  <c r="Y813" i="6"/>
  <c r="X814" i="6"/>
  <c r="Y814" i="6"/>
  <c r="X815" i="6"/>
  <c r="Y815" i="6"/>
  <c r="X816" i="6"/>
  <c r="Y816" i="6"/>
  <c r="X817" i="6"/>
  <c r="Y817" i="6"/>
  <c r="X818" i="6"/>
  <c r="Y818" i="6"/>
  <c r="X819" i="6"/>
  <c r="Y819" i="6"/>
  <c r="X820" i="6"/>
  <c r="Y820" i="6"/>
  <c r="X821" i="6"/>
  <c r="Y821" i="6"/>
  <c r="X822" i="6"/>
  <c r="Y822" i="6"/>
  <c r="X823" i="6"/>
  <c r="Y823" i="6"/>
  <c r="X824" i="6"/>
  <c r="Y824" i="6"/>
  <c r="X825" i="6"/>
  <c r="Y825" i="6"/>
  <c r="X826" i="6"/>
  <c r="Y826" i="6"/>
  <c r="X827" i="6"/>
  <c r="Y827" i="6"/>
  <c r="X828" i="6"/>
  <c r="Y828" i="6"/>
  <c r="X829" i="6"/>
  <c r="Y829" i="6"/>
  <c r="X830" i="6"/>
  <c r="Y830" i="6"/>
  <c r="X831" i="6"/>
  <c r="Y831" i="6"/>
  <c r="X832" i="6"/>
  <c r="Y832" i="6"/>
  <c r="X833" i="6"/>
  <c r="Y833" i="6"/>
  <c r="X834" i="6"/>
  <c r="Y834" i="6"/>
  <c r="X835" i="6"/>
  <c r="Y835" i="6"/>
  <c r="X836" i="6"/>
  <c r="Y836" i="6"/>
  <c r="X837" i="6"/>
  <c r="Y837" i="6"/>
  <c r="X838" i="6"/>
  <c r="Y838" i="6"/>
  <c r="X839" i="6"/>
  <c r="Y839" i="6"/>
  <c r="X760" i="6"/>
  <c r="Y760" i="6"/>
  <c r="X761" i="6"/>
  <c r="Y761" i="6"/>
  <c r="X762" i="6"/>
  <c r="Y762" i="6"/>
  <c r="X763" i="6"/>
  <c r="Y763" i="6"/>
  <c r="X764" i="6"/>
  <c r="Y764" i="6"/>
  <c r="X765" i="6"/>
  <c r="Y765" i="6"/>
  <c r="X766" i="6"/>
  <c r="Y766" i="6"/>
  <c r="X767" i="6"/>
  <c r="Y767" i="6"/>
  <c r="X768" i="6"/>
  <c r="Y768" i="6"/>
  <c r="X769" i="6"/>
  <c r="Y769" i="6"/>
  <c r="X770" i="6"/>
  <c r="Y770" i="6"/>
  <c r="X771" i="6"/>
  <c r="Y771" i="6"/>
  <c r="X772" i="6"/>
  <c r="Y772" i="6"/>
  <c r="X773" i="6"/>
  <c r="Y773" i="6"/>
  <c r="X774" i="6"/>
  <c r="Y774" i="6"/>
  <c r="X775" i="6"/>
  <c r="Y775" i="6"/>
  <c r="X776" i="6"/>
  <c r="Y776" i="6"/>
  <c r="X777" i="6"/>
  <c r="Y777" i="6"/>
  <c r="X778" i="6"/>
  <c r="Y778" i="6"/>
  <c r="X779" i="6"/>
  <c r="Y779" i="6"/>
  <c r="X780" i="6"/>
  <c r="Y780" i="6"/>
  <c r="X781" i="6"/>
  <c r="Y781" i="6"/>
  <c r="X782" i="6"/>
  <c r="Y782" i="6"/>
  <c r="X783" i="6"/>
  <c r="Y783" i="6"/>
  <c r="X784" i="6"/>
  <c r="Y784" i="6"/>
  <c r="X785" i="6"/>
  <c r="Y785" i="6"/>
  <c r="X786" i="6"/>
  <c r="Y786" i="6"/>
  <c r="X787" i="6"/>
  <c r="Y787" i="6"/>
  <c r="X788" i="6"/>
  <c r="Y788" i="6"/>
  <c r="X789" i="6"/>
  <c r="Y789" i="6"/>
  <c r="X790" i="6"/>
  <c r="Y790" i="6"/>
  <c r="X791" i="6"/>
  <c r="Y791" i="6"/>
  <c r="X792" i="6"/>
  <c r="Y792" i="6"/>
  <c r="X793" i="6"/>
  <c r="Y793" i="6"/>
  <c r="X794" i="6"/>
  <c r="Y794" i="6"/>
  <c r="X795" i="6"/>
  <c r="Y795" i="6"/>
  <c r="X796" i="6"/>
  <c r="Y796" i="6"/>
  <c r="X797" i="6"/>
  <c r="Y797" i="6"/>
  <c r="X798" i="6"/>
  <c r="Y798" i="6"/>
  <c r="X532" i="6"/>
  <c r="Y532" i="6"/>
  <c r="X533" i="6"/>
  <c r="Y533" i="6"/>
  <c r="X534" i="6"/>
  <c r="Y534" i="6"/>
  <c r="X535" i="6"/>
  <c r="Y535" i="6"/>
  <c r="X536" i="6"/>
  <c r="Y536" i="6"/>
  <c r="X537" i="6"/>
  <c r="Y537" i="6"/>
  <c r="X538" i="6"/>
  <c r="Y538" i="6"/>
  <c r="X561" i="6"/>
  <c r="Y561" i="6"/>
  <c r="X562" i="6"/>
  <c r="Y562" i="6"/>
  <c r="X584" i="6"/>
  <c r="Y584" i="6"/>
  <c r="X585" i="6"/>
  <c r="Y585" i="6"/>
  <c r="X586" i="6"/>
  <c r="Y586" i="6"/>
  <c r="X587" i="6"/>
  <c r="Y587" i="6"/>
  <c r="X588" i="6"/>
  <c r="Y588" i="6"/>
  <c r="X589" i="6"/>
  <c r="Y589" i="6"/>
  <c r="X590" i="6"/>
  <c r="Y590" i="6"/>
  <c r="X591" i="6"/>
  <c r="Y591" i="6"/>
  <c r="X592" i="6"/>
  <c r="Y592" i="6"/>
  <c r="X593" i="6"/>
  <c r="Y593" i="6"/>
  <c r="X594" i="6"/>
  <c r="Y594" i="6"/>
  <c r="X595" i="6"/>
  <c r="Y595" i="6"/>
  <c r="X596" i="6"/>
  <c r="Y596" i="6"/>
  <c r="X597" i="6"/>
  <c r="Y597" i="6"/>
  <c r="X598" i="6"/>
  <c r="Y598" i="6"/>
  <c r="X599" i="6"/>
  <c r="Y599" i="6"/>
  <c r="X600" i="6"/>
  <c r="Y600" i="6"/>
  <c r="X601" i="6"/>
  <c r="Y601" i="6"/>
  <c r="X638" i="6"/>
  <c r="Y638" i="6"/>
  <c r="X639" i="6"/>
  <c r="Y639" i="6"/>
  <c r="X640" i="6"/>
  <c r="Y640" i="6"/>
  <c r="X641" i="6"/>
  <c r="Y641" i="6"/>
  <c r="X642" i="6"/>
  <c r="Y642" i="6"/>
  <c r="X643" i="6"/>
  <c r="Y643" i="6"/>
  <c r="X644" i="6"/>
  <c r="Y644" i="6"/>
  <c r="X645" i="6"/>
  <c r="Y645" i="6"/>
  <c r="X646" i="6"/>
  <c r="Y646" i="6"/>
  <c r="X647" i="6"/>
  <c r="Y647" i="6"/>
  <c r="X648" i="6"/>
  <c r="Y648" i="6"/>
  <c r="X649" i="6"/>
  <c r="Y649" i="6"/>
  <c r="X491" i="6"/>
  <c r="Y491" i="6"/>
  <c r="X492" i="6"/>
  <c r="Y492" i="6"/>
  <c r="X493" i="6"/>
  <c r="Y493" i="6"/>
  <c r="X494" i="6"/>
  <c r="Y494" i="6"/>
  <c r="X495" i="6"/>
  <c r="Y495" i="6"/>
  <c r="X496" i="6"/>
  <c r="Y496" i="6"/>
  <c r="X497" i="6"/>
  <c r="Y497" i="6"/>
  <c r="X498" i="6"/>
  <c r="Y498" i="6"/>
  <c r="X499" i="6"/>
  <c r="Y499" i="6"/>
  <c r="X500" i="6"/>
  <c r="Y500" i="6"/>
  <c r="X501" i="6"/>
  <c r="Y501" i="6"/>
  <c r="X502" i="6"/>
  <c r="Y502" i="6"/>
  <c r="X503" i="6"/>
  <c r="Y503" i="6"/>
  <c r="X504" i="6"/>
  <c r="Y504" i="6"/>
  <c r="X505" i="6"/>
  <c r="Y505" i="6"/>
  <c r="X506" i="6"/>
  <c r="Y506" i="6"/>
  <c r="X507" i="6"/>
  <c r="Y507" i="6"/>
  <c r="X508" i="6"/>
  <c r="Y508" i="6"/>
  <c r="X509" i="6"/>
  <c r="Y509" i="6"/>
  <c r="X510" i="6"/>
  <c r="Y510" i="6"/>
  <c r="X511" i="6"/>
  <c r="Y511" i="6"/>
  <c r="X512" i="6"/>
  <c r="Y512" i="6"/>
  <c r="X513" i="6"/>
  <c r="Y513" i="6"/>
  <c r="X514" i="6"/>
  <c r="Y514" i="6"/>
  <c r="X515" i="6"/>
  <c r="Y515" i="6"/>
  <c r="X516" i="6"/>
  <c r="Y516" i="6"/>
  <c r="X517" i="6"/>
  <c r="Y517" i="6"/>
  <c r="X518" i="6"/>
  <c r="Y518" i="6"/>
  <c r="X519" i="6"/>
  <c r="Y519" i="6"/>
  <c r="X520" i="6"/>
  <c r="Y520" i="6"/>
  <c r="X521" i="6"/>
  <c r="Y521" i="6"/>
  <c r="X522" i="6"/>
  <c r="Y522" i="6"/>
  <c r="X523" i="6"/>
  <c r="Y523" i="6"/>
  <c r="X524" i="6"/>
  <c r="Y524" i="6"/>
  <c r="X525" i="6"/>
  <c r="Y525" i="6"/>
  <c r="X526" i="6"/>
  <c r="Y526" i="6"/>
  <c r="X527" i="6"/>
  <c r="Y527" i="6"/>
  <c r="X528" i="6"/>
  <c r="Y528" i="6"/>
  <c r="X529" i="6"/>
  <c r="Y529" i="6"/>
  <c r="X450" i="6"/>
  <c r="Y450" i="6"/>
  <c r="X451" i="6"/>
  <c r="Y451" i="6"/>
  <c r="X452" i="6"/>
  <c r="Y452" i="6"/>
  <c r="X453" i="6"/>
  <c r="Y453" i="6"/>
  <c r="X454" i="6"/>
  <c r="Y454" i="6"/>
  <c r="X455" i="6"/>
  <c r="Y455" i="6"/>
  <c r="X456" i="6"/>
  <c r="Y456" i="6"/>
  <c r="X457" i="6"/>
  <c r="Y457" i="6"/>
  <c r="X458" i="6"/>
  <c r="Y458" i="6"/>
  <c r="X459" i="6"/>
  <c r="Y459" i="6"/>
  <c r="X460" i="6"/>
  <c r="Y460" i="6"/>
  <c r="X461" i="6"/>
  <c r="Y461" i="6"/>
  <c r="X462" i="6"/>
  <c r="Y462" i="6"/>
  <c r="X463" i="6"/>
  <c r="Y463" i="6"/>
  <c r="X464" i="6"/>
  <c r="Y464" i="6"/>
  <c r="X465" i="6"/>
  <c r="Y465" i="6"/>
  <c r="X466" i="6"/>
  <c r="Y466" i="6"/>
  <c r="X467" i="6"/>
  <c r="Y467" i="6"/>
  <c r="X468" i="6"/>
  <c r="Y468" i="6"/>
  <c r="X469" i="6"/>
  <c r="Y469" i="6"/>
  <c r="X470" i="6"/>
  <c r="Y470" i="6"/>
  <c r="X471" i="6"/>
  <c r="Y471" i="6"/>
  <c r="X472" i="6"/>
  <c r="Y472" i="6"/>
  <c r="X473" i="6"/>
  <c r="Y473" i="6"/>
  <c r="X474" i="6"/>
  <c r="Y474" i="6"/>
  <c r="X475" i="6"/>
  <c r="Y475" i="6"/>
  <c r="X476" i="6"/>
  <c r="Y476" i="6"/>
  <c r="X477" i="6"/>
  <c r="Y477" i="6"/>
  <c r="X478" i="6"/>
  <c r="Y478" i="6"/>
  <c r="X479" i="6"/>
  <c r="Y479" i="6"/>
  <c r="X480" i="6"/>
  <c r="Y480" i="6"/>
  <c r="X481" i="6"/>
  <c r="Y481" i="6"/>
  <c r="X482" i="6"/>
  <c r="Y482" i="6"/>
  <c r="X483" i="6"/>
  <c r="Y483" i="6"/>
  <c r="X484" i="6"/>
  <c r="Y484" i="6"/>
  <c r="X485" i="6"/>
  <c r="Y485" i="6"/>
  <c r="X486" i="6"/>
  <c r="Y486" i="6"/>
  <c r="X487" i="6"/>
  <c r="Y487" i="6"/>
  <c r="X488" i="6"/>
  <c r="Y488" i="6"/>
  <c r="X396" i="6"/>
  <c r="Y396" i="6"/>
  <c r="X397" i="6"/>
  <c r="Y397" i="6"/>
  <c r="X398" i="6"/>
  <c r="Y398" i="6"/>
  <c r="X399" i="6"/>
  <c r="Y399" i="6"/>
  <c r="X400" i="6"/>
  <c r="Y400" i="6"/>
  <c r="X401" i="6"/>
  <c r="Y401" i="6"/>
  <c r="X402" i="6"/>
  <c r="Y402" i="6"/>
  <c r="X403" i="6"/>
  <c r="Y403" i="6"/>
  <c r="X404" i="6"/>
  <c r="Y404" i="6"/>
  <c r="X405" i="6"/>
  <c r="Y405" i="6"/>
  <c r="X406" i="6"/>
  <c r="Y406" i="6"/>
  <c r="X407" i="6"/>
  <c r="Y407" i="6"/>
  <c r="X408" i="6"/>
  <c r="Y408" i="6"/>
  <c r="X409" i="6"/>
  <c r="Y409" i="6"/>
  <c r="X410" i="6"/>
  <c r="Y410" i="6"/>
  <c r="X411" i="6"/>
  <c r="Y411" i="6"/>
  <c r="X412" i="6"/>
  <c r="Y412" i="6"/>
  <c r="X413" i="6"/>
  <c r="Y413" i="6"/>
  <c r="X414" i="6"/>
  <c r="Y414" i="6"/>
  <c r="X415" i="6"/>
  <c r="Y415" i="6"/>
  <c r="X416" i="6"/>
  <c r="Y416" i="6"/>
  <c r="X417" i="6"/>
  <c r="Y417" i="6"/>
  <c r="X418" i="6"/>
  <c r="Y418" i="6"/>
  <c r="X419" i="6"/>
  <c r="Y419" i="6"/>
  <c r="X420" i="6"/>
  <c r="Y420" i="6"/>
  <c r="X421" i="6"/>
  <c r="Y421" i="6"/>
  <c r="X422" i="6"/>
  <c r="Y422" i="6"/>
  <c r="X423" i="6"/>
  <c r="Y423" i="6"/>
  <c r="X424" i="6"/>
  <c r="Y424" i="6"/>
  <c r="X425" i="6"/>
  <c r="Y425" i="6"/>
  <c r="X426" i="6"/>
  <c r="Y426" i="6"/>
  <c r="X427" i="6"/>
  <c r="Y427" i="6"/>
  <c r="X428" i="6"/>
  <c r="Y428" i="6"/>
  <c r="X429" i="6"/>
  <c r="Y429" i="6"/>
  <c r="X430" i="6"/>
  <c r="Y430" i="6"/>
  <c r="X431" i="6"/>
  <c r="Y431" i="6"/>
  <c r="X432" i="6"/>
  <c r="Y432" i="6"/>
  <c r="X433" i="6"/>
  <c r="Y433" i="6"/>
  <c r="X447" i="6"/>
  <c r="Y447" i="6"/>
  <c r="X355" i="6"/>
  <c r="Y355" i="6"/>
  <c r="X356" i="6"/>
  <c r="Y356" i="6"/>
  <c r="X357" i="6"/>
  <c r="Y357" i="6"/>
  <c r="X358" i="6"/>
  <c r="Y358" i="6"/>
  <c r="X359" i="6"/>
  <c r="Y359" i="6"/>
  <c r="X360" i="6"/>
  <c r="Y360" i="6"/>
  <c r="X361" i="6"/>
  <c r="Y361" i="6"/>
  <c r="X362" i="6"/>
  <c r="Y362" i="6"/>
  <c r="X363" i="6"/>
  <c r="Y363" i="6"/>
  <c r="X364" i="6"/>
  <c r="Y364" i="6"/>
  <c r="X365" i="6"/>
  <c r="Y365" i="6"/>
  <c r="X366" i="6"/>
  <c r="Y366" i="6"/>
  <c r="X367" i="6"/>
  <c r="Y367" i="6"/>
  <c r="X368" i="6"/>
  <c r="Y368" i="6"/>
  <c r="X369" i="6"/>
  <c r="Y369" i="6"/>
  <c r="X370" i="6"/>
  <c r="Y370" i="6"/>
  <c r="X371" i="6"/>
  <c r="Y371" i="6"/>
  <c r="X372" i="6"/>
  <c r="Y372" i="6"/>
  <c r="X373" i="6"/>
  <c r="Y373" i="6"/>
  <c r="X374" i="6"/>
  <c r="Y374" i="6"/>
  <c r="X375" i="6"/>
  <c r="Y375" i="6"/>
  <c r="X376" i="6"/>
  <c r="Y376" i="6"/>
  <c r="X377" i="6"/>
  <c r="Y377" i="6"/>
  <c r="X378" i="6"/>
  <c r="Y378" i="6"/>
  <c r="X379" i="6"/>
  <c r="Y379" i="6"/>
  <c r="X380" i="6"/>
  <c r="Y380" i="6"/>
  <c r="X381" i="6"/>
  <c r="Y381" i="6"/>
  <c r="X382" i="6"/>
  <c r="Y382" i="6"/>
  <c r="X383" i="6"/>
  <c r="Y383" i="6"/>
  <c r="X384" i="6"/>
  <c r="Y384" i="6"/>
  <c r="X385" i="6"/>
  <c r="Y385" i="6"/>
  <c r="X386" i="6"/>
  <c r="Y386" i="6"/>
  <c r="X387" i="6"/>
  <c r="Y387" i="6"/>
  <c r="X388" i="6"/>
  <c r="Y388" i="6"/>
  <c r="X389" i="6"/>
  <c r="Y389" i="6"/>
  <c r="X390" i="6"/>
  <c r="Y390" i="6"/>
  <c r="X391" i="6"/>
  <c r="Y391" i="6"/>
  <c r="X392" i="6"/>
  <c r="Y392" i="6"/>
  <c r="X393" i="6"/>
  <c r="Y393" i="6"/>
  <c r="X314" i="6"/>
  <c r="Y314" i="6"/>
  <c r="X315" i="6"/>
  <c r="Y315" i="6"/>
  <c r="X316" i="6"/>
  <c r="Y316" i="6"/>
  <c r="X317" i="6"/>
  <c r="Y317" i="6"/>
  <c r="X318" i="6"/>
  <c r="Y318" i="6"/>
  <c r="X319" i="6"/>
  <c r="Y319" i="6"/>
  <c r="X320" i="6"/>
  <c r="Y320" i="6"/>
  <c r="X321" i="6"/>
  <c r="Y321" i="6"/>
  <c r="X322" i="6"/>
  <c r="Y322" i="6"/>
  <c r="X323" i="6"/>
  <c r="Y323" i="6"/>
  <c r="X324" i="6"/>
  <c r="Y324" i="6"/>
  <c r="X325" i="6"/>
  <c r="Y325" i="6"/>
  <c r="X326" i="6"/>
  <c r="Y326" i="6"/>
  <c r="X327" i="6"/>
  <c r="Y327" i="6"/>
  <c r="X328" i="6"/>
  <c r="Y328" i="6"/>
  <c r="X329" i="6"/>
  <c r="Y329" i="6"/>
  <c r="X330" i="6"/>
  <c r="Y330" i="6"/>
  <c r="X331" i="6"/>
  <c r="Y331" i="6"/>
  <c r="X332" i="6"/>
  <c r="Y332" i="6"/>
  <c r="X333" i="6"/>
  <c r="Y333" i="6"/>
  <c r="X334" i="6"/>
  <c r="Y334" i="6"/>
  <c r="X335" i="6"/>
  <c r="Y335" i="6"/>
  <c r="X336" i="6"/>
  <c r="Y336" i="6"/>
  <c r="X337" i="6"/>
  <c r="Y337" i="6"/>
  <c r="X338" i="6"/>
  <c r="Y338" i="6"/>
  <c r="X339" i="6"/>
  <c r="Y339" i="6"/>
  <c r="X340" i="6"/>
  <c r="Y340" i="6"/>
  <c r="X341" i="6"/>
  <c r="Y341" i="6"/>
  <c r="X342" i="6"/>
  <c r="Y342" i="6"/>
  <c r="X343" i="6"/>
  <c r="Y343" i="6"/>
  <c r="X344" i="6"/>
  <c r="Y344" i="6"/>
  <c r="X345" i="6"/>
  <c r="Y345" i="6"/>
  <c r="X346" i="6"/>
  <c r="Y346" i="6"/>
  <c r="X347" i="6"/>
  <c r="Y347" i="6"/>
  <c r="X348" i="6"/>
  <c r="Y348" i="6"/>
  <c r="X349" i="6"/>
  <c r="Y349" i="6"/>
  <c r="X350" i="6"/>
  <c r="Y350" i="6"/>
  <c r="X351" i="6"/>
  <c r="Y351" i="6"/>
  <c r="X352" i="6"/>
  <c r="Y352" i="6"/>
  <c r="X273" i="6"/>
  <c r="Y273" i="6"/>
  <c r="X274" i="6"/>
  <c r="Y274" i="6"/>
  <c r="X275" i="6"/>
  <c r="Y275" i="6"/>
  <c r="X276" i="6"/>
  <c r="Y276" i="6"/>
  <c r="X277" i="6"/>
  <c r="Y277" i="6"/>
  <c r="X278" i="6"/>
  <c r="Y278" i="6"/>
  <c r="X279" i="6"/>
  <c r="Y279" i="6"/>
  <c r="X280" i="6"/>
  <c r="Y280" i="6"/>
  <c r="X281" i="6"/>
  <c r="Y281" i="6"/>
  <c r="X282" i="6"/>
  <c r="Y282" i="6"/>
  <c r="X283" i="6"/>
  <c r="Y283" i="6"/>
  <c r="X284" i="6"/>
  <c r="Y284" i="6"/>
  <c r="X285" i="6"/>
  <c r="Y285" i="6"/>
  <c r="X286" i="6"/>
  <c r="Y286" i="6"/>
  <c r="X287" i="6"/>
  <c r="Y287" i="6"/>
  <c r="X288" i="6"/>
  <c r="Y288" i="6"/>
  <c r="X289" i="6"/>
  <c r="Y289" i="6"/>
  <c r="X290" i="6"/>
  <c r="Y290" i="6"/>
  <c r="X291" i="6"/>
  <c r="Y291" i="6"/>
  <c r="X292" i="6"/>
  <c r="Y292" i="6"/>
  <c r="X293" i="6"/>
  <c r="Y293" i="6"/>
  <c r="X294" i="6"/>
  <c r="Y294" i="6"/>
  <c r="X295" i="6"/>
  <c r="Y295" i="6"/>
  <c r="X296" i="6"/>
  <c r="Y296" i="6"/>
  <c r="X297" i="6"/>
  <c r="Y297" i="6"/>
  <c r="X298" i="6"/>
  <c r="Y298" i="6"/>
  <c r="X299" i="6"/>
  <c r="Y299" i="6"/>
  <c r="X300" i="6"/>
  <c r="Y300" i="6"/>
  <c r="X301" i="6"/>
  <c r="Y301" i="6"/>
  <c r="X302" i="6"/>
  <c r="Y302" i="6"/>
  <c r="X303" i="6"/>
  <c r="Y303" i="6"/>
  <c r="X304" i="6"/>
  <c r="Y304" i="6"/>
  <c r="X305" i="6"/>
  <c r="Y305" i="6"/>
  <c r="X306" i="6"/>
  <c r="Y306" i="6"/>
  <c r="X307" i="6"/>
  <c r="Y307" i="6"/>
  <c r="X308" i="6"/>
  <c r="Y308" i="6"/>
  <c r="X309" i="6"/>
  <c r="Y309" i="6"/>
  <c r="X310" i="6"/>
  <c r="Y310" i="6"/>
  <c r="X311" i="6"/>
  <c r="Y311" i="6"/>
  <c r="X232" i="6"/>
  <c r="Y232" i="6"/>
  <c r="X233" i="6"/>
  <c r="Y233" i="6"/>
  <c r="X234" i="6"/>
  <c r="Y234" i="6"/>
  <c r="X235" i="6"/>
  <c r="Y235" i="6"/>
  <c r="X236" i="6"/>
  <c r="Y236" i="6"/>
  <c r="X237" i="6"/>
  <c r="Y237" i="6"/>
  <c r="X238" i="6"/>
  <c r="Y238" i="6"/>
  <c r="X239" i="6"/>
  <c r="Y239" i="6"/>
  <c r="X240" i="6"/>
  <c r="Y240" i="6"/>
  <c r="X241" i="6"/>
  <c r="Y241" i="6"/>
  <c r="X242" i="6"/>
  <c r="Y242" i="6"/>
  <c r="X243" i="6"/>
  <c r="Y243" i="6"/>
  <c r="X244" i="6"/>
  <c r="Y244" i="6"/>
  <c r="X245" i="6"/>
  <c r="Y245" i="6"/>
  <c r="X246" i="6"/>
  <c r="Y246" i="6"/>
  <c r="X247" i="6"/>
  <c r="Y247" i="6"/>
  <c r="X248" i="6"/>
  <c r="Y248" i="6"/>
  <c r="X249" i="6"/>
  <c r="Y249" i="6"/>
  <c r="X250" i="6"/>
  <c r="Y250" i="6"/>
  <c r="X251" i="6"/>
  <c r="Y251" i="6"/>
  <c r="X252" i="6"/>
  <c r="Y252" i="6"/>
  <c r="X253" i="6"/>
  <c r="Y253" i="6"/>
  <c r="X254" i="6"/>
  <c r="Y254" i="6"/>
  <c r="X255" i="6"/>
  <c r="Y255" i="6"/>
  <c r="X256" i="6"/>
  <c r="Y256" i="6"/>
  <c r="X257" i="6"/>
  <c r="Y257" i="6"/>
  <c r="X258" i="6"/>
  <c r="Y258" i="6"/>
  <c r="X259" i="6"/>
  <c r="Y259" i="6"/>
  <c r="X260" i="6"/>
  <c r="Y260" i="6"/>
  <c r="X261" i="6"/>
  <c r="Y261" i="6"/>
  <c r="X262" i="6"/>
  <c r="Y262" i="6"/>
  <c r="X263" i="6"/>
  <c r="Y263" i="6"/>
  <c r="X264" i="6"/>
  <c r="Y264" i="6"/>
  <c r="X265" i="6"/>
  <c r="Y265" i="6"/>
  <c r="X266" i="6"/>
  <c r="Y266" i="6"/>
  <c r="X267" i="6"/>
  <c r="Y267" i="6"/>
  <c r="X268" i="6"/>
  <c r="Y268" i="6"/>
  <c r="X269" i="6"/>
  <c r="Y269" i="6"/>
  <c r="X270" i="6"/>
  <c r="Y270" i="6"/>
  <c r="X191" i="6"/>
  <c r="Y191" i="6"/>
  <c r="X192" i="6"/>
  <c r="Y192" i="6"/>
  <c r="X193" i="6"/>
  <c r="Y193" i="6"/>
  <c r="X194" i="6"/>
  <c r="Y194" i="6"/>
  <c r="X195" i="6"/>
  <c r="Y195" i="6"/>
  <c r="X196" i="6"/>
  <c r="Y196" i="6"/>
  <c r="X197" i="6"/>
  <c r="Y197" i="6"/>
  <c r="X198" i="6"/>
  <c r="Y198" i="6"/>
  <c r="X199" i="6"/>
  <c r="Y199" i="6"/>
  <c r="X200" i="6"/>
  <c r="Y200" i="6"/>
  <c r="X201" i="6"/>
  <c r="Y201" i="6"/>
  <c r="X202" i="6"/>
  <c r="Y202" i="6"/>
  <c r="X203" i="6"/>
  <c r="Y203" i="6"/>
  <c r="X204" i="6"/>
  <c r="Y204" i="6"/>
  <c r="X205" i="6"/>
  <c r="Y205" i="6"/>
  <c r="X206" i="6"/>
  <c r="Y206" i="6"/>
  <c r="X207" i="6"/>
  <c r="Y207" i="6"/>
  <c r="X208" i="6"/>
  <c r="Y208" i="6"/>
  <c r="X209" i="6"/>
  <c r="Y209" i="6"/>
  <c r="X210" i="6"/>
  <c r="Y210" i="6"/>
  <c r="X211" i="6"/>
  <c r="Y211" i="6"/>
  <c r="X212" i="6"/>
  <c r="Y212" i="6"/>
  <c r="X213" i="6"/>
  <c r="Y213" i="6"/>
  <c r="X214" i="6"/>
  <c r="Y214" i="6"/>
  <c r="X215" i="6"/>
  <c r="Y215" i="6"/>
  <c r="X216" i="6"/>
  <c r="Y216" i="6"/>
  <c r="X217" i="6"/>
  <c r="Y217" i="6"/>
  <c r="X218" i="6"/>
  <c r="Y218" i="6"/>
  <c r="X219" i="6"/>
  <c r="Y219" i="6"/>
  <c r="X220" i="6"/>
  <c r="Y220" i="6"/>
  <c r="X221" i="6"/>
  <c r="Y221" i="6"/>
  <c r="X222" i="6"/>
  <c r="Y222" i="6"/>
  <c r="X223" i="6"/>
  <c r="Y223" i="6"/>
  <c r="X224" i="6"/>
  <c r="Y224" i="6"/>
  <c r="X225" i="6"/>
  <c r="Y225" i="6"/>
  <c r="X226" i="6"/>
  <c r="Y226" i="6"/>
  <c r="X227" i="6"/>
  <c r="Y227" i="6"/>
  <c r="X228" i="6"/>
  <c r="Y228" i="6"/>
  <c r="X229" i="6"/>
  <c r="Y229" i="6"/>
  <c r="X150" i="6"/>
  <c r="Y150" i="6"/>
  <c r="X151" i="6"/>
  <c r="Y151" i="6"/>
  <c r="X152" i="6"/>
  <c r="Y152" i="6"/>
  <c r="X153" i="6"/>
  <c r="Y153" i="6"/>
  <c r="X154" i="6"/>
  <c r="Y154" i="6"/>
  <c r="X155" i="6"/>
  <c r="Y155" i="6"/>
  <c r="X156" i="6"/>
  <c r="Y156" i="6"/>
  <c r="X157" i="6"/>
  <c r="Y157" i="6"/>
  <c r="X158" i="6"/>
  <c r="Y158" i="6"/>
  <c r="X159" i="6"/>
  <c r="Y159" i="6"/>
  <c r="X160" i="6"/>
  <c r="Y160" i="6"/>
  <c r="X161" i="6"/>
  <c r="Y161" i="6"/>
  <c r="X162" i="6"/>
  <c r="Y162" i="6"/>
  <c r="X163" i="6"/>
  <c r="Y163" i="6"/>
  <c r="X164" i="6"/>
  <c r="Y164" i="6"/>
  <c r="X165" i="6"/>
  <c r="Y165" i="6"/>
  <c r="X166" i="6"/>
  <c r="Y166" i="6"/>
  <c r="X167" i="6"/>
  <c r="Y167" i="6"/>
  <c r="X168" i="6"/>
  <c r="Y168" i="6"/>
  <c r="X169" i="6"/>
  <c r="Y169" i="6"/>
  <c r="X170" i="6"/>
  <c r="Y170" i="6"/>
  <c r="X171" i="6"/>
  <c r="Y171" i="6"/>
  <c r="X172" i="6"/>
  <c r="Y172" i="6"/>
  <c r="X173" i="6"/>
  <c r="Y173" i="6"/>
  <c r="X174" i="6"/>
  <c r="Y174" i="6"/>
  <c r="X175" i="6"/>
  <c r="Y175" i="6"/>
  <c r="X176" i="6"/>
  <c r="Y176" i="6"/>
  <c r="X177" i="6"/>
  <c r="Y177" i="6"/>
  <c r="X178" i="6"/>
  <c r="Y178" i="6"/>
  <c r="X179" i="6"/>
  <c r="Y179" i="6"/>
  <c r="X180" i="6"/>
  <c r="Y180" i="6"/>
  <c r="X181" i="6"/>
  <c r="Y181" i="6"/>
  <c r="X182" i="6"/>
  <c r="Y182" i="6"/>
  <c r="X183" i="6"/>
  <c r="Y183" i="6"/>
  <c r="X184" i="6"/>
  <c r="Y184" i="6"/>
  <c r="X185" i="6"/>
  <c r="Y185" i="6"/>
  <c r="X186" i="6"/>
  <c r="Y186" i="6"/>
  <c r="X187" i="6"/>
  <c r="Y187" i="6"/>
  <c r="X188" i="6"/>
  <c r="Y188" i="6"/>
  <c r="X46" i="6"/>
  <c r="Y46" i="6"/>
  <c r="X47" i="6"/>
  <c r="Y47" i="6"/>
  <c r="X48" i="6"/>
  <c r="Y48" i="6"/>
  <c r="X49" i="6"/>
  <c r="Y49" i="6"/>
  <c r="X50" i="6"/>
  <c r="Y50" i="6"/>
  <c r="X51" i="6"/>
  <c r="Y51" i="6"/>
  <c r="X52" i="6"/>
  <c r="Y52" i="6"/>
  <c r="X53" i="6"/>
  <c r="Y53" i="6"/>
  <c r="X54" i="6"/>
  <c r="Y54" i="6"/>
  <c r="X55" i="6"/>
  <c r="Y55" i="6"/>
  <c r="X56" i="6"/>
  <c r="Y56" i="6"/>
  <c r="X57" i="6"/>
  <c r="Y57" i="6"/>
  <c r="X58" i="6"/>
  <c r="Y58" i="6"/>
  <c r="X59" i="6"/>
  <c r="Y59" i="6"/>
  <c r="X60" i="6"/>
  <c r="Y60" i="6"/>
  <c r="X61" i="6"/>
  <c r="Y61" i="6"/>
  <c r="X62" i="6"/>
  <c r="Y62" i="6"/>
  <c r="X63" i="6"/>
  <c r="Y63" i="6"/>
  <c r="X64" i="6"/>
  <c r="Y64" i="6"/>
  <c r="X65" i="6"/>
  <c r="Y65" i="6"/>
  <c r="X66" i="6"/>
  <c r="Y66" i="6"/>
  <c r="X67" i="6"/>
  <c r="Y67" i="6"/>
  <c r="X68" i="6"/>
  <c r="Y68" i="6"/>
  <c r="X69" i="6"/>
  <c r="Y69" i="6"/>
  <c r="X70" i="6"/>
  <c r="Y70" i="6"/>
  <c r="X71" i="6"/>
  <c r="Y71" i="6"/>
  <c r="X72" i="6"/>
  <c r="Y72" i="6"/>
  <c r="X73" i="6"/>
  <c r="Y73" i="6"/>
  <c r="X74" i="6"/>
  <c r="Y74" i="6"/>
  <c r="X42" i="6"/>
  <c r="Y42" i="6"/>
  <c r="X41" i="6"/>
  <c r="Y41" i="6"/>
  <c r="X9" i="6"/>
  <c r="Y9" i="6"/>
  <c r="X10" i="6"/>
  <c r="Y10" i="6"/>
  <c r="X11" i="6"/>
  <c r="Y11" i="6"/>
  <c r="X12" i="6"/>
  <c r="Y12" i="6"/>
  <c r="X13" i="6"/>
  <c r="Y13" i="6"/>
  <c r="X14" i="6"/>
  <c r="Y14" i="6"/>
  <c r="X15" i="6"/>
  <c r="Y15" i="6"/>
  <c r="X16" i="6"/>
  <c r="Y16" i="6"/>
  <c r="X17" i="6"/>
  <c r="Y17" i="6"/>
  <c r="X18" i="6"/>
  <c r="Y18" i="6"/>
  <c r="X19" i="6"/>
  <c r="Y19" i="6"/>
  <c r="X20" i="6"/>
  <c r="Y20" i="6"/>
  <c r="X21" i="6"/>
  <c r="Y21" i="6"/>
  <c r="X22" i="6"/>
  <c r="Y22" i="6"/>
  <c r="X23" i="6"/>
  <c r="Y23" i="6"/>
  <c r="X24" i="6"/>
  <c r="Y24" i="6"/>
  <c r="X25" i="6"/>
  <c r="Y25" i="6"/>
  <c r="X26" i="6"/>
  <c r="Y26" i="6"/>
  <c r="X27" i="6"/>
  <c r="Y27" i="6"/>
  <c r="X28" i="6"/>
  <c r="Y28" i="6"/>
  <c r="X29" i="6"/>
  <c r="Y29" i="6"/>
  <c r="X30" i="6"/>
  <c r="Y30" i="6"/>
  <c r="X31" i="6"/>
  <c r="Y31" i="6"/>
  <c r="X32" i="6"/>
  <c r="Y32" i="6"/>
  <c r="X33" i="6"/>
  <c r="Y33" i="6"/>
  <c r="X34" i="6"/>
  <c r="Y34" i="6"/>
  <c r="X35" i="6"/>
  <c r="Y35" i="6"/>
  <c r="X36" i="6"/>
  <c r="Y36" i="6"/>
  <c r="X37" i="6"/>
  <c r="Y37" i="6"/>
  <c r="X38" i="6"/>
  <c r="Y38" i="6"/>
  <c r="X39" i="6"/>
  <c r="Y39" i="6"/>
  <c r="X40" i="6"/>
  <c r="Y40" i="6"/>
  <c r="X43" i="6"/>
  <c r="Y43" i="6"/>
  <c r="AC43" i="6" l="1"/>
  <c r="AD43" i="6"/>
  <c r="AC37" i="6"/>
  <c r="AD37" i="6"/>
  <c r="AC185" i="6"/>
  <c r="AD185" i="6"/>
  <c r="AC181" i="6"/>
  <c r="AD181" i="6"/>
  <c r="AC177" i="6"/>
  <c r="AD177" i="6"/>
  <c r="AC173" i="6"/>
  <c r="AD173" i="6"/>
  <c r="AC169" i="6"/>
  <c r="AD169" i="6"/>
  <c r="AC165" i="6"/>
  <c r="AD165" i="6"/>
  <c r="AC229" i="6"/>
  <c r="AD229" i="6"/>
  <c r="AC225" i="6"/>
  <c r="AD225" i="6"/>
  <c r="AC221" i="6"/>
  <c r="AD221" i="6"/>
  <c r="AC217" i="6"/>
  <c r="AD217" i="6"/>
  <c r="AC213" i="6"/>
  <c r="AD213" i="6"/>
  <c r="AC209" i="6"/>
  <c r="AD209" i="6"/>
  <c r="AC205" i="6"/>
  <c r="AD205" i="6"/>
  <c r="AC201" i="6"/>
  <c r="AD201" i="6"/>
  <c r="AD308" i="6"/>
  <c r="AC308" i="6"/>
  <c r="AD304" i="6"/>
  <c r="AC304" i="6"/>
  <c r="AD300" i="6"/>
  <c r="AC300" i="6"/>
  <c r="AD296" i="6"/>
  <c r="AC296" i="6"/>
  <c r="AD292" i="6"/>
  <c r="AC292" i="6"/>
  <c r="AD288" i="6"/>
  <c r="AC288" i="6"/>
  <c r="AD284" i="6"/>
  <c r="AC284" i="6"/>
  <c r="AD280" i="6"/>
  <c r="AC280" i="6"/>
  <c r="AC352" i="6"/>
  <c r="AD352" i="6"/>
  <c r="AC348" i="6"/>
  <c r="AD348" i="6"/>
  <c r="AC344" i="6"/>
  <c r="AD344" i="6"/>
  <c r="AC340" i="6"/>
  <c r="AD340" i="6"/>
  <c r="AC336" i="6"/>
  <c r="AD336" i="6"/>
  <c r="AD392" i="6"/>
  <c r="AC392" i="6"/>
  <c r="AD388" i="6"/>
  <c r="AC388" i="6"/>
  <c r="AD384" i="6"/>
  <c r="AC384" i="6"/>
  <c r="AD380" i="6"/>
  <c r="AC380" i="6"/>
  <c r="AD376" i="6"/>
  <c r="AC376" i="6"/>
  <c r="AD372" i="6"/>
  <c r="AC372" i="6"/>
  <c r="AD368" i="6"/>
  <c r="AC368" i="6"/>
  <c r="AD364" i="6"/>
  <c r="AC364" i="6"/>
  <c r="AD360" i="6"/>
  <c r="AC360" i="6"/>
  <c r="AD356" i="6"/>
  <c r="AC356" i="6"/>
  <c r="AC488" i="6"/>
  <c r="AD488" i="6"/>
  <c r="AC484" i="6"/>
  <c r="AD484" i="6"/>
  <c r="AC480" i="6"/>
  <c r="AD480" i="6"/>
  <c r="AC476" i="6"/>
  <c r="AD476" i="6"/>
  <c r="AC472" i="6"/>
  <c r="AD472" i="6"/>
  <c r="AC468" i="6"/>
  <c r="AD468" i="6"/>
  <c r="AC464" i="6"/>
  <c r="AD464" i="6"/>
  <c r="AC460" i="6"/>
  <c r="AD460" i="6"/>
  <c r="AC456" i="6"/>
  <c r="AD456" i="6"/>
  <c r="AC452" i="6"/>
  <c r="AD452" i="6"/>
  <c r="AC838" i="6"/>
  <c r="AD838" i="6"/>
  <c r="AC834" i="6"/>
  <c r="AD834" i="6"/>
  <c r="AC830" i="6"/>
  <c r="AD830" i="6"/>
  <c r="AC826" i="6"/>
  <c r="AD826" i="6"/>
  <c r="AC822" i="6"/>
  <c r="AD822" i="6"/>
  <c r="AC818" i="6"/>
  <c r="AD818" i="6"/>
  <c r="AC814" i="6"/>
  <c r="AD814" i="6"/>
  <c r="AC810" i="6"/>
  <c r="AD810" i="6"/>
  <c r="AC878" i="6"/>
  <c r="AD878" i="6"/>
  <c r="AC874" i="6"/>
  <c r="AD874" i="6"/>
  <c r="AC870" i="6"/>
  <c r="AD870" i="6"/>
  <c r="AC866" i="6"/>
  <c r="AD866" i="6"/>
  <c r="AC862" i="6"/>
  <c r="AD862" i="6"/>
  <c r="AC858" i="6"/>
  <c r="AD858" i="6"/>
  <c r="AC854" i="6"/>
  <c r="AD854" i="6"/>
  <c r="AC850" i="6"/>
  <c r="AD850" i="6"/>
  <c r="AC846" i="6"/>
  <c r="AD846" i="6"/>
  <c r="AC842" i="6"/>
  <c r="AD842" i="6"/>
  <c r="AC40" i="6"/>
  <c r="AD40" i="6"/>
  <c r="AC36" i="6"/>
  <c r="AD36" i="6"/>
  <c r="AC41" i="6"/>
  <c r="AD41" i="6"/>
  <c r="AC38" i="6"/>
  <c r="AD38" i="6"/>
  <c r="AC186" i="6"/>
  <c r="AD186" i="6"/>
  <c r="AC182" i="6"/>
  <c r="AD182" i="6"/>
  <c r="AC178" i="6"/>
  <c r="AD178" i="6"/>
  <c r="AC174" i="6"/>
  <c r="AD174" i="6"/>
  <c r="AC170" i="6"/>
  <c r="AD170" i="6"/>
  <c r="AC166" i="6"/>
  <c r="AD166" i="6"/>
  <c r="AC226" i="6"/>
  <c r="AD226" i="6"/>
  <c r="AC222" i="6"/>
  <c r="AD222" i="6"/>
  <c r="AC218" i="6"/>
  <c r="AD218" i="6"/>
  <c r="AC214" i="6"/>
  <c r="AD214" i="6"/>
  <c r="AC210" i="6"/>
  <c r="AD210" i="6"/>
  <c r="AC206" i="6"/>
  <c r="AD206" i="6"/>
  <c r="AC202" i="6"/>
  <c r="AD202" i="6"/>
  <c r="AC309" i="6"/>
  <c r="AD309" i="6"/>
  <c r="AC305" i="6"/>
  <c r="AD305" i="6"/>
  <c r="AC301" i="6"/>
  <c r="AD301" i="6"/>
  <c r="AC297" i="6"/>
  <c r="AD297" i="6"/>
  <c r="AC293" i="6"/>
  <c r="AD293" i="6"/>
  <c r="AC289" i="6"/>
  <c r="AD289" i="6"/>
  <c r="AC285" i="6"/>
  <c r="AD285" i="6"/>
  <c r="AC281" i="6"/>
  <c r="AD281" i="6"/>
  <c r="AD349" i="6"/>
  <c r="AC349" i="6"/>
  <c r="AD345" i="6"/>
  <c r="AC345" i="6"/>
  <c r="AD341" i="6"/>
  <c r="AC341" i="6"/>
  <c r="AD337" i="6"/>
  <c r="AC337" i="6"/>
  <c r="AD333" i="6"/>
  <c r="AC333" i="6"/>
  <c r="AC393" i="6"/>
  <c r="AD393" i="6"/>
  <c r="AC389" i="6"/>
  <c r="AD389" i="6"/>
  <c r="AC385" i="6"/>
  <c r="AD385" i="6"/>
  <c r="AC381" i="6"/>
  <c r="AD381" i="6"/>
  <c r="AC377" i="6"/>
  <c r="AD377" i="6"/>
  <c r="AC373" i="6"/>
  <c r="AD373" i="6"/>
  <c r="AC369" i="6"/>
  <c r="AD369" i="6"/>
  <c r="AC365" i="6"/>
  <c r="AD365" i="6"/>
  <c r="AC361" i="6"/>
  <c r="AD361" i="6"/>
  <c r="AC357" i="6"/>
  <c r="AD357" i="6"/>
  <c r="AD485" i="6"/>
  <c r="AC485" i="6"/>
  <c r="AD481" i="6"/>
  <c r="AC481" i="6"/>
  <c r="AD477" i="6"/>
  <c r="AC477" i="6"/>
  <c r="AD473" i="6"/>
  <c r="AC473" i="6"/>
  <c r="AD469" i="6"/>
  <c r="AC469" i="6"/>
  <c r="AD465" i="6"/>
  <c r="AC465" i="6"/>
  <c r="AD461" i="6"/>
  <c r="AC461" i="6"/>
  <c r="AD457" i="6"/>
  <c r="AC457" i="6"/>
  <c r="AD453" i="6"/>
  <c r="AC453" i="6"/>
  <c r="AC839" i="6"/>
  <c r="AD839" i="6"/>
  <c r="AC835" i="6"/>
  <c r="AD835" i="6"/>
  <c r="AC831" i="6"/>
  <c r="AD831" i="6"/>
  <c r="AC827" i="6"/>
  <c r="AD827" i="6"/>
  <c r="AC823" i="6"/>
  <c r="AD823" i="6"/>
  <c r="AC819" i="6"/>
  <c r="AD819" i="6"/>
  <c r="AC815" i="6"/>
  <c r="AD815" i="6"/>
  <c r="AC811" i="6"/>
  <c r="AD811" i="6"/>
  <c r="AC879" i="6"/>
  <c r="AD879" i="6"/>
  <c r="AC875" i="6"/>
  <c r="AD875" i="6"/>
  <c r="AC871" i="6"/>
  <c r="AD871" i="6"/>
  <c r="AC867" i="6"/>
  <c r="AD867" i="6"/>
  <c r="AC863" i="6"/>
  <c r="AD863" i="6"/>
  <c r="AC859" i="6"/>
  <c r="AD859" i="6"/>
  <c r="AC855" i="6"/>
  <c r="AD855" i="6"/>
  <c r="AC851" i="6"/>
  <c r="AD851" i="6"/>
  <c r="AC847" i="6"/>
  <c r="AD847" i="6"/>
  <c r="AC843" i="6"/>
  <c r="AD843" i="6"/>
  <c r="AC39" i="6"/>
  <c r="AD39" i="6"/>
  <c r="AC35" i="6"/>
  <c r="AD35" i="6"/>
  <c r="AC42" i="6"/>
  <c r="AD42" i="6"/>
  <c r="AC187" i="6"/>
  <c r="AD187" i="6"/>
  <c r="AC183" i="6"/>
  <c r="AD183" i="6"/>
  <c r="AC179" i="6"/>
  <c r="AD179" i="6"/>
  <c r="AC175" i="6"/>
  <c r="AD175" i="6"/>
  <c r="AC171" i="6"/>
  <c r="AD171" i="6"/>
  <c r="AC167" i="6"/>
  <c r="AD167" i="6"/>
  <c r="AC163" i="6"/>
  <c r="AD163" i="6"/>
  <c r="AC227" i="6"/>
  <c r="AD227" i="6"/>
  <c r="AC223" i="6"/>
  <c r="AD223" i="6"/>
  <c r="AC219" i="6"/>
  <c r="AD219" i="6"/>
  <c r="AC215" i="6"/>
  <c r="AD215" i="6"/>
  <c r="AC211" i="6"/>
  <c r="AD211" i="6"/>
  <c r="AC207" i="6"/>
  <c r="AD207" i="6"/>
  <c r="AC203" i="6"/>
  <c r="AD203" i="6"/>
  <c r="AD310" i="6"/>
  <c r="AC310" i="6"/>
  <c r="AD306" i="6"/>
  <c r="AC306" i="6"/>
  <c r="AD302" i="6"/>
  <c r="AC302" i="6"/>
  <c r="AD298" i="6"/>
  <c r="AC298" i="6"/>
  <c r="AD294" i="6"/>
  <c r="AC294" i="6"/>
  <c r="AD290" i="6"/>
  <c r="AC290" i="6"/>
  <c r="AD286" i="6"/>
  <c r="AC286" i="6"/>
  <c r="AD282" i="6"/>
  <c r="AC282" i="6"/>
  <c r="AC350" i="6"/>
  <c r="AD350" i="6"/>
  <c r="AC346" i="6"/>
  <c r="AD346" i="6"/>
  <c r="AC342" i="6"/>
  <c r="AD342" i="6"/>
  <c r="AC338" i="6"/>
  <c r="AD338" i="6"/>
  <c r="AC334" i="6"/>
  <c r="AD334" i="6"/>
  <c r="AD390" i="6"/>
  <c r="AC390" i="6"/>
  <c r="AD386" i="6"/>
  <c r="AC386" i="6"/>
  <c r="AD382" i="6"/>
  <c r="AC382" i="6"/>
  <c r="AD378" i="6"/>
  <c r="AC378" i="6"/>
  <c r="AD374" i="6"/>
  <c r="AC374" i="6"/>
  <c r="AD370" i="6"/>
  <c r="AC370" i="6"/>
  <c r="AD366" i="6"/>
  <c r="AC366" i="6"/>
  <c r="AD362" i="6"/>
  <c r="AC362" i="6"/>
  <c r="AD358" i="6"/>
  <c r="AC358" i="6"/>
  <c r="AC486" i="6"/>
  <c r="AD486" i="6"/>
  <c r="AC482" i="6"/>
  <c r="AD482" i="6"/>
  <c r="AC478" i="6"/>
  <c r="AD478" i="6"/>
  <c r="AC474" i="6"/>
  <c r="AD474" i="6"/>
  <c r="AC470" i="6"/>
  <c r="AD470" i="6"/>
  <c r="AC466" i="6"/>
  <c r="AD466" i="6"/>
  <c r="AC462" i="6"/>
  <c r="AD462" i="6"/>
  <c r="AC458" i="6"/>
  <c r="AD458" i="6"/>
  <c r="AC454" i="6"/>
  <c r="AD454" i="6"/>
  <c r="AC836" i="6"/>
  <c r="AD836" i="6"/>
  <c r="AC832" i="6"/>
  <c r="AD832" i="6"/>
  <c r="AC828" i="6"/>
  <c r="AD828" i="6"/>
  <c r="AC824" i="6"/>
  <c r="AD824" i="6"/>
  <c r="AC820" i="6"/>
  <c r="AD820" i="6"/>
  <c r="AC816" i="6"/>
  <c r="AD816" i="6"/>
  <c r="AC812" i="6"/>
  <c r="AD812" i="6"/>
  <c r="AC880" i="6"/>
  <c r="AD880" i="6"/>
  <c r="AC876" i="6"/>
  <c r="AD876" i="6"/>
  <c r="AC872" i="6"/>
  <c r="AD872" i="6"/>
  <c r="AC868" i="6"/>
  <c r="AD868" i="6"/>
  <c r="AC864" i="6"/>
  <c r="AD864" i="6"/>
  <c r="AC860" i="6"/>
  <c r="AD860" i="6"/>
  <c r="AC856" i="6"/>
  <c r="AD856" i="6"/>
  <c r="AC852" i="6"/>
  <c r="AD852" i="6"/>
  <c r="AC848" i="6"/>
  <c r="AD848" i="6"/>
  <c r="AC844" i="6"/>
  <c r="AD844" i="6"/>
  <c r="AC188" i="6"/>
  <c r="AD188" i="6"/>
  <c r="AC184" i="6"/>
  <c r="AD184" i="6"/>
  <c r="AC180" i="6"/>
  <c r="AD180" i="6"/>
  <c r="AC176" i="6"/>
  <c r="AD176" i="6"/>
  <c r="AC172" i="6"/>
  <c r="AD172" i="6"/>
  <c r="AC168" i="6"/>
  <c r="AD168" i="6"/>
  <c r="AC164" i="6"/>
  <c r="AD164" i="6"/>
  <c r="AC228" i="6"/>
  <c r="AD228" i="6"/>
  <c r="AC224" i="6"/>
  <c r="AD224" i="6"/>
  <c r="AC220" i="6"/>
  <c r="AD220" i="6"/>
  <c r="AC216" i="6"/>
  <c r="AD216" i="6"/>
  <c r="AC212" i="6"/>
  <c r="AD212" i="6"/>
  <c r="AC208" i="6"/>
  <c r="AD208" i="6"/>
  <c r="AC204" i="6"/>
  <c r="AD204" i="6"/>
  <c r="AC200" i="6"/>
  <c r="AD200" i="6"/>
  <c r="AC311" i="6"/>
  <c r="AD311" i="6"/>
  <c r="AC307" i="6"/>
  <c r="AD307" i="6"/>
  <c r="AC303" i="6"/>
  <c r="AD303" i="6"/>
  <c r="AC299" i="6"/>
  <c r="AD299" i="6"/>
  <c r="AC295" i="6"/>
  <c r="AD295" i="6"/>
  <c r="AC291" i="6"/>
  <c r="AD291" i="6"/>
  <c r="AC287" i="6"/>
  <c r="AD287" i="6"/>
  <c r="AC283" i="6"/>
  <c r="AD283" i="6"/>
  <c r="AD351" i="6"/>
  <c r="AC351" i="6"/>
  <c r="AD347" i="6"/>
  <c r="AC347" i="6"/>
  <c r="AD343" i="6"/>
  <c r="AC343" i="6"/>
  <c r="AD339" i="6"/>
  <c r="AC339" i="6"/>
  <c r="AD335" i="6"/>
  <c r="AC335" i="6"/>
  <c r="AC391" i="6"/>
  <c r="AD391" i="6"/>
  <c r="AC387" i="6"/>
  <c r="AD387" i="6"/>
  <c r="AC383" i="6"/>
  <c r="AD383" i="6"/>
  <c r="AC379" i="6"/>
  <c r="AD379" i="6"/>
  <c r="AC375" i="6"/>
  <c r="AD375" i="6"/>
  <c r="AC371" i="6"/>
  <c r="AD371" i="6"/>
  <c r="AC367" i="6"/>
  <c r="AD367" i="6"/>
  <c r="AC363" i="6"/>
  <c r="AD363" i="6"/>
  <c r="AC359" i="6"/>
  <c r="AD359" i="6"/>
  <c r="AC355" i="6"/>
  <c r="AD355" i="6"/>
  <c r="AD487" i="6"/>
  <c r="AC487" i="6"/>
  <c r="AD483" i="6"/>
  <c r="AC483" i="6"/>
  <c r="AD479" i="6"/>
  <c r="AC479" i="6"/>
  <c r="AD475" i="6"/>
  <c r="AC475" i="6"/>
  <c r="AD471" i="6"/>
  <c r="AC471" i="6"/>
  <c r="AD467" i="6"/>
  <c r="AC467" i="6"/>
  <c r="AD463" i="6"/>
  <c r="AC463" i="6"/>
  <c r="AD459" i="6"/>
  <c r="AC459" i="6"/>
  <c r="AD455" i="6"/>
  <c r="AC455" i="6"/>
  <c r="AC837" i="6"/>
  <c r="AD837" i="6"/>
  <c r="AC833" i="6"/>
  <c r="AD833" i="6"/>
  <c r="AC829" i="6"/>
  <c r="AD829" i="6"/>
  <c r="AC825" i="6"/>
  <c r="AD825" i="6"/>
  <c r="AC821" i="6"/>
  <c r="AD821" i="6"/>
  <c r="AC817" i="6"/>
  <c r="AD817" i="6"/>
  <c r="AC813" i="6"/>
  <c r="AD813" i="6"/>
  <c r="AC877" i="6"/>
  <c r="AD877" i="6"/>
  <c r="AC873" i="6"/>
  <c r="AD873" i="6"/>
  <c r="AC869" i="6"/>
  <c r="AD869" i="6"/>
  <c r="AC865" i="6"/>
  <c r="AD865" i="6"/>
  <c r="AC861" i="6"/>
  <c r="AD861" i="6"/>
  <c r="AC857" i="6"/>
  <c r="AD857" i="6"/>
  <c r="AC853" i="6"/>
  <c r="AD853" i="6"/>
  <c r="AC849" i="6"/>
  <c r="AD849" i="6"/>
  <c r="AC845" i="6"/>
  <c r="AD845" i="6"/>
  <c r="S298" i="6"/>
  <c r="L298" i="6"/>
  <c r="K298" i="6"/>
  <c r="Q188" i="6"/>
  <c r="L188" i="6"/>
  <c r="K188" i="6"/>
  <c r="Q184" i="6"/>
  <c r="L184" i="6"/>
  <c r="K184" i="6"/>
  <c r="AG180" i="6"/>
  <c r="L180" i="6"/>
  <c r="K180" i="6"/>
  <c r="M176" i="6"/>
  <c r="L176" i="6"/>
  <c r="K176" i="6"/>
  <c r="L172" i="6"/>
  <c r="K172" i="6"/>
  <c r="U168" i="6"/>
  <c r="L168" i="6"/>
  <c r="K168" i="6"/>
  <c r="W164" i="6"/>
  <c r="L164" i="6"/>
  <c r="K164" i="6"/>
  <c r="K228" i="6"/>
  <c r="L228" i="6"/>
  <c r="Q224" i="6"/>
  <c r="K224" i="6"/>
  <c r="L224" i="6"/>
  <c r="AG220" i="6"/>
  <c r="K220" i="6"/>
  <c r="L220" i="6"/>
  <c r="Z216" i="6"/>
  <c r="K216" i="6"/>
  <c r="L216" i="6"/>
  <c r="K212" i="6"/>
  <c r="L212" i="6"/>
  <c r="K208" i="6"/>
  <c r="L208" i="6"/>
  <c r="K204" i="6"/>
  <c r="L204" i="6"/>
  <c r="M200" i="6"/>
  <c r="K200" i="6"/>
  <c r="L200" i="6"/>
  <c r="AG268" i="6"/>
  <c r="L268" i="6"/>
  <c r="K268" i="6"/>
  <c r="W264" i="6"/>
  <c r="L264" i="6"/>
  <c r="K264" i="6"/>
  <c r="L260" i="6"/>
  <c r="K260" i="6"/>
  <c r="O256" i="6"/>
  <c r="L256" i="6"/>
  <c r="K256" i="6"/>
  <c r="T252" i="6"/>
  <c r="V252" i="6" s="1"/>
  <c r="L252" i="6"/>
  <c r="K252" i="6"/>
  <c r="AE248" i="6"/>
  <c r="L248" i="6"/>
  <c r="K248" i="6"/>
  <c r="L308" i="6"/>
  <c r="K308" i="6"/>
  <c r="U304" i="6"/>
  <c r="K304" i="6"/>
  <c r="L304" i="6"/>
  <c r="N300" i="6"/>
  <c r="L300" i="6"/>
  <c r="K300" i="6"/>
  <c r="K296" i="6"/>
  <c r="L296" i="6"/>
  <c r="K292" i="6"/>
  <c r="L292" i="6"/>
  <c r="U288" i="6"/>
  <c r="K288" i="6"/>
  <c r="L288" i="6"/>
  <c r="O284" i="6"/>
  <c r="L284" i="6"/>
  <c r="K284" i="6"/>
  <c r="AG280" i="6"/>
  <c r="K280" i="6"/>
  <c r="L280" i="6"/>
  <c r="R352" i="6"/>
  <c r="L352" i="6"/>
  <c r="K352" i="6"/>
  <c r="AA348" i="6"/>
  <c r="L348" i="6"/>
  <c r="K348" i="6"/>
  <c r="AE344" i="6"/>
  <c r="L344" i="6"/>
  <c r="K344" i="6"/>
  <c r="AE340" i="6"/>
  <c r="L340" i="6"/>
  <c r="K340" i="6"/>
  <c r="N336" i="6"/>
  <c r="L336" i="6"/>
  <c r="K336" i="6"/>
  <c r="S392" i="6"/>
  <c r="L392" i="6"/>
  <c r="K392" i="6"/>
  <c r="L388" i="6"/>
  <c r="K388" i="6"/>
  <c r="S384" i="6"/>
  <c r="L384" i="6"/>
  <c r="K384" i="6"/>
  <c r="L380" i="6"/>
  <c r="K380" i="6"/>
  <c r="T376" i="6"/>
  <c r="V376" i="6" s="1"/>
  <c r="L376" i="6"/>
  <c r="K376" i="6"/>
  <c r="O372" i="6"/>
  <c r="L372" i="6"/>
  <c r="K372" i="6"/>
  <c r="R368" i="6"/>
  <c r="L368" i="6"/>
  <c r="K368" i="6"/>
  <c r="L364" i="6"/>
  <c r="K364" i="6"/>
  <c r="L360" i="6"/>
  <c r="K360" i="6"/>
  <c r="Q356" i="6"/>
  <c r="L356" i="6"/>
  <c r="K356" i="6"/>
  <c r="P416" i="6"/>
  <c r="R416" i="6" s="1"/>
  <c r="W412" i="6"/>
  <c r="P408" i="6"/>
  <c r="R408" i="6" s="1"/>
  <c r="M485" i="6"/>
  <c r="L485" i="6"/>
  <c r="K485" i="6"/>
  <c r="M481" i="6"/>
  <c r="K481" i="6"/>
  <c r="L481" i="6"/>
  <c r="K477" i="6"/>
  <c r="L477" i="6"/>
  <c r="M473" i="6"/>
  <c r="K473" i="6"/>
  <c r="L473" i="6"/>
  <c r="N469" i="6"/>
  <c r="K469" i="6"/>
  <c r="L469" i="6"/>
  <c r="K465" i="6"/>
  <c r="L465" i="6"/>
  <c r="W461" i="6"/>
  <c r="K461" i="6"/>
  <c r="L461" i="6"/>
  <c r="AG457" i="6"/>
  <c r="K457" i="6"/>
  <c r="L457" i="6"/>
  <c r="N453" i="6"/>
  <c r="K453" i="6"/>
  <c r="L453" i="6"/>
  <c r="L529" i="6"/>
  <c r="K529" i="6"/>
  <c r="L525" i="6"/>
  <c r="K525" i="6"/>
  <c r="N521" i="6"/>
  <c r="L521" i="6"/>
  <c r="K521" i="6"/>
  <c r="M517" i="6"/>
  <c r="L517" i="6"/>
  <c r="K517" i="6"/>
  <c r="O513" i="6"/>
  <c r="L513" i="6"/>
  <c r="K513" i="6"/>
  <c r="L509" i="6"/>
  <c r="K509" i="6"/>
  <c r="L505" i="6"/>
  <c r="K505" i="6"/>
  <c r="O501" i="6"/>
  <c r="O497" i="6"/>
  <c r="O493" i="6"/>
  <c r="Q493" i="6" s="1"/>
  <c r="R648" i="6"/>
  <c r="L648" i="6"/>
  <c r="K648" i="6"/>
  <c r="K644" i="6"/>
  <c r="L644" i="6"/>
  <c r="O596" i="6"/>
  <c r="AE796" i="6"/>
  <c r="L796" i="6"/>
  <c r="K796" i="6"/>
  <c r="N792" i="6"/>
  <c r="L792" i="6"/>
  <c r="K792" i="6"/>
  <c r="N788" i="6"/>
  <c r="L788" i="6"/>
  <c r="K788" i="6"/>
  <c r="L784" i="6"/>
  <c r="K784" i="6"/>
  <c r="T780" i="6"/>
  <c r="V780" i="6" s="1"/>
  <c r="L780" i="6"/>
  <c r="K780" i="6"/>
  <c r="L776" i="6"/>
  <c r="K776" i="6"/>
  <c r="L772" i="6"/>
  <c r="K772" i="6"/>
  <c r="L768" i="6"/>
  <c r="K768" i="6"/>
  <c r="L764" i="6"/>
  <c r="K764" i="6"/>
  <c r="L836" i="6"/>
  <c r="K836" i="6"/>
  <c r="O832" i="6"/>
  <c r="L832" i="6"/>
  <c r="K832" i="6"/>
  <c r="M828" i="6"/>
  <c r="L828" i="6"/>
  <c r="K828" i="6"/>
  <c r="P824" i="6"/>
  <c r="L824" i="6"/>
  <c r="K824" i="6"/>
  <c r="R820" i="6"/>
  <c r="L820" i="6"/>
  <c r="K820" i="6"/>
  <c r="T816" i="6"/>
  <c r="V816" i="6" s="1"/>
  <c r="L816" i="6"/>
  <c r="K816" i="6"/>
  <c r="L812" i="6"/>
  <c r="K812" i="6"/>
  <c r="L880" i="6"/>
  <c r="K880" i="6"/>
  <c r="P876" i="6"/>
  <c r="L876" i="6"/>
  <c r="K876" i="6"/>
  <c r="P872" i="6"/>
  <c r="L872" i="6"/>
  <c r="K872" i="6"/>
  <c r="N868" i="6"/>
  <c r="L868" i="6"/>
  <c r="K868" i="6"/>
  <c r="AB864" i="6"/>
  <c r="L864" i="6"/>
  <c r="K864" i="6"/>
  <c r="L860" i="6"/>
  <c r="K860" i="6"/>
  <c r="L856" i="6"/>
  <c r="K856" i="6"/>
  <c r="L852" i="6"/>
  <c r="K852" i="6"/>
  <c r="P848" i="6"/>
  <c r="L848" i="6"/>
  <c r="K848" i="6"/>
  <c r="AE844" i="6"/>
  <c r="L844" i="6"/>
  <c r="K844" i="6"/>
  <c r="O74" i="6"/>
  <c r="Q74" i="6" s="1"/>
  <c r="K185" i="6"/>
  <c r="L185" i="6"/>
  <c r="Q181" i="6"/>
  <c r="K181" i="6"/>
  <c r="L181" i="6"/>
  <c r="K177" i="6"/>
  <c r="L177" i="6"/>
  <c r="O173" i="6"/>
  <c r="K173" i="6"/>
  <c r="L173" i="6"/>
  <c r="K169" i="6"/>
  <c r="L169" i="6"/>
  <c r="K165" i="6"/>
  <c r="L165" i="6"/>
  <c r="P229" i="6"/>
  <c r="L229" i="6"/>
  <c r="K229" i="6"/>
  <c r="L225" i="6"/>
  <c r="K225" i="6"/>
  <c r="L221" i="6"/>
  <c r="K221" i="6"/>
  <c r="L217" i="6"/>
  <c r="K217" i="6"/>
  <c r="L213" i="6"/>
  <c r="K213" i="6"/>
  <c r="L209" i="6"/>
  <c r="K209" i="6"/>
  <c r="L205" i="6"/>
  <c r="K205" i="6"/>
  <c r="T201" i="6"/>
  <c r="V201" i="6" s="1"/>
  <c r="L201" i="6"/>
  <c r="K201" i="6"/>
  <c r="P269" i="6"/>
  <c r="K269" i="6"/>
  <c r="L269" i="6"/>
  <c r="M265" i="6"/>
  <c r="K265" i="6"/>
  <c r="L265" i="6"/>
  <c r="K261" i="6"/>
  <c r="L261" i="6"/>
  <c r="R257" i="6"/>
  <c r="K257" i="6"/>
  <c r="L257" i="6"/>
  <c r="K253" i="6"/>
  <c r="L253" i="6"/>
  <c r="P249" i="6"/>
  <c r="K249" i="6"/>
  <c r="L249" i="6"/>
  <c r="K245" i="6"/>
  <c r="L245" i="6"/>
  <c r="P241" i="6"/>
  <c r="U309" i="6"/>
  <c r="L309" i="6"/>
  <c r="K309" i="6"/>
  <c r="L305" i="6"/>
  <c r="K305" i="6"/>
  <c r="R301" i="6"/>
  <c r="L301" i="6"/>
  <c r="K301" i="6"/>
  <c r="R297" i="6"/>
  <c r="L297" i="6"/>
  <c r="K297" i="6"/>
  <c r="L293" i="6"/>
  <c r="K293" i="6"/>
  <c r="L289" i="6"/>
  <c r="K289" i="6"/>
  <c r="L285" i="6"/>
  <c r="K285" i="6"/>
  <c r="L281" i="6"/>
  <c r="K281" i="6"/>
  <c r="M349" i="6"/>
  <c r="L349" i="6"/>
  <c r="K349" i="6"/>
  <c r="K345" i="6"/>
  <c r="L345" i="6"/>
  <c r="U341" i="6"/>
  <c r="K341" i="6"/>
  <c r="L341" i="6"/>
  <c r="R337" i="6"/>
  <c r="K337" i="6"/>
  <c r="L337" i="6"/>
  <c r="U333" i="6"/>
  <c r="L333" i="6"/>
  <c r="K333" i="6"/>
  <c r="T393" i="6"/>
  <c r="V393" i="6" s="1"/>
  <c r="L393" i="6"/>
  <c r="K393" i="6"/>
  <c r="L389" i="6"/>
  <c r="K389" i="6"/>
  <c r="L385" i="6"/>
  <c r="K385" i="6"/>
  <c r="L381" i="6"/>
  <c r="K381" i="6"/>
  <c r="AF377" i="6"/>
  <c r="L377" i="6"/>
  <c r="K377" i="6"/>
  <c r="S373" i="6"/>
  <c r="L373" i="6"/>
  <c r="K373" i="6"/>
  <c r="Q369" i="6"/>
  <c r="L369" i="6"/>
  <c r="K369" i="6"/>
  <c r="L365" i="6"/>
  <c r="K365" i="6"/>
  <c r="Z361" i="6"/>
  <c r="L361" i="6"/>
  <c r="K361" i="6"/>
  <c r="L357" i="6"/>
  <c r="K357" i="6"/>
  <c r="O413" i="6"/>
  <c r="P405" i="6"/>
  <c r="R405" i="6" s="1"/>
  <c r="T486" i="6"/>
  <c r="V486" i="6" s="1"/>
  <c r="L486" i="6"/>
  <c r="K486" i="6"/>
  <c r="T482" i="6"/>
  <c r="V482" i="6" s="1"/>
  <c r="L482" i="6"/>
  <c r="K482" i="6"/>
  <c r="AG478" i="6"/>
  <c r="L478" i="6"/>
  <c r="K478" i="6"/>
  <c r="T474" i="6"/>
  <c r="V474" i="6" s="1"/>
  <c r="L474" i="6"/>
  <c r="K474" i="6"/>
  <c r="AE470" i="6"/>
  <c r="L470" i="6"/>
  <c r="K470" i="6"/>
  <c r="O466" i="6"/>
  <c r="L466" i="6"/>
  <c r="K466" i="6"/>
  <c r="L462" i="6"/>
  <c r="K462" i="6"/>
  <c r="L458" i="6"/>
  <c r="K458" i="6"/>
  <c r="U454" i="6"/>
  <c r="L454" i="6"/>
  <c r="K454" i="6"/>
  <c r="O450" i="6"/>
  <c r="Q450" i="6" s="1"/>
  <c r="M526" i="6"/>
  <c r="K526" i="6"/>
  <c r="L526" i="6"/>
  <c r="K522" i="6"/>
  <c r="L522" i="6"/>
  <c r="O518" i="6"/>
  <c r="K518" i="6"/>
  <c r="L518" i="6"/>
  <c r="K514" i="6"/>
  <c r="L514" i="6"/>
  <c r="P510" i="6"/>
  <c r="K510" i="6"/>
  <c r="L510" i="6"/>
  <c r="K506" i="6"/>
  <c r="L506" i="6"/>
  <c r="K502" i="6"/>
  <c r="L502" i="6"/>
  <c r="Q649" i="6"/>
  <c r="L649" i="6"/>
  <c r="K649" i="6"/>
  <c r="P645" i="6"/>
  <c r="L645" i="6"/>
  <c r="K645" i="6"/>
  <c r="M797" i="6"/>
  <c r="L797" i="6"/>
  <c r="K797" i="6"/>
  <c r="Q793" i="6"/>
  <c r="K793" i="6"/>
  <c r="L793" i="6"/>
  <c r="R789" i="6"/>
  <c r="L789" i="6"/>
  <c r="K789" i="6"/>
  <c r="K785" i="6"/>
  <c r="L785" i="6"/>
  <c r="P781" i="6"/>
  <c r="L781" i="6"/>
  <c r="K781" i="6"/>
  <c r="K777" i="6"/>
  <c r="L777" i="6"/>
  <c r="L773" i="6"/>
  <c r="K773" i="6"/>
  <c r="U769" i="6"/>
  <c r="K769" i="6"/>
  <c r="L769" i="6"/>
  <c r="Z765" i="6"/>
  <c r="L765" i="6"/>
  <c r="K765" i="6"/>
  <c r="L837" i="6"/>
  <c r="K837" i="6"/>
  <c r="R833" i="6"/>
  <c r="L833" i="6"/>
  <c r="K833" i="6"/>
  <c r="L829" i="6"/>
  <c r="K829" i="6"/>
  <c r="L825" i="6"/>
  <c r="K825" i="6"/>
  <c r="L821" i="6"/>
  <c r="K821" i="6"/>
  <c r="N817" i="6"/>
  <c r="L817" i="6"/>
  <c r="K817" i="6"/>
  <c r="O813" i="6"/>
  <c r="L813" i="6"/>
  <c r="K813" i="6"/>
  <c r="W809" i="6"/>
  <c r="P877" i="6"/>
  <c r="L877" i="6"/>
  <c r="K877" i="6"/>
  <c r="P873" i="6"/>
  <c r="L873" i="6"/>
  <c r="K873" i="6"/>
  <c r="L869" i="6"/>
  <c r="K869" i="6"/>
  <c r="T865" i="6"/>
  <c r="V865" i="6" s="1"/>
  <c r="L865" i="6"/>
  <c r="K865" i="6"/>
  <c r="L861" i="6"/>
  <c r="K861" i="6"/>
  <c r="L857" i="6"/>
  <c r="K857" i="6"/>
  <c r="T853" i="6"/>
  <c r="V853" i="6" s="1"/>
  <c r="L853" i="6"/>
  <c r="K853" i="6"/>
  <c r="L849" i="6"/>
  <c r="K849" i="6"/>
  <c r="W845" i="6"/>
  <c r="L845" i="6"/>
  <c r="K845" i="6"/>
  <c r="R334" i="6"/>
  <c r="L334" i="6"/>
  <c r="K334" i="6"/>
  <c r="P318" i="6"/>
  <c r="S390" i="6"/>
  <c r="L390" i="6"/>
  <c r="K390" i="6"/>
  <c r="L386" i="6"/>
  <c r="K386" i="6"/>
  <c r="L382" i="6"/>
  <c r="K382" i="6"/>
  <c r="N378" i="6"/>
  <c r="L378" i="6"/>
  <c r="K378" i="6"/>
  <c r="T374" i="6"/>
  <c r="V374" i="6" s="1"/>
  <c r="L374" i="6"/>
  <c r="K374" i="6"/>
  <c r="Q370" i="6"/>
  <c r="L370" i="6"/>
  <c r="K370" i="6"/>
  <c r="R366" i="6"/>
  <c r="L366" i="6"/>
  <c r="K366" i="6"/>
  <c r="L362" i="6"/>
  <c r="K362" i="6"/>
  <c r="Q358" i="6"/>
  <c r="L358" i="6"/>
  <c r="K358" i="6"/>
  <c r="P430" i="6"/>
  <c r="L487" i="6"/>
  <c r="K487" i="6"/>
  <c r="R483" i="6"/>
  <c r="L483" i="6"/>
  <c r="K483" i="6"/>
  <c r="M479" i="6"/>
  <c r="K479" i="6"/>
  <c r="L479" i="6"/>
  <c r="K475" i="6"/>
  <c r="L475" i="6"/>
  <c r="K471" i="6"/>
  <c r="L471" i="6"/>
  <c r="N467" i="6"/>
  <c r="K467" i="6"/>
  <c r="L467" i="6"/>
  <c r="K463" i="6"/>
  <c r="L463" i="6"/>
  <c r="P459" i="6"/>
  <c r="K459" i="6"/>
  <c r="L459" i="6"/>
  <c r="R455" i="6"/>
  <c r="K455" i="6"/>
  <c r="L455" i="6"/>
  <c r="R527" i="6"/>
  <c r="L527" i="6"/>
  <c r="K527" i="6"/>
  <c r="L523" i="6"/>
  <c r="K523" i="6"/>
  <c r="M519" i="6"/>
  <c r="L519" i="6"/>
  <c r="K519" i="6"/>
  <c r="L515" i="6"/>
  <c r="K515" i="6"/>
  <c r="N511" i="6"/>
  <c r="L511" i="6"/>
  <c r="K511" i="6"/>
  <c r="L507" i="6"/>
  <c r="K507" i="6"/>
  <c r="AG503" i="6"/>
  <c r="L503" i="6"/>
  <c r="K503" i="6"/>
  <c r="Q646" i="6"/>
  <c r="K646" i="6"/>
  <c r="L646" i="6"/>
  <c r="N798" i="6"/>
  <c r="L798" i="6"/>
  <c r="K798" i="6"/>
  <c r="M794" i="6"/>
  <c r="L794" i="6"/>
  <c r="K794" i="6"/>
  <c r="AE790" i="6"/>
  <c r="L790" i="6"/>
  <c r="K790" i="6"/>
  <c r="L786" i="6"/>
  <c r="K786" i="6"/>
  <c r="W782" i="6"/>
  <c r="L782" i="6"/>
  <c r="K782" i="6"/>
  <c r="L778" i="6"/>
  <c r="K778" i="6"/>
  <c r="L774" i="6"/>
  <c r="K774" i="6"/>
  <c r="O770" i="6"/>
  <c r="L770" i="6"/>
  <c r="K770" i="6"/>
  <c r="L766" i="6"/>
  <c r="K766" i="6"/>
  <c r="N838" i="6"/>
  <c r="L838" i="6"/>
  <c r="K838" i="6"/>
  <c r="P834" i="6"/>
  <c r="L834" i="6"/>
  <c r="K834" i="6"/>
  <c r="AG830" i="6"/>
  <c r="L830" i="6"/>
  <c r="K830" i="6"/>
  <c r="P826" i="6"/>
  <c r="L826" i="6"/>
  <c r="K826" i="6"/>
  <c r="P822" i="6"/>
  <c r="L822" i="6"/>
  <c r="K822" i="6"/>
  <c r="R818" i="6"/>
  <c r="L818" i="6"/>
  <c r="K818" i="6"/>
  <c r="N814" i="6"/>
  <c r="L814" i="6"/>
  <c r="K814" i="6"/>
  <c r="N810" i="6"/>
  <c r="L810" i="6"/>
  <c r="K810" i="6"/>
  <c r="L878" i="6"/>
  <c r="K878" i="6"/>
  <c r="L874" i="6"/>
  <c r="K874" i="6"/>
  <c r="L870" i="6"/>
  <c r="K870" i="6"/>
  <c r="L866" i="6"/>
  <c r="K866" i="6"/>
  <c r="R862" i="6"/>
  <c r="L862" i="6"/>
  <c r="K862" i="6"/>
  <c r="L858" i="6"/>
  <c r="K858" i="6"/>
  <c r="AA854" i="6"/>
  <c r="L854" i="6"/>
  <c r="K854" i="6"/>
  <c r="AB850" i="6"/>
  <c r="L850" i="6"/>
  <c r="K850" i="6"/>
  <c r="L846" i="6"/>
  <c r="K846" i="6"/>
  <c r="O842" i="6"/>
  <c r="L842" i="6"/>
  <c r="K842" i="6"/>
  <c r="AF186" i="6"/>
  <c r="L186" i="6"/>
  <c r="K186" i="6"/>
  <c r="R182" i="6"/>
  <c r="L182" i="6"/>
  <c r="K182" i="6"/>
  <c r="R178" i="6"/>
  <c r="L178" i="6"/>
  <c r="K178" i="6"/>
  <c r="L174" i="6"/>
  <c r="K174" i="6"/>
  <c r="U170" i="6"/>
  <c r="L170" i="6"/>
  <c r="K170" i="6"/>
  <c r="R166" i="6"/>
  <c r="L166" i="6"/>
  <c r="K166" i="6"/>
  <c r="U226" i="6"/>
  <c r="K226" i="6"/>
  <c r="L226" i="6"/>
  <c r="U222" i="6"/>
  <c r="K222" i="6"/>
  <c r="L222" i="6"/>
  <c r="R218" i="6"/>
  <c r="K218" i="6"/>
  <c r="L218" i="6"/>
  <c r="K214" i="6"/>
  <c r="L214" i="6"/>
  <c r="M210" i="6"/>
  <c r="K210" i="6"/>
  <c r="L210" i="6"/>
  <c r="K206" i="6"/>
  <c r="L206" i="6"/>
  <c r="T202" i="6"/>
  <c r="V202" i="6" s="1"/>
  <c r="K202" i="6"/>
  <c r="L202" i="6"/>
  <c r="N270" i="6"/>
  <c r="L270" i="6"/>
  <c r="K270" i="6"/>
  <c r="W266" i="6"/>
  <c r="L266" i="6"/>
  <c r="K266" i="6"/>
  <c r="W262" i="6"/>
  <c r="L262" i="6"/>
  <c r="K262" i="6"/>
  <c r="L258" i="6"/>
  <c r="K258" i="6"/>
  <c r="U254" i="6"/>
  <c r="L254" i="6"/>
  <c r="K254" i="6"/>
  <c r="O250" i="6"/>
  <c r="L250" i="6"/>
  <c r="K250" i="6"/>
  <c r="M246" i="6"/>
  <c r="L246" i="6"/>
  <c r="K246" i="6"/>
  <c r="M310" i="6"/>
  <c r="K310" i="6"/>
  <c r="L310" i="6"/>
  <c r="N306" i="6"/>
  <c r="L306" i="6"/>
  <c r="K306" i="6"/>
  <c r="O302" i="6"/>
  <c r="K302" i="6"/>
  <c r="L302" i="6"/>
  <c r="K294" i="6"/>
  <c r="L294" i="6"/>
  <c r="T290" i="6"/>
  <c r="V290" i="6" s="1"/>
  <c r="L290" i="6"/>
  <c r="K290" i="6"/>
  <c r="R286" i="6"/>
  <c r="K286" i="6"/>
  <c r="L286" i="6"/>
  <c r="L282" i="6"/>
  <c r="K282" i="6"/>
  <c r="R350" i="6"/>
  <c r="L350" i="6"/>
  <c r="K350" i="6"/>
  <c r="AF346" i="6"/>
  <c r="L346" i="6"/>
  <c r="K346" i="6"/>
  <c r="L342" i="6"/>
  <c r="K342" i="6"/>
  <c r="L338" i="6"/>
  <c r="K338" i="6"/>
  <c r="Q187" i="6"/>
  <c r="K187" i="6"/>
  <c r="L187" i="6"/>
  <c r="K183" i="6"/>
  <c r="L183" i="6"/>
  <c r="K179" i="6"/>
  <c r="L179" i="6"/>
  <c r="K175" i="6"/>
  <c r="L175" i="6"/>
  <c r="U171" i="6"/>
  <c r="K171" i="6"/>
  <c r="L171" i="6"/>
  <c r="O167" i="6"/>
  <c r="K167" i="6"/>
  <c r="L167" i="6"/>
  <c r="K163" i="6"/>
  <c r="L163" i="6"/>
  <c r="O159" i="6"/>
  <c r="Z227" i="6"/>
  <c r="L227" i="6"/>
  <c r="K227" i="6"/>
  <c r="L223" i="6"/>
  <c r="K223" i="6"/>
  <c r="U219" i="6"/>
  <c r="L219" i="6"/>
  <c r="K219" i="6"/>
  <c r="U215" i="6"/>
  <c r="L215" i="6"/>
  <c r="K215" i="6"/>
  <c r="Q211" i="6"/>
  <c r="L211" i="6"/>
  <c r="K211" i="6"/>
  <c r="T207" i="6"/>
  <c r="V207" i="6" s="1"/>
  <c r="L207" i="6"/>
  <c r="K207" i="6"/>
  <c r="O203" i="6"/>
  <c r="L203" i="6"/>
  <c r="K203" i="6"/>
  <c r="O199" i="6"/>
  <c r="O195" i="6"/>
  <c r="K267" i="6"/>
  <c r="L267" i="6"/>
  <c r="O263" i="6"/>
  <c r="K263" i="6"/>
  <c r="L263" i="6"/>
  <c r="R259" i="6"/>
  <c r="K259" i="6"/>
  <c r="L259" i="6"/>
  <c r="N255" i="6"/>
  <c r="K255" i="6"/>
  <c r="L255" i="6"/>
  <c r="K251" i="6"/>
  <c r="L251" i="6"/>
  <c r="K247" i="6"/>
  <c r="L247" i="6"/>
  <c r="U311" i="6"/>
  <c r="L311" i="6"/>
  <c r="K311" i="6"/>
  <c r="P307" i="6"/>
  <c r="L307" i="6"/>
  <c r="K307" i="6"/>
  <c r="R303" i="6"/>
  <c r="L303" i="6"/>
  <c r="K303" i="6"/>
  <c r="L299" i="6"/>
  <c r="K299" i="6"/>
  <c r="L295" i="6"/>
  <c r="K295" i="6"/>
  <c r="L291" i="6"/>
  <c r="K291" i="6"/>
  <c r="L287" i="6"/>
  <c r="K287" i="6"/>
  <c r="Z283" i="6"/>
  <c r="L283" i="6"/>
  <c r="K283" i="6"/>
  <c r="U351" i="6"/>
  <c r="K351" i="6"/>
  <c r="L351" i="6"/>
  <c r="L347" i="6"/>
  <c r="K347" i="6"/>
  <c r="K343" i="6"/>
  <c r="L343" i="6"/>
  <c r="N339" i="6"/>
  <c r="L339" i="6"/>
  <c r="K339" i="6"/>
  <c r="K335" i="6"/>
  <c r="L335" i="6"/>
  <c r="R391" i="6"/>
  <c r="L391" i="6"/>
  <c r="K391" i="6"/>
  <c r="L387" i="6"/>
  <c r="K387" i="6"/>
  <c r="L383" i="6"/>
  <c r="K383" i="6"/>
  <c r="L379" i="6"/>
  <c r="K379" i="6"/>
  <c r="AE375" i="6"/>
  <c r="L375" i="6"/>
  <c r="K375" i="6"/>
  <c r="R371" i="6"/>
  <c r="L371" i="6"/>
  <c r="K371" i="6"/>
  <c r="R367" i="6"/>
  <c r="L367" i="6"/>
  <c r="K367" i="6"/>
  <c r="N363" i="6"/>
  <c r="L363" i="6"/>
  <c r="K363" i="6"/>
  <c r="L359" i="6"/>
  <c r="K359" i="6"/>
  <c r="AB355" i="6"/>
  <c r="L355" i="6"/>
  <c r="K355" i="6"/>
  <c r="O415" i="6"/>
  <c r="Q415" i="6" s="1"/>
  <c r="P411" i="6"/>
  <c r="R411" i="6" s="1"/>
  <c r="O488" i="6"/>
  <c r="L488" i="6"/>
  <c r="K488" i="6"/>
  <c r="M484" i="6"/>
  <c r="L484" i="6"/>
  <c r="K484" i="6"/>
  <c r="U480" i="6"/>
  <c r="L480" i="6"/>
  <c r="K480" i="6"/>
  <c r="N476" i="6"/>
  <c r="L476" i="6"/>
  <c r="K476" i="6"/>
  <c r="N472" i="6"/>
  <c r="L472" i="6"/>
  <c r="K472" i="6"/>
  <c r="W468" i="6"/>
  <c r="L468" i="6"/>
  <c r="K468" i="6"/>
  <c r="M464" i="6"/>
  <c r="L464" i="6"/>
  <c r="K464" i="6"/>
  <c r="L460" i="6"/>
  <c r="K460" i="6"/>
  <c r="M456" i="6"/>
  <c r="L456" i="6"/>
  <c r="K456" i="6"/>
  <c r="M452" i="6"/>
  <c r="L452" i="6"/>
  <c r="K452" i="6"/>
  <c r="K528" i="6"/>
  <c r="L528" i="6"/>
  <c r="K524" i="6"/>
  <c r="L524" i="6"/>
  <c r="O520" i="6"/>
  <c r="K520" i="6"/>
  <c r="L520" i="6"/>
  <c r="K516" i="6"/>
  <c r="L516" i="6"/>
  <c r="W512" i="6"/>
  <c r="K512" i="6"/>
  <c r="L512" i="6"/>
  <c r="W508" i="6"/>
  <c r="K508" i="6"/>
  <c r="L508" i="6"/>
  <c r="N504" i="6"/>
  <c r="K504" i="6"/>
  <c r="L504" i="6"/>
  <c r="O500" i="6"/>
  <c r="O496" i="6"/>
  <c r="Q496" i="6" s="1"/>
  <c r="O492" i="6"/>
  <c r="T647" i="6"/>
  <c r="V647" i="6" s="1"/>
  <c r="L647" i="6"/>
  <c r="K647" i="6"/>
  <c r="O643" i="6"/>
  <c r="L643" i="6"/>
  <c r="K643" i="6"/>
  <c r="W639" i="6"/>
  <c r="O599" i="6"/>
  <c r="Q599" i="6" s="1"/>
  <c r="P587" i="6"/>
  <c r="P536" i="6"/>
  <c r="R536" i="6" s="1"/>
  <c r="K795" i="6"/>
  <c r="L795" i="6"/>
  <c r="L791" i="6"/>
  <c r="K791" i="6"/>
  <c r="S787" i="6"/>
  <c r="K787" i="6"/>
  <c r="L787" i="6"/>
  <c r="O783" i="6"/>
  <c r="L783" i="6"/>
  <c r="K783" i="6"/>
  <c r="R779" i="6"/>
  <c r="K779" i="6"/>
  <c r="L779" i="6"/>
  <c r="L775" i="6"/>
  <c r="K775" i="6"/>
  <c r="K771" i="6"/>
  <c r="L771" i="6"/>
  <c r="Q767" i="6"/>
  <c r="L767" i="6"/>
  <c r="K767" i="6"/>
  <c r="U763" i="6"/>
  <c r="K763" i="6"/>
  <c r="L763" i="6"/>
  <c r="L839" i="6"/>
  <c r="K839" i="6"/>
  <c r="R835" i="6"/>
  <c r="L835" i="6"/>
  <c r="K835" i="6"/>
  <c r="L831" i="6"/>
  <c r="K831" i="6"/>
  <c r="L827" i="6"/>
  <c r="K827" i="6"/>
  <c r="L823" i="6"/>
  <c r="K823" i="6"/>
  <c r="M819" i="6"/>
  <c r="L819" i="6"/>
  <c r="K819" i="6"/>
  <c r="P815" i="6"/>
  <c r="L815" i="6"/>
  <c r="K815" i="6"/>
  <c r="L811" i="6"/>
  <c r="K811" i="6"/>
  <c r="L879" i="6"/>
  <c r="K879" i="6"/>
  <c r="L875" i="6"/>
  <c r="K875" i="6"/>
  <c r="L871" i="6"/>
  <c r="K871" i="6"/>
  <c r="P867" i="6"/>
  <c r="L867" i="6"/>
  <c r="K867" i="6"/>
  <c r="S863" i="6"/>
  <c r="L863" i="6"/>
  <c r="K863" i="6"/>
  <c r="O859" i="6"/>
  <c r="L859" i="6"/>
  <c r="K859" i="6"/>
  <c r="L855" i="6"/>
  <c r="K855" i="6"/>
  <c r="O851" i="6"/>
  <c r="L851" i="6"/>
  <c r="K851" i="6"/>
  <c r="S847" i="6"/>
  <c r="L847" i="6"/>
  <c r="K847" i="6"/>
  <c r="L843" i="6"/>
  <c r="K843" i="6"/>
  <c r="P58" i="6"/>
  <c r="R58" i="6" s="1"/>
  <c r="P53" i="6"/>
  <c r="R53" i="6" s="1"/>
  <c r="P50" i="6"/>
  <c r="R50" i="6" s="1"/>
  <c r="P48" i="6"/>
  <c r="R48" i="6" s="1"/>
  <c r="P49" i="6"/>
  <c r="R49" i="6" s="1"/>
  <c r="P47" i="6"/>
  <c r="R47" i="6" s="1"/>
  <c r="M38" i="6"/>
  <c r="K38" i="6"/>
  <c r="L38" i="6"/>
  <c r="P26" i="6"/>
  <c r="R26" i="6" s="1"/>
  <c r="L40" i="6"/>
  <c r="K40" i="6"/>
  <c r="K36" i="6"/>
  <c r="L36" i="6"/>
  <c r="W32" i="6"/>
  <c r="P24" i="6"/>
  <c r="M42" i="6"/>
  <c r="K42" i="6"/>
  <c r="L42" i="6"/>
  <c r="M43" i="6"/>
  <c r="K43" i="6"/>
  <c r="L43" i="6"/>
  <c r="O37" i="6"/>
  <c r="K37" i="6"/>
  <c r="L37" i="6"/>
  <c r="O21" i="6"/>
  <c r="O41" i="6"/>
  <c r="K41" i="6"/>
  <c r="L41" i="6"/>
  <c r="K39" i="6"/>
  <c r="L39" i="6"/>
  <c r="K35" i="6"/>
  <c r="L35" i="6"/>
  <c r="O11" i="6"/>
  <c r="Q11" i="6" s="1"/>
  <c r="O9" i="6"/>
  <c r="Z769" i="6"/>
  <c r="P473" i="6"/>
  <c r="AB473" i="6"/>
  <c r="Z837" i="6"/>
  <c r="AA479" i="6"/>
  <c r="AF452" i="6"/>
  <c r="Z789" i="6"/>
  <c r="O769" i="6"/>
  <c r="P487" i="6"/>
  <c r="U649" i="6"/>
  <c r="P857" i="6"/>
  <c r="AG793" i="6"/>
  <c r="AE792" i="6"/>
  <c r="S792" i="6"/>
  <c r="Z649" i="6"/>
  <c r="W648" i="6"/>
  <c r="AA792" i="6"/>
  <c r="R792" i="6"/>
  <c r="AG789" i="6"/>
  <c r="Q789" i="6"/>
  <c r="P806" i="6"/>
  <c r="R806" i="6" s="1"/>
  <c r="R869" i="6"/>
  <c r="S452" i="6"/>
  <c r="AA648" i="6"/>
  <c r="M648" i="6"/>
  <c r="U793" i="6"/>
  <c r="R837" i="6"/>
  <c r="AF826" i="6"/>
  <c r="S859" i="6"/>
  <c r="U473" i="6"/>
  <c r="AG473" i="6"/>
  <c r="AA464" i="6"/>
  <c r="Q519" i="6"/>
  <c r="AB643" i="6"/>
  <c r="P797" i="6"/>
  <c r="AF792" i="6"/>
  <c r="AA788" i="6"/>
  <c r="AF836" i="6"/>
  <c r="T833" i="6"/>
  <c r="V833" i="6" s="1"/>
  <c r="S814" i="6"/>
  <c r="AB878" i="6"/>
  <c r="P878" i="6"/>
  <c r="S854" i="6"/>
  <c r="AF842" i="6"/>
  <c r="Z362" i="6"/>
  <c r="AA780" i="6"/>
  <c r="AF872" i="6"/>
  <c r="Z863" i="6"/>
  <c r="AA845" i="6"/>
  <c r="AF797" i="6"/>
  <c r="R797" i="6"/>
  <c r="AB782" i="6"/>
  <c r="AG878" i="6"/>
  <c r="U878" i="6"/>
  <c r="AF874" i="6"/>
  <c r="Z866" i="6"/>
  <c r="Z865" i="6"/>
  <c r="AA828" i="6"/>
  <c r="Z877" i="6"/>
  <c r="AG871" i="6"/>
  <c r="AE851" i="6"/>
  <c r="AE785" i="6"/>
  <c r="AF833" i="6"/>
  <c r="S479" i="6"/>
  <c r="N473" i="6"/>
  <c r="Q456" i="6"/>
  <c r="AB452" i="6"/>
  <c r="O452" i="6"/>
  <c r="Z648" i="6"/>
  <c r="U648" i="6"/>
  <c r="AA647" i="6"/>
  <c r="N644" i="6"/>
  <c r="AE794" i="6"/>
  <c r="U768" i="6"/>
  <c r="Q879" i="6"/>
  <c r="Q874" i="6"/>
  <c r="T872" i="6"/>
  <c r="V872" i="6" s="1"/>
  <c r="AE856" i="6"/>
  <c r="T856" i="6"/>
  <c r="V856" i="6" s="1"/>
  <c r="S842" i="6"/>
  <c r="AF822" i="6"/>
  <c r="Q362" i="6"/>
  <c r="R459" i="6"/>
  <c r="AA649" i="6"/>
  <c r="W649" i="6"/>
  <c r="U830" i="6"/>
  <c r="T828" i="6"/>
  <c r="V828" i="6" s="1"/>
  <c r="AG877" i="6"/>
  <c r="R877" i="6"/>
  <c r="Q871" i="6"/>
  <c r="U869" i="6"/>
  <c r="AA856" i="6"/>
  <c r="R856" i="6"/>
  <c r="S851" i="6"/>
  <c r="P845" i="6"/>
  <c r="AA836" i="6"/>
  <c r="Q836" i="6"/>
  <c r="S831" i="6"/>
  <c r="AF829" i="6"/>
  <c r="R829" i="6"/>
  <c r="AE828" i="6"/>
  <c r="O828" i="6"/>
  <c r="AE817" i="6"/>
  <c r="W817" i="6"/>
  <c r="Z857" i="6"/>
  <c r="T857" i="6"/>
  <c r="V857" i="6" s="1"/>
  <c r="N857" i="6"/>
  <c r="R457" i="6"/>
  <c r="AF521" i="6"/>
  <c r="R794" i="6"/>
  <c r="R788" i="6"/>
  <c r="O787" i="6"/>
  <c r="U785" i="6"/>
  <c r="P836" i="6"/>
  <c r="Z831" i="6"/>
  <c r="R831" i="6"/>
  <c r="AE829" i="6"/>
  <c r="O829" i="6"/>
  <c r="AB828" i="6"/>
  <c r="W828" i="6"/>
  <c r="N828" i="6"/>
  <c r="AA817" i="6"/>
  <c r="T817" i="6"/>
  <c r="V817" i="6" s="1"/>
  <c r="W806" i="6"/>
  <c r="O806" i="6"/>
  <c r="S806" i="6" s="1"/>
  <c r="Z878" i="6"/>
  <c r="T878" i="6"/>
  <c r="V878" i="6" s="1"/>
  <c r="T877" i="6"/>
  <c r="V877" i="6" s="1"/>
  <c r="Z869" i="6"/>
  <c r="T869" i="6"/>
  <c r="V869" i="6" s="1"/>
  <c r="AB868" i="6"/>
  <c r="AE857" i="6"/>
  <c r="S857" i="6"/>
  <c r="P856" i="6"/>
  <c r="N463" i="6"/>
  <c r="Z768" i="6"/>
  <c r="R768" i="6"/>
  <c r="U837" i="6"/>
  <c r="AB836" i="6"/>
  <c r="W836" i="6"/>
  <c r="AB835" i="6"/>
  <c r="O833" i="6"/>
  <c r="AG828" i="6"/>
  <c r="P828" i="6"/>
  <c r="AG879" i="6"/>
  <c r="U879" i="6"/>
  <c r="AF878" i="6"/>
  <c r="N878" i="6"/>
  <c r="P874" i="6"/>
  <c r="P871" i="6"/>
  <c r="M869" i="6"/>
  <c r="AB857" i="6"/>
  <c r="O857" i="6"/>
  <c r="Z851" i="6"/>
  <c r="N851" i="6"/>
  <c r="Z848" i="6"/>
  <c r="AE520" i="6"/>
  <c r="Z519" i="6"/>
  <c r="O761" i="6"/>
  <c r="N648" i="6"/>
  <c r="AE648" i="6"/>
  <c r="O647" i="6"/>
  <c r="P586" i="6"/>
  <c r="R586" i="6" s="1"/>
  <c r="N789" i="6"/>
  <c r="U789" i="6"/>
  <c r="M789" i="6"/>
  <c r="AE789" i="6"/>
  <c r="Q786" i="6"/>
  <c r="Z786" i="6"/>
  <c r="U786" i="6"/>
  <c r="AF786" i="6"/>
  <c r="N764" i="6"/>
  <c r="Q764" i="6"/>
  <c r="AG764" i="6"/>
  <c r="M764" i="6"/>
  <c r="Z764" i="6"/>
  <c r="P809" i="6"/>
  <c r="R809" i="6" s="1"/>
  <c r="P802" i="6"/>
  <c r="U870" i="6"/>
  <c r="AA370" i="6"/>
  <c r="AG459" i="6"/>
  <c r="O537" i="6"/>
  <c r="Q537" i="6" s="1"/>
  <c r="W537" i="6"/>
  <c r="AF870" i="6"/>
  <c r="P447" i="6"/>
  <c r="R447" i="6" s="1"/>
  <c r="P431" i="6"/>
  <c r="R431" i="6" s="1"/>
  <c r="AG487" i="6"/>
  <c r="W487" i="6"/>
  <c r="R464" i="6"/>
  <c r="S521" i="6"/>
  <c r="R646" i="6"/>
  <c r="AB646" i="6"/>
  <c r="O790" i="6"/>
  <c r="U790" i="6"/>
  <c r="P851" i="6"/>
  <c r="Z785" i="6"/>
  <c r="P785" i="6"/>
  <c r="M768" i="6"/>
  <c r="AE837" i="6"/>
  <c r="N837" i="6"/>
  <c r="AE836" i="6"/>
  <c r="Z836" i="6"/>
  <c r="U836" i="6"/>
  <c r="M836" i="6"/>
  <c r="O831" i="6"/>
  <c r="Z830" i="6"/>
  <c r="N830" i="6"/>
  <c r="AB829" i="6"/>
  <c r="W829" i="6"/>
  <c r="N829" i="6"/>
  <c r="AF828" i="6"/>
  <c r="S828" i="6"/>
  <c r="R826" i="6"/>
  <c r="R822" i="6"/>
  <c r="AG819" i="6"/>
  <c r="U819" i="6"/>
  <c r="P817" i="6"/>
  <c r="AF814" i="6"/>
  <c r="M879" i="6"/>
  <c r="R878" i="6"/>
  <c r="M878" i="6"/>
  <c r="AF877" i="6"/>
  <c r="N877" i="6"/>
  <c r="AB874" i="6"/>
  <c r="U874" i="6"/>
  <c r="N874" i="6"/>
  <c r="Z872" i="6"/>
  <c r="N872" i="6"/>
  <c r="U871" i="6"/>
  <c r="M871" i="6"/>
  <c r="AG866" i="6"/>
  <c r="AF857" i="6"/>
  <c r="AA857" i="6"/>
  <c r="W857" i="6"/>
  <c r="R857" i="6"/>
  <c r="W856" i="6"/>
  <c r="AB851" i="6"/>
  <c r="T851" i="6"/>
  <c r="V851" i="6" s="1"/>
  <c r="AF848" i="6"/>
  <c r="AA842" i="6"/>
  <c r="N842" i="6"/>
  <c r="AE768" i="6"/>
  <c r="AA837" i="6"/>
  <c r="W837" i="6"/>
  <c r="M837" i="6"/>
  <c r="R836" i="6"/>
  <c r="AE831" i="6"/>
  <c r="M831" i="6"/>
  <c r="AA829" i="6"/>
  <c r="S829" i="6"/>
  <c r="AB819" i="6"/>
  <c r="P819" i="6"/>
  <c r="Q878" i="6"/>
  <c r="AB877" i="6"/>
  <c r="U877" i="6"/>
  <c r="M877" i="6"/>
  <c r="AG874" i="6"/>
  <c r="Z874" i="6"/>
  <c r="T874" i="6"/>
  <c r="V874" i="6" s="1"/>
  <c r="AB871" i="6"/>
  <c r="R871" i="6"/>
  <c r="AG868" i="6"/>
  <c r="Q868" i="6"/>
  <c r="N778" i="6"/>
  <c r="Z767" i="6"/>
  <c r="M839" i="6"/>
  <c r="U839" i="6"/>
  <c r="Z839" i="6"/>
  <c r="AE839" i="6"/>
  <c r="O264" i="6"/>
  <c r="AF347" i="6"/>
  <c r="AG362" i="6"/>
  <c r="R362" i="6"/>
  <c r="O405" i="6"/>
  <c r="Q405" i="6" s="1"/>
  <c r="AA486" i="6"/>
  <c r="AE485" i="6"/>
  <c r="S524" i="6"/>
  <c r="S520" i="6"/>
  <c r="T515" i="6"/>
  <c r="V515" i="6" s="1"/>
  <c r="AE512" i="6"/>
  <c r="AE511" i="6"/>
  <c r="O509" i="6"/>
  <c r="Q503" i="6"/>
  <c r="Q648" i="6"/>
  <c r="AF647" i="6"/>
  <c r="AG643" i="6"/>
  <c r="W601" i="6"/>
  <c r="P601" i="6"/>
  <c r="O562" i="6"/>
  <c r="O534" i="6"/>
  <c r="Q534" i="6" s="1"/>
  <c r="AG797" i="6"/>
  <c r="AA797" i="6"/>
  <c r="T797" i="6"/>
  <c r="V797" i="6" s="1"/>
  <c r="AG792" i="6"/>
  <c r="AB792" i="6"/>
  <c r="T792" i="6"/>
  <c r="V792" i="6" s="1"/>
  <c r="AE788" i="6"/>
  <c r="W788" i="6"/>
  <c r="AA787" i="6"/>
  <c r="O778" i="6"/>
  <c r="N776" i="6"/>
  <c r="Q776" i="6"/>
  <c r="U771" i="6"/>
  <c r="U770" i="6"/>
  <c r="N768" i="6"/>
  <c r="Q768" i="6"/>
  <c r="AG768" i="6"/>
  <c r="AB839" i="6"/>
  <c r="W839" i="6"/>
  <c r="AF835" i="6"/>
  <c r="AA833" i="6"/>
  <c r="AB832" i="6"/>
  <c r="N846" i="6"/>
  <c r="R846" i="6"/>
  <c r="AA846" i="6"/>
  <c r="T846" i="6"/>
  <c r="V846" i="6" s="1"/>
  <c r="O846" i="6"/>
  <c r="AF515" i="6"/>
  <c r="Z503" i="6"/>
  <c r="M767" i="6"/>
  <c r="U767" i="6"/>
  <c r="AA839" i="6"/>
  <c r="R839" i="6"/>
  <c r="W835" i="6"/>
  <c r="N834" i="6"/>
  <c r="AE834" i="6"/>
  <c r="P832" i="6"/>
  <c r="T832" i="6"/>
  <c r="V832" i="6" s="1"/>
  <c r="AA832" i="6"/>
  <c r="AF832" i="6"/>
  <c r="O816" i="6"/>
  <c r="R816" i="6"/>
  <c r="Z816" i="6"/>
  <c r="AE816" i="6"/>
  <c r="AE265" i="6"/>
  <c r="AE476" i="6"/>
  <c r="AA643" i="6"/>
  <c r="T643" i="6"/>
  <c r="V643" i="6" s="1"/>
  <c r="W593" i="6"/>
  <c r="M792" i="6"/>
  <c r="P792" i="6"/>
  <c r="W792" i="6"/>
  <c r="N791" i="6"/>
  <c r="R791" i="6"/>
  <c r="AA791" i="6"/>
  <c r="N787" i="6"/>
  <c r="AF787" i="6"/>
  <c r="AF839" i="6"/>
  <c r="Q839" i="6"/>
  <c r="AA835" i="6"/>
  <c r="S835" i="6"/>
  <c r="U834" i="6"/>
  <c r="N865" i="6"/>
  <c r="AF865" i="6"/>
  <c r="R865" i="6"/>
  <c r="M865" i="6"/>
  <c r="U865" i="6"/>
  <c r="R852" i="6"/>
  <c r="AF852" i="6"/>
  <c r="Z847" i="6"/>
  <c r="N845" i="6"/>
  <c r="T845" i="6"/>
  <c r="V845" i="6" s="1"/>
  <c r="AE845" i="6"/>
  <c r="O845" i="6"/>
  <c r="Z845" i="6"/>
  <c r="AF845" i="6"/>
  <c r="R845" i="6"/>
  <c r="AF524" i="6"/>
  <c r="W643" i="6"/>
  <c r="O601" i="6"/>
  <c r="S601" i="6" s="1"/>
  <c r="AE371" i="6"/>
  <c r="AE466" i="6"/>
  <c r="AG509" i="6"/>
  <c r="T509" i="6"/>
  <c r="V509" i="6" s="1"/>
  <c r="P643" i="6"/>
  <c r="R601" i="6"/>
  <c r="AA601" i="6" s="1"/>
  <c r="P562" i="6"/>
  <c r="AB797" i="6"/>
  <c r="W797" i="6"/>
  <c r="O797" i="6"/>
  <c r="O792" i="6"/>
  <c r="AF791" i="6"/>
  <c r="T791" i="6"/>
  <c r="V791" i="6" s="1"/>
  <c r="AE787" i="6"/>
  <c r="T787" i="6"/>
  <c r="V787" i="6" s="1"/>
  <c r="AE778" i="6"/>
  <c r="U778" i="6"/>
  <c r="P839" i="6"/>
  <c r="N835" i="6"/>
  <c r="Z834" i="6"/>
  <c r="T834" i="6"/>
  <c r="V834" i="6" s="1"/>
  <c r="M833" i="6"/>
  <c r="P833" i="6"/>
  <c r="W833" i="6"/>
  <c r="AB833" i="6"/>
  <c r="AG833" i="6"/>
  <c r="N833" i="6"/>
  <c r="S833" i="6"/>
  <c r="AE833" i="6"/>
  <c r="W832" i="6"/>
  <c r="Q830" i="6"/>
  <c r="M830" i="6"/>
  <c r="W830" i="6"/>
  <c r="AA830" i="6"/>
  <c r="R830" i="6"/>
  <c r="AE830" i="6"/>
  <c r="W812" i="6"/>
  <c r="W858" i="6"/>
  <c r="R858" i="6"/>
  <c r="O858" i="6"/>
  <c r="AB858" i="6"/>
  <c r="O853" i="6"/>
  <c r="S853" i="6"/>
  <c r="AB853" i="6"/>
  <c r="N853" i="6"/>
  <c r="AB831" i="6"/>
  <c r="U831" i="6"/>
  <c r="N831" i="6"/>
  <c r="R828" i="6"/>
  <c r="Z819" i="6"/>
  <c r="Q819" i="6"/>
  <c r="AF818" i="6"/>
  <c r="AF817" i="6"/>
  <c r="Z817" i="6"/>
  <c r="O817" i="6"/>
  <c r="R814" i="6"/>
  <c r="O809" i="6"/>
  <c r="Q809" i="6" s="1"/>
  <c r="W802" i="6"/>
  <c r="O802" i="6"/>
  <c r="P879" i="6"/>
  <c r="R874" i="6"/>
  <c r="M874" i="6"/>
  <c r="AG872" i="6"/>
  <c r="Q872" i="6"/>
  <c r="AF869" i="6"/>
  <c r="N869" i="6"/>
  <c r="AF868" i="6"/>
  <c r="Q863" i="6"/>
  <c r="R842" i="6"/>
  <c r="AF819" i="6"/>
  <c r="R817" i="6"/>
  <c r="O805" i="6"/>
  <c r="R802" i="6"/>
  <c r="O801" i="6"/>
  <c r="Q801" i="6" s="1"/>
  <c r="AB879" i="6"/>
  <c r="R879" i="6"/>
  <c r="AB872" i="6"/>
  <c r="U872" i="6"/>
  <c r="Z868" i="6"/>
  <c r="AE859" i="6"/>
  <c r="T842" i="6"/>
  <c r="V842" i="6" s="1"/>
  <c r="W532" i="6"/>
  <c r="R796" i="6"/>
  <c r="AF796" i="6"/>
  <c r="N784" i="6"/>
  <c r="W784" i="6"/>
  <c r="AA784" i="6"/>
  <c r="M784" i="6"/>
  <c r="U784" i="6"/>
  <c r="Z784" i="6"/>
  <c r="M780" i="6"/>
  <c r="N780" i="6"/>
  <c r="S780" i="6"/>
  <c r="AE780" i="6"/>
  <c r="R780" i="6"/>
  <c r="S773" i="6"/>
  <c r="Z773" i="6"/>
  <c r="O773" i="6"/>
  <c r="U765" i="6"/>
  <c r="AE765" i="6"/>
  <c r="O827" i="6"/>
  <c r="W827" i="6"/>
  <c r="AB827" i="6"/>
  <c r="T827" i="6"/>
  <c r="V827" i="6" s="1"/>
  <c r="AA827" i="6"/>
  <c r="M825" i="6"/>
  <c r="P825" i="6"/>
  <c r="AG825" i="6"/>
  <c r="AF825" i="6"/>
  <c r="M823" i="6"/>
  <c r="P823" i="6"/>
  <c r="AG823" i="6"/>
  <c r="AF823" i="6"/>
  <c r="M821" i="6"/>
  <c r="P821" i="6"/>
  <c r="AG821" i="6"/>
  <c r="AF821" i="6"/>
  <c r="O804" i="6"/>
  <c r="Q804" i="6" s="1"/>
  <c r="W804" i="6"/>
  <c r="Q880" i="6"/>
  <c r="N880" i="6"/>
  <c r="U880" i="6"/>
  <c r="AB880" i="6"/>
  <c r="M880" i="6"/>
  <c r="T880" i="6"/>
  <c r="V880" i="6" s="1"/>
  <c r="Z880" i="6"/>
  <c r="AG880" i="6"/>
  <c r="M861" i="6"/>
  <c r="R861" i="6"/>
  <c r="Q861" i="6"/>
  <c r="W861" i="6"/>
  <c r="AA861" i="6"/>
  <c r="AG861" i="6"/>
  <c r="S861" i="6"/>
  <c r="Z861" i="6"/>
  <c r="O861" i="6"/>
  <c r="R849" i="6"/>
  <c r="W849" i="6"/>
  <c r="AA849" i="6"/>
  <c r="AF849" i="6"/>
  <c r="P849" i="6"/>
  <c r="Z849" i="6"/>
  <c r="AE849" i="6"/>
  <c r="S849" i="6"/>
  <c r="AB849" i="6"/>
  <c r="O849" i="6"/>
  <c r="O844" i="6"/>
  <c r="W844" i="6"/>
  <c r="AA844" i="6"/>
  <c r="T844" i="6"/>
  <c r="V844" i="6" s="1"/>
  <c r="Z844" i="6"/>
  <c r="AF844" i="6"/>
  <c r="P844" i="6"/>
  <c r="AF373" i="6"/>
  <c r="AA468" i="6"/>
  <c r="AE452" i="6"/>
  <c r="AA452" i="6"/>
  <c r="W452" i="6"/>
  <c r="R452" i="6"/>
  <c r="N452" i="6"/>
  <c r="AA522" i="6"/>
  <c r="AB510" i="6"/>
  <c r="W642" i="6"/>
  <c r="O595" i="6"/>
  <c r="Q595" i="6" s="1"/>
  <c r="O536" i="6"/>
  <c r="Q536" i="6" s="1"/>
  <c r="AF783" i="6"/>
  <c r="N782" i="6"/>
  <c r="Q782" i="6"/>
  <c r="AA782" i="6"/>
  <c r="O782" i="6"/>
  <c r="AG780" i="6"/>
  <c r="P780" i="6"/>
  <c r="N811" i="6"/>
  <c r="T811" i="6"/>
  <c r="V811" i="6" s="1"/>
  <c r="M876" i="6"/>
  <c r="R876" i="6"/>
  <c r="N876" i="6"/>
  <c r="U876" i="6"/>
  <c r="AB876" i="6"/>
  <c r="T876" i="6"/>
  <c r="V876" i="6" s="1"/>
  <c r="Z876" i="6"/>
  <c r="AG876" i="6"/>
  <c r="N875" i="6"/>
  <c r="T875" i="6"/>
  <c r="V875" i="6" s="1"/>
  <c r="Z875" i="6"/>
  <c r="AF875" i="6"/>
  <c r="P875" i="6"/>
  <c r="M875" i="6"/>
  <c r="U875" i="6"/>
  <c r="Q873" i="6"/>
  <c r="N873" i="6"/>
  <c r="U873" i="6"/>
  <c r="AB873" i="6"/>
  <c r="M873" i="6"/>
  <c r="T873" i="6"/>
  <c r="V873" i="6" s="1"/>
  <c r="Z873" i="6"/>
  <c r="AG873" i="6"/>
  <c r="P855" i="6"/>
  <c r="N855" i="6"/>
  <c r="AB855" i="6"/>
  <c r="AA265" i="6"/>
  <c r="AA251" i="6"/>
  <c r="U363" i="6"/>
  <c r="W433" i="6"/>
  <c r="AE488" i="6"/>
  <c r="Z452" i="6"/>
  <c r="U452" i="6"/>
  <c r="Q452" i="6"/>
  <c r="W523" i="6"/>
  <c r="AF517" i="6"/>
  <c r="S517" i="6"/>
  <c r="AG514" i="6"/>
  <c r="W514" i="6"/>
  <c r="AE644" i="6"/>
  <c r="W644" i="6"/>
  <c r="P598" i="6"/>
  <c r="R598" i="6" s="1"/>
  <c r="W587" i="6"/>
  <c r="M786" i="6"/>
  <c r="O786" i="6"/>
  <c r="AE786" i="6"/>
  <c r="W786" i="6"/>
  <c r="AA786" i="6"/>
  <c r="AE784" i="6"/>
  <c r="R784" i="6"/>
  <c r="AF780" i="6"/>
  <c r="O780" i="6"/>
  <c r="W777" i="6"/>
  <c r="R777" i="6"/>
  <c r="N777" i="6"/>
  <c r="AA777" i="6"/>
  <c r="M775" i="6"/>
  <c r="Q775" i="6"/>
  <c r="AE775" i="6"/>
  <c r="Z775" i="6"/>
  <c r="AE773" i="6"/>
  <c r="U773" i="6"/>
  <c r="W838" i="6"/>
  <c r="AE838" i="6"/>
  <c r="R838" i="6"/>
  <c r="AA838" i="6"/>
  <c r="M835" i="6"/>
  <c r="Q835" i="6"/>
  <c r="U835" i="6"/>
  <c r="Z835" i="6"/>
  <c r="P835" i="6"/>
  <c r="T835" i="6"/>
  <c r="V835" i="6" s="1"/>
  <c r="AG835" i="6"/>
  <c r="AF827" i="6"/>
  <c r="S827" i="6"/>
  <c r="AB825" i="6"/>
  <c r="U825" i="6"/>
  <c r="AB823" i="6"/>
  <c r="U823" i="6"/>
  <c r="AB821" i="6"/>
  <c r="U821" i="6"/>
  <c r="Z811" i="6"/>
  <c r="O807" i="6"/>
  <c r="P804" i="6"/>
  <c r="R804" i="6" s="1"/>
  <c r="AF880" i="6"/>
  <c r="R880" i="6"/>
  <c r="AG875" i="6"/>
  <c r="R875" i="6"/>
  <c r="Z351" i="6"/>
  <c r="Z341" i="6"/>
  <c r="S374" i="6"/>
  <c r="Z363" i="6"/>
  <c r="S363" i="6"/>
  <c r="AG356" i="6"/>
  <c r="S485" i="6"/>
  <c r="T476" i="6"/>
  <c r="V476" i="6" s="1"/>
  <c r="AF464" i="6"/>
  <c r="S464" i="6"/>
  <c r="AF456" i="6"/>
  <c r="R456" i="6"/>
  <c r="AG452" i="6"/>
  <c r="T452" i="6"/>
  <c r="V452" i="6" s="1"/>
  <c r="P452" i="6"/>
  <c r="AE523" i="6"/>
  <c r="N523" i="6"/>
  <c r="AG519" i="6"/>
  <c r="U519" i="6"/>
  <c r="AE517" i="6"/>
  <c r="O517" i="6"/>
  <c r="AB514" i="6"/>
  <c r="P514" i="6"/>
  <c r="R511" i="6"/>
  <c r="AE503" i="6"/>
  <c r="U503" i="6"/>
  <c r="AE646" i="6"/>
  <c r="AA644" i="6"/>
  <c r="R644" i="6"/>
  <c r="P642" i="6"/>
  <c r="R642" i="6" s="1"/>
  <c r="W592" i="6"/>
  <c r="W591" i="6"/>
  <c r="P537" i="6"/>
  <c r="R537" i="6" s="1"/>
  <c r="O796" i="6"/>
  <c r="N795" i="6"/>
  <c r="AA795" i="6"/>
  <c r="R787" i="6"/>
  <c r="P787" i="6"/>
  <c r="W787" i="6"/>
  <c r="AB787" i="6"/>
  <c r="AG787" i="6"/>
  <c r="Q784" i="6"/>
  <c r="AB780" i="6"/>
  <c r="W780" i="6"/>
  <c r="N773" i="6"/>
  <c r="N772" i="6"/>
  <c r="AG772" i="6"/>
  <c r="O765" i="6"/>
  <c r="Q761" i="6"/>
  <c r="W761" i="6"/>
  <c r="AE835" i="6"/>
  <c r="O835" i="6"/>
  <c r="M829" i="6"/>
  <c r="Q829" i="6"/>
  <c r="U829" i="6"/>
  <c r="Z829" i="6"/>
  <c r="P829" i="6"/>
  <c r="T829" i="6"/>
  <c r="V829" i="6" s="1"/>
  <c r="AG829" i="6"/>
  <c r="AE827" i="6"/>
  <c r="P827" i="6"/>
  <c r="Z825" i="6"/>
  <c r="Q825" i="6"/>
  <c r="Z823" i="6"/>
  <c r="Q823" i="6"/>
  <c r="Z821" i="6"/>
  <c r="Q821" i="6"/>
  <c r="T813" i="6"/>
  <c r="V813" i="6" s="1"/>
  <c r="P880" i="6"/>
  <c r="AF876" i="6"/>
  <c r="Q876" i="6"/>
  <c r="AB875" i="6"/>
  <c r="Q875" i="6"/>
  <c r="AF873" i="6"/>
  <c r="R873" i="6"/>
  <c r="N861" i="6"/>
  <c r="O860" i="6"/>
  <c r="AE860" i="6"/>
  <c r="M860" i="6"/>
  <c r="W860" i="6"/>
  <c r="AA860" i="6"/>
  <c r="U860" i="6"/>
  <c r="AG860" i="6"/>
  <c r="Q860" i="6"/>
  <c r="Z860" i="6"/>
  <c r="N849" i="6"/>
  <c r="R844" i="6"/>
  <c r="N867" i="6"/>
  <c r="U867" i="6"/>
  <c r="M867" i="6"/>
  <c r="T867" i="6"/>
  <c r="V867" i="6" s="1"/>
  <c r="Z867" i="6"/>
  <c r="R867" i="6"/>
  <c r="AF867" i="6"/>
  <c r="AE861" i="6"/>
  <c r="U861" i="6"/>
  <c r="W850" i="6"/>
  <c r="T849" i="6"/>
  <c r="V849" i="6" s="1"/>
  <c r="AE797" i="6"/>
  <c r="S797" i="6"/>
  <c r="N797" i="6"/>
  <c r="Z792" i="6"/>
  <c r="U792" i="6"/>
  <c r="Q792" i="6"/>
  <c r="AG791" i="6"/>
  <c r="P791" i="6"/>
  <c r="Z778" i="6"/>
  <c r="S778" i="6"/>
  <c r="AA768" i="6"/>
  <c r="W768" i="6"/>
  <c r="O768" i="6"/>
  <c r="AE767" i="6"/>
  <c r="U764" i="6"/>
  <c r="AG839" i="6"/>
  <c r="T839" i="6"/>
  <c r="V839" i="6" s="1"/>
  <c r="N839" i="6"/>
  <c r="Q837" i="6"/>
  <c r="AG836" i="6"/>
  <c r="T836" i="6"/>
  <c r="V836" i="6" s="1"/>
  <c r="N836" i="6"/>
  <c r="Z833" i="6"/>
  <c r="U833" i="6"/>
  <c r="Q833" i="6"/>
  <c r="AG832" i="6"/>
  <c r="AB817" i="6"/>
  <c r="S817" i="6"/>
  <c r="AF816" i="6"/>
  <c r="P816" i="6"/>
  <c r="O803" i="6"/>
  <c r="N879" i="6"/>
  <c r="T879" i="6"/>
  <c r="V879" i="6" s="1"/>
  <c r="Z879" i="6"/>
  <c r="AF879" i="6"/>
  <c r="N866" i="6"/>
  <c r="AF866" i="6"/>
  <c r="Q866" i="6"/>
  <c r="AB866" i="6"/>
  <c r="AE863" i="6"/>
  <c r="R853" i="6"/>
  <c r="W853" i="6"/>
  <c r="AA853" i="6"/>
  <c r="AF853" i="6"/>
  <c r="P853" i="6"/>
  <c r="Z853" i="6"/>
  <c r="AE853" i="6"/>
  <c r="P843" i="6"/>
  <c r="S843" i="6"/>
  <c r="AB843" i="6"/>
  <c r="Q877" i="6"/>
  <c r="M872" i="6"/>
  <c r="R872" i="6"/>
  <c r="N870" i="6"/>
  <c r="T870" i="6"/>
  <c r="V870" i="6" s="1"/>
  <c r="AB870" i="6"/>
  <c r="Q870" i="6"/>
  <c r="AG870" i="6"/>
  <c r="Q864" i="6"/>
  <c r="AG864" i="6"/>
  <c r="O863" i="6"/>
  <c r="N863" i="6"/>
  <c r="U863" i="6"/>
  <c r="N858" i="6"/>
  <c r="T858" i="6"/>
  <c r="V858" i="6" s="1"/>
  <c r="AA858" i="6"/>
  <c r="S858" i="6"/>
  <c r="AF858" i="6"/>
  <c r="AF871" i="6"/>
  <c r="Z871" i="6"/>
  <c r="T871" i="6"/>
  <c r="V871" i="6" s="1"/>
  <c r="N871" i="6"/>
  <c r="P869" i="6"/>
  <c r="P865" i="6"/>
  <c r="AB845" i="6"/>
  <c r="S845" i="6"/>
  <c r="AB842" i="6"/>
  <c r="W842" i="6"/>
  <c r="P864" i="6"/>
  <c r="N864" i="6"/>
  <c r="S864" i="6"/>
  <c r="W864" i="6"/>
  <c r="AA864" i="6"/>
  <c r="AE864" i="6"/>
  <c r="P862" i="6"/>
  <c r="T862" i="6"/>
  <c r="V862" i="6" s="1"/>
  <c r="AB862" i="6"/>
  <c r="AF862" i="6"/>
  <c r="Q862" i="6"/>
  <c r="Z862" i="6"/>
  <c r="AE862" i="6"/>
  <c r="M854" i="6"/>
  <c r="Q854" i="6"/>
  <c r="U854" i="6"/>
  <c r="AG854" i="6"/>
  <c r="P854" i="6"/>
  <c r="Z854" i="6"/>
  <c r="AE854" i="6"/>
  <c r="O854" i="6"/>
  <c r="W854" i="6"/>
  <c r="AB854" i="6"/>
  <c r="M852" i="6"/>
  <c r="Q852" i="6"/>
  <c r="U852" i="6"/>
  <c r="AG852" i="6"/>
  <c r="N852" i="6"/>
  <c r="S852" i="6"/>
  <c r="AB852" i="6"/>
  <c r="T852" i="6"/>
  <c r="V852" i="6" s="1"/>
  <c r="AE852" i="6"/>
  <c r="M847" i="6"/>
  <c r="Q847" i="6"/>
  <c r="U847" i="6"/>
  <c r="AG847" i="6"/>
  <c r="R847" i="6"/>
  <c r="W847" i="6"/>
  <c r="AA847" i="6"/>
  <c r="AF847" i="6"/>
  <c r="O847" i="6"/>
  <c r="AB847" i="6"/>
  <c r="P870" i="6"/>
  <c r="U868" i="6"/>
  <c r="P868" i="6"/>
  <c r="U866" i="6"/>
  <c r="P866" i="6"/>
  <c r="AF864" i="6"/>
  <c r="U864" i="6"/>
  <c r="O862" i="6"/>
  <c r="Q859" i="6"/>
  <c r="Z855" i="6"/>
  <c r="T855" i="6"/>
  <c r="V855" i="6" s="1"/>
  <c r="R854" i="6"/>
  <c r="M850" i="6"/>
  <c r="Q850" i="6"/>
  <c r="U850" i="6"/>
  <c r="AG850" i="6"/>
  <c r="P850" i="6"/>
  <c r="Z850" i="6"/>
  <c r="AE850" i="6"/>
  <c r="N850" i="6"/>
  <c r="T850" i="6"/>
  <c r="V850" i="6" s="1"/>
  <c r="AA850" i="6"/>
  <c r="T848" i="6"/>
  <c r="V848" i="6" s="1"/>
  <c r="P847" i="6"/>
  <c r="AE880" i="6"/>
  <c r="AA880" i="6"/>
  <c r="W880" i="6"/>
  <c r="S880" i="6"/>
  <c r="O880" i="6"/>
  <c r="AE879" i="6"/>
  <c r="AA879" i="6"/>
  <c r="W879" i="6"/>
  <c r="S879" i="6"/>
  <c r="O879" i="6"/>
  <c r="AE878" i="6"/>
  <c r="AA878" i="6"/>
  <c r="W878" i="6"/>
  <c r="S878" i="6"/>
  <c r="O878" i="6"/>
  <c r="AE877" i="6"/>
  <c r="AA877" i="6"/>
  <c r="W877" i="6"/>
  <c r="S877" i="6"/>
  <c r="O877" i="6"/>
  <c r="AE876" i="6"/>
  <c r="AA876" i="6"/>
  <c r="W876" i="6"/>
  <c r="S876" i="6"/>
  <c r="O876" i="6"/>
  <c r="AE875" i="6"/>
  <c r="AA875" i="6"/>
  <c r="W875" i="6"/>
  <c r="S875" i="6"/>
  <c r="O875" i="6"/>
  <c r="AE874" i="6"/>
  <c r="AA874" i="6"/>
  <c r="W874" i="6"/>
  <c r="S874" i="6"/>
  <c r="O874" i="6"/>
  <c r="AE873" i="6"/>
  <c r="AA873" i="6"/>
  <c r="W873" i="6"/>
  <c r="S873" i="6"/>
  <c r="O873" i="6"/>
  <c r="AE872" i="6"/>
  <c r="AA872" i="6"/>
  <c r="W872" i="6"/>
  <c r="S872" i="6"/>
  <c r="O872" i="6"/>
  <c r="AE871" i="6"/>
  <c r="AA871" i="6"/>
  <c r="W871" i="6"/>
  <c r="S871" i="6"/>
  <c r="O871" i="6"/>
  <c r="AE870" i="6"/>
  <c r="AA870" i="6"/>
  <c r="W870" i="6"/>
  <c r="S870" i="6"/>
  <c r="AG869" i="6"/>
  <c r="AB869" i="6"/>
  <c r="Q869" i="6"/>
  <c r="T868" i="6"/>
  <c r="V868" i="6" s="1"/>
  <c r="AG867" i="6"/>
  <c r="AB867" i="6"/>
  <c r="Q867" i="6"/>
  <c r="T866" i="6"/>
  <c r="V866" i="6" s="1"/>
  <c r="AG865" i="6"/>
  <c r="AB865" i="6"/>
  <c r="Q865" i="6"/>
  <c r="T864" i="6"/>
  <c r="V864" i="6" s="1"/>
  <c r="M864" i="6"/>
  <c r="P863" i="6"/>
  <c r="T863" i="6"/>
  <c r="V863" i="6" s="1"/>
  <c r="AB863" i="6"/>
  <c r="AF863" i="6"/>
  <c r="M863" i="6"/>
  <c r="R863" i="6"/>
  <c r="W863" i="6"/>
  <c r="AA863" i="6"/>
  <c r="AG863" i="6"/>
  <c r="AA862" i="6"/>
  <c r="U862" i="6"/>
  <c r="N862" i="6"/>
  <c r="R860" i="6"/>
  <c r="M856" i="6"/>
  <c r="Q856" i="6"/>
  <c r="U856" i="6"/>
  <c r="AG856" i="6"/>
  <c r="N856" i="6"/>
  <c r="S856" i="6"/>
  <c r="AB856" i="6"/>
  <c r="O856" i="6"/>
  <c r="Z856" i="6"/>
  <c r="AF856" i="6"/>
  <c r="AF854" i="6"/>
  <c r="N854" i="6"/>
  <c r="AA852" i="6"/>
  <c r="W852" i="6"/>
  <c r="O852" i="6"/>
  <c r="R850" i="6"/>
  <c r="AE848" i="6"/>
  <c r="AE847" i="6"/>
  <c r="N847" i="6"/>
  <c r="AB846" i="6"/>
  <c r="W846" i="6"/>
  <c r="O870" i="6"/>
  <c r="O868" i="6"/>
  <c r="S868" i="6"/>
  <c r="W868" i="6"/>
  <c r="AA868" i="6"/>
  <c r="AE868" i="6"/>
  <c r="O866" i="6"/>
  <c r="S866" i="6"/>
  <c r="W866" i="6"/>
  <c r="AA866" i="6"/>
  <c r="AE866" i="6"/>
  <c r="Z864" i="6"/>
  <c r="O864" i="6"/>
  <c r="W862" i="6"/>
  <c r="P859" i="6"/>
  <c r="T859" i="6"/>
  <c r="V859" i="6" s="1"/>
  <c r="AB859" i="6"/>
  <c r="AF859" i="6"/>
  <c r="M859" i="6"/>
  <c r="R859" i="6"/>
  <c r="W859" i="6"/>
  <c r="AA859" i="6"/>
  <c r="AG859" i="6"/>
  <c r="M855" i="6"/>
  <c r="Q855" i="6"/>
  <c r="U855" i="6"/>
  <c r="AG855" i="6"/>
  <c r="R855" i="6"/>
  <c r="W855" i="6"/>
  <c r="AA855" i="6"/>
  <c r="AF855" i="6"/>
  <c r="S855" i="6"/>
  <c r="AE855" i="6"/>
  <c r="P852" i="6"/>
  <c r="S850" i="6"/>
  <c r="M848" i="6"/>
  <c r="Q848" i="6"/>
  <c r="U848" i="6"/>
  <c r="AG848" i="6"/>
  <c r="N848" i="6"/>
  <c r="S848" i="6"/>
  <c r="AB848" i="6"/>
  <c r="R848" i="6"/>
  <c r="M843" i="6"/>
  <c r="Q843" i="6"/>
  <c r="U843" i="6"/>
  <c r="AG843" i="6"/>
  <c r="R843" i="6"/>
  <c r="W843" i="6"/>
  <c r="AA843" i="6"/>
  <c r="AF843" i="6"/>
  <c r="N843" i="6"/>
  <c r="T843" i="6"/>
  <c r="V843" i="6" s="1"/>
  <c r="Z843" i="6"/>
  <c r="Z870" i="6"/>
  <c r="R870" i="6"/>
  <c r="M870" i="6"/>
  <c r="O869" i="6"/>
  <c r="S869" i="6"/>
  <c r="W869" i="6"/>
  <c r="AA869" i="6"/>
  <c r="AE869" i="6"/>
  <c r="R868" i="6"/>
  <c r="M868" i="6"/>
  <c r="O867" i="6"/>
  <c r="S867" i="6"/>
  <c r="W867" i="6"/>
  <c r="AA867" i="6"/>
  <c r="AE867" i="6"/>
  <c r="R866" i="6"/>
  <c r="M866" i="6"/>
  <c r="O865" i="6"/>
  <c r="S865" i="6"/>
  <c r="W865" i="6"/>
  <c r="AA865" i="6"/>
  <c r="AE865" i="6"/>
  <c r="R864" i="6"/>
  <c r="AG862" i="6"/>
  <c r="S862" i="6"/>
  <c r="M862" i="6"/>
  <c r="P860" i="6"/>
  <c r="T860" i="6"/>
  <c r="V860" i="6" s="1"/>
  <c r="AB860" i="6"/>
  <c r="AF860" i="6"/>
  <c r="N860" i="6"/>
  <c r="S860" i="6"/>
  <c r="Z859" i="6"/>
  <c r="U859" i="6"/>
  <c r="N859" i="6"/>
  <c r="O855" i="6"/>
  <c r="T854" i="6"/>
  <c r="V854" i="6" s="1"/>
  <c r="Z852" i="6"/>
  <c r="AF850" i="6"/>
  <c r="O850" i="6"/>
  <c r="AA848" i="6"/>
  <c r="W848" i="6"/>
  <c r="O848" i="6"/>
  <c r="T847" i="6"/>
  <c r="V847" i="6" s="1"/>
  <c r="M846" i="6"/>
  <c r="Q846" i="6"/>
  <c r="U846" i="6"/>
  <c r="AG846" i="6"/>
  <c r="P846" i="6"/>
  <c r="Z846" i="6"/>
  <c r="AE846" i="6"/>
  <c r="S846" i="6"/>
  <c r="AF846" i="6"/>
  <c r="AE843" i="6"/>
  <c r="O843" i="6"/>
  <c r="P861" i="6"/>
  <c r="T861" i="6"/>
  <c r="V861" i="6" s="1"/>
  <c r="AB861" i="6"/>
  <c r="AF861" i="6"/>
  <c r="M858" i="6"/>
  <c r="Q858" i="6"/>
  <c r="U858" i="6"/>
  <c r="AG858" i="6"/>
  <c r="P858" i="6"/>
  <c r="Z858" i="6"/>
  <c r="AE858" i="6"/>
  <c r="M851" i="6"/>
  <c r="Q851" i="6"/>
  <c r="U851" i="6"/>
  <c r="AG851" i="6"/>
  <c r="R851" i="6"/>
  <c r="W851" i="6"/>
  <c r="AA851" i="6"/>
  <c r="AF851" i="6"/>
  <c r="M844" i="6"/>
  <c r="Q844" i="6"/>
  <c r="U844" i="6"/>
  <c r="AG844" i="6"/>
  <c r="N844" i="6"/>
  <c r="S844" i="6"/>
  <c r="AB844" i="6"/>
  <c r="M842" i="6"/>
  <c r="Q842" i="6"/>
  <c r="U842" i="6"/>
  <c r="AG842" i="6"/>
  <c r="P842" i="6"/>
  <c r="Z842" i="6"/>
  <c r="AE842" i="6"/>
  <c r="M857" i="6"/>
  <c r="Q857" i="6"/>
  <c r="U857" i="6"/>
  <c r="AG857" i="6"/>
  <c r="M853" i="6"/>
  <c r="Q853" i="6"/>
  <c r="U853" i="6"/>
  <c r="AG853" i="6"/>
  <c r="M849" i="6"/>
  <c r="Q849" i="6"/>
  <c r="U849" i="6"/>
  <c r="AG849" i="6"/>
  <c r="M845" i="6"/>
  <c r="Q845" i="6"/>
  <c r="U845" i="6"/>
  <c r="AG845" i="6"/>
  <c r="Q794" i="6"/>
  <c r="S265" i="6"/>
  <c r="Q366" i="6"/>
  <c r="O363" i="6"/>
  <c r="AE362" i="6"/>
  <c r="M362" i="6"/>
  <c r="O431" i="6"/>
  <c r="O423" i="6"/>
  <c r="Q423" i="6" s="1"/>
  <c r="Q485" i="6"/>
  <c r="U481" i="6"/>
  <c r="R479" i="6"/>
  <c r="AA476" i="6"/>
  <c r="R476" i="6"/>
  <c r="AG475" i="6"/>
  <c r="W475" i="6"/>
  <c r="AB456" i="6"/>
  <c r="W456" i="6"/>
  <c r="N456" i="6"/>
  <c r="AA524" i="6"/>
  <c r="R524" i="6"/>
  <c r="AA521" i="6"/>
  <c r="R521" i="6"/>
  <c r="AA520" i="6"/>
  <c r="R520" i="6"/>
  <c r="AE519" i="6"/>
  <c r="P519" i="6"/>
  <c r="W516" i="6"/>
  <c r="R515" i="6"/>
  <c r="AF514" i="6"/>
  <c r="AA514" i="6"/>
  <c r="T514" i="6"/>
  <c r="V514" i="6" s="1"/>
  <c r="O514" i="6"/>
  <c r="AG513" i="6"/>
  <c r="W513" i="6"/>
  <c r="AF509" i="6"/>
  <c r="AB509" i="6"/>
  <c r="S509" i="6"/>
  <c r="N509" i="6"/>
  <c r="AE508" i="6"/>
  <c r="O649" i="6"/>
  <c r="AG648" i="6"/>
  <c r="T648" i="6"/>
  <c r="V648" i="6" s="1"/>
  <c r="P648" i="6"/>
  <c r="Z644" i="6"/>
  <c r="U644" i="6"/>
  <c r="Q644" i="6"/>
  <c r="M644" i="6"/>
  <c r="O641" i="6"/>
  <c r="O639" i="6"/>
  <c r="P638" i="6"/>
  <c r="R638" i="6" s="1"/>
  <c r="P593" i="6"/>
  <c r="R593" i="6" s="1"/>
  <c r="O588" i="6"/>
  <c r="O533" i="6"/>
  <c r="Q533" i="6" s="1"/>
  <c r="M796" i="6"/>
  <c r="S796" i="6"/>
  <c r="AA796" i="6"/>
  <c r="N796" i="6"/>
  <c r="W796" i="6"/>
  <c r="AB796" i="6"/>
  <c r="R795" i="6"/>
  <c r="AA794" i="6"/>
  <c r="W794" i="6"/>
  <c r="N794" i="6"/>
  <c r="Z793" i="6"/>
  <c r="N310" i="6"/>
  <c r="M341" i="6"/>
  <c r="N376" i="6"/>
  <c r="AE363" i="6"/>
  <c r="U362" i="6"/>
  <c r="W431" i="6"/>
  <c r="W405" i="6"/>
  <c r="W404" i="6"/>
  <c r="M488" i="6"/>
  <c r="O486" i="6"/>
  <c r="AF479" i="6"/>
  <c r="N479" i="6"/>
  <c r="P476" i="6"/>
  <c r="AE475" i="6"/>
  <c r="N475" i="6"/>
  <c r="Z473" i="6"/>
  <c r="T473" i="6"/>
  <c r="V473" i="6" s="1"/>
  <c r="N468" i="6"/>
  <c r="U466" i="6"/>
  <c r="R460" i="6"/>
  <c r="AB458" i="6"/>
  <c r="AA456" i="6"/>
  <c r="S456" i="6"/>
  <c r="AF529" i="6"/>
  <c r="S529" i="6"/>
  <c r="AE526" i="6"/>
  <c r="U526" i="6"/>
  <c r="AF522" i="6"/>
  <c r="T522" i="6"/>
  <c r="V522" i="6" s="1"/>
  <c r="AA519" i="6"/>
  <c r="W519" i="6"/>
  <c r="AA517" i="6"/>
  <c r="R517" i="6"/>
  <c r="AE516" i="6"/>
  <c r="N516" i="6"/>
  <c r="N515" i="6"/>
  <c r="AE514" i="6"/>
  <c r="S514" i="6"/>
  <c r="N514" i="6"/>
  <c r="AB513" i="6"/>
  <c r="Q513" i="6"/>
  <c r="AF510" i="6"/>
  <c r="R510" i="6"/>
  <c r="AE509" i="6"/>
  <c r="AA509" i="6"/>
  <c r="W509" i="6"/>
  <c r="R509" i="6"/>
  <c r="M509" i="6"/>
  <c r="AE504" i="6"/>
  <c r="AE649" i="6"/>
  <c r="AF648" i="6"/>
  <c r="AB648" i="6"/>
  <c r="S648" i="6"/>
  <c r="O648" i="6"/>
  <c r="AG644" i="6"/>
  <c r="T644" i="6"/>
  <c r="V644" i="6" s="1"/>
  <c r="P644" i="6"/>
  <c r="W641" i="6"/>
  <c r="O600" i="6"/>
  <c r="O593" i="6"/>
  <c r="P591" i="6"/>
  <c r="R591" i="6" s="1"/>
  <c r="Z794" i="6"/>
  <c r="U794" i="6"/>
  <c r="M793" i="6"/>
  <c r="W793" i="6"/>
  <c r="AA793" i="6"/>
  <c r="P793" i="6"/>
  <c r="AE793" i="6"/>
  <c r="O788" i="6"/>
  <c r="S788" i="6"/>
  <c r="AB788" i="6"/>
  <c r="AF788" i="6"/>
  <c r="P788" i="6"/>
  <c r="T788" i="6"/>
  <c r="V788" i="6" s="1"/>
  <c r="AG788" i="6"/>
  <c r="M788" i="6"/>
  <c r="Q788" i="6"/>
  <c r="U788" i="6"/>
  <c r="Z788" i="6"/>
  <c r="P311" i="6"/>
  <c r="M370" i="6"/>
  <c r="P422" i="6"/>
  <c r="AB479" i="6"/>
  <c r="W479" i="6"/>
  <c r="AG476" i="6"/>
  <c r="AA460" i="6"/>
  <c r="N460" i="6"/>
  <c r="AB529" i="6"/>
  <c r="O529" i="6"/>
  <c r="Z526" i="6"/>
  <c r="P526" i="6"/>
  <c r="R514" i="6"/>
  <c r="N512" i="6"/>
  <c r="Z509" i="6"/>
  <c r="U509" i="6"/>
  <c r="Q509" i="6"/>
  <c r="AF644" i="6"/>
  <c r="AB644" i="6"/>
  <c r="S644" i="6"/>
  <c r="O644" i="6"/>
  <c r="P594" i="6"/>
  <c r="R594" i="6" s="1"/>
  <c r="O584" i="6"/>
  <c r="O794" i="6"/>
  <c r="S794" i="6"/>
  <c r="AB794" i="6"/>
  <c r="AF794" i="6"/>
  <c r="P794" i="6"/>
  <c r="T794" i="6"/>
  <c r="V794" i="6" s="1"/>
  <c r="AG794" i="6"/>
  <c r="M832" i="6"/>
  <c r="Q832" i="6"/>
  <c r="U832" i="6"/>
  <c r="Z832" i="6"/>
  <c r="M824" i="6"/>
  <c r="T824" i="6"/>
  <c r="V824" i="6" s="1"/>
  <c r="Z824" i="6"/>
  <c r="N824" i="6"/>
  <c r="U824" i="6"/>
  <c r="T785" i="6"/>
  <c r="V785" i="6" s="1"/>
  <c r="N785" i="6"/>
  <c r="AG784" i="6"/>
  <c r="T784" i="6"/>
  <c r="V784" i="6" s="1"/>
  <c r="P784" i="6"/>
  <c r="AF782" i="6"/>
  <c r="Z782" i="6"/>
  <c r="U782" i="6"/>
  <c r="M782" i="6"/>
  <c r="AB778" i="6"/>
  <c r="R778" i="6"/>
  <c r="M778" i="6"/>
  <c r="AA776" i="6"/>
  <c r="W776" i="6"/>
  <c r="O776" i="6"/>
  <c r="R773" i="6"/>
  <c r="M773" i="6"/>
  <c r="U772" i="6"/>
  <c r="S765" i="6"/>
  <c r="N765" i="6"/>
  <c r="S839" i="6"/>
  <c r="O839" i="6"/>
  <c r="Z838" i="6"/>
  <c r="U838" i="6"/>
  <c r="Q838" i="6"/>
  <c r="M838" i="6"/>
  <c r="AG837" i="6"/>
  <c r="T837" i="6"/>
  <c r="V837" i="6" s="1"/>
  <c r="P837" i="6"/>
  <c r="S836" i="6"/>
  <c r="O836" i="6"/>
  <c r="R834" i="6"/>
  <c r="M834" i="6"/>
  <c r="AE832" i="6"/>
  <c r="S832" i="6"/>
  <c r="N832" i="6"/>
  <c r="AF831" i="6"/>
  <c r="AA831" i="6"/>
  <c r="W831" i="6"/>
  <c r="Q831" i="6"/>
  <c r="O830" i="6"/>
  <c r="S830" i="6"/>
  <c r="AB830" i="6"/>
  <c r="AF830" i="6"/>
  <c r="P830" i="6"/>
  <c r="T830" i="6"/>
  <c r="V830" i="6" s="1"/>
  <c r="W562" i="6"/>
  <c r="AB791" i="6"/>
  <c r="W791" i="6"/>
  <c r="O791" i="6"/>
  <c r="AA789" i="6"/>
  <c r="W789" i="6"/>
  <c r="P789" i="6"/>
  <c r="R785" i="6"/>
  <c r="M785" i="6"/>
  <c r="AF784" i="6"/>
  <c r="AB784" i="6"/>
  <c r="S784" i="6"/>
  <c r="O784" i="6"/>
  <c r="AE782" i="6"/>
  <c r="R782" i="6"/>
  <c r="Z780" i="6"/>
  <c r="U780" i="6"/>
  <c r="Q780" i="6"/>
  <c r="AG779" i="6"/>
  <c r="AF778" i="6"/>
  <c r="AA778" i="6"/>
  <c r="W778" i="6"/>
  <c r="Q778" i="6"/>
  <c r="AG776" i="6"/>
  <c r="Z776" i="6"/>
  <c r="U776" i="6"/>
  <c r="M776" i="6"/>
  <c r="U775" i="6"/>
  <c r="AG773" i="6"/>
  <c r="AA773" i="6"/>
  <c r="W773" i="6"/>
  <c r="Q773" i="6"/>
  <c r="Z772" i="6"/>
  <c r="Q772" i="6"/>
  <c r="R765" i="6"/>
  <c r="M765" i="6"/>
  <c r="AG838" i="6"/>
  <c r="T838" i="6"/>
  <c r="V838" i="6" s="1"/>
  <c r="P838" i="6"/>
  <c r="AF837" i="6"/>
  <c r="AB837" i="6"/>
  <c r="S837" i="6"/>
  <c r="O837" i="6"/>
  <c r="AG834" i="6"/>
  <c r="AA834" i="6"/>
  <c r="W834" i="6"/>
  <c r="Q834" i="6"/>
  <c r="R832" i="6"/>
  <c r="P831" i="6"/>
  <c r="T831" i="6"/>
  <c r="V831" i="6" s="1"/>
  <c r="AG831" i="6"/>
  <c r="M826" i="6"/>
  <c r="T826" i="6"/>
  <c r="V826" i="6" s="1"/>
  <c r="Z826" i="6"/>
  <c r="N826" i="6"/>
  <c r="U826" i="6"/>
  <c r="AF824" i="6"/>
  <c r="R824" i="6"/>
  <c r="M822" i="6"/>
  <c r="T822" i="6"/>
  <c r="V822" i="6" s="1"/>
  <c r="Z822" i="6"/>
  <c r="N822" i="6"/>
  <c r="U822" i="6"/>
  <c r="AF820" i="6"/>
  <c r="AG785" i="6"/>
  <c r="AA785" i="6"/>
  <c r="W785" i="6"/>
  <c r="Q785" i="6"/>
  <c r="T783" i="6"/>
  <c r="V783" i="6" s="1"/>
  <c r="AE776" i="6"/>
  <c r="R776" i="6"/>
  <c r="M772" i="6"/>
  <c r="AG765" i="6"/>
  <c r="AA765" i="6"/>
  <c r="W765" i="6"/>
  <c r="Q765" i="6"/>
  <c r="AF838" i="6"/>
  <c r="AB838" i="6"/>
  <c r="S838" i="6"/>
  <c r="O838" i="6"/>
  <c r="O834" i="6"/>
  <c r="S834" i="6"/>
  <c r="AB834" i="6"/>
  <c r="AF834" i="6"/>
  <c r="M820" i="6"/>
  <c r="T820" i="6"/>
  <c r="V820" i="6" s="1"/>
  <c r="Z820" i="6"/>
  <c r="N820" i="6"/>
  <c r="U820" i="6"/>
  <c r="P820" i="6"/>
  <c r="M818" i="6"/>
  <c r="T818" i="6"/>
  <c r="V818" i="6" s="1"/>
  <c r="Z818" i="6"/>
  <c r="N818" i="6"/>
  <c r="U818" i="6"/>
  <c r="P818" i="6"/>
  <c r="AB813" i="6"/>
  <c r="S813" i="6"/>
  <c r="N813" i="6"/>
  <c r="P811" i="6"/>
  <c r="AF810" i="6"/>
  <c r="S810" i="6"/>
  <c r="AB814" i="6"/>
  <c r="W814" i="6"/>
  <c r="O814" i="6"/>
  <c r="AF813" i="6"/>
  <c r="AA813" i="6"/>
  <c r="W813" i="6"/>
  <c r="R813" i="6"/>
  <c r="AA812" i="6"/>
  <c r="R812" i="6"/>
  <c r="O811" i="6"/>
  <c r="R810" i="6"/>
  <c r="Z828" i="6"/>
  <c r="U828" i="6"/>
  <c r="Q828" i="6"/>
  <c r="AA816" i="6"/>
  <c r="W816" i="6"/>
  <c r="AA814" i="6"/>
  <c r="T814" i="6"/>
  <c r="V814" i="6" s="1"/>
  <c r="AE813" i="6"/>
  <c r="Z813" i="6"/>
  <c r="P813" i="6"/>
  <c r="P812" i="6"/>
  <c r="AB811" i="6"/>
  <c r="W807" i="6"/>
  <c r="P807" i="6"/>
  <c r="S807" i="6" s="1"/>
  <c r="W805" i="6"/>
  <c r="P805" i="6"/>
  <c r="R805" i="6" s="1"/>
  <c r="W803" i="6"/>
  <c r="P803" i="6"/>
  <c r="S803" i="6" s="1"/>
  <c r="S802" i="6"/>
  <c r="AF802" i="6" s="1"/>
  <c r="W801" i="6"/>
  <c r="P801" i="6"/>
  <c r="M815" i="6"/>
  <c r="Q815" i="6"/>
  <c r="U815" i="6"/>
  <c r="AG815" i="6"/>
  <c r="R815" i="6"/>
  <c r="W815" i="6"/>
  <c r="AA815" i="6"/>
  <c r="AF815" i="6"/>
  <c r="AG827" i="6"/>
  <c r="U827" i="6"/>
  <c r="Q827" i="6"/>
  <c r="M827" i="6"/>
  <c r="O826" i="6"/>
  <c r="S826" i="6"/>
  <c r="W826" i="6"/>
  <c r="AA826" i="6"/>
  <c r="AE826" i="6"/>
  <c r="R825" i="6"/>
  <c r="O824" i="6"/>
  <c r="S824" i="6"/>
  <c r="W824" i="6"/>
  <c r="AA824" i="6"/>
  <c r="AE824" i="6"/>
  <c r="R823" i="6"/>
  <c r="O822" i="6"/>
  <c r="S822" i="6"/>
  <c r="W822" i="6"/>
  <c r="AA822" i="6"/>
  <c r="AE822" i="6"/>
  <c r="R821" i="6"/>
  <c r="O820" i="6"/>
  <c r="S820" i="6"/>
  <c r="W820" i="6"/>
  <c r="AA820" i="6"/>
  <c r="AE820" i="6"/>
  <c r="R819" i="6"/>
  <c r="O818" i="6"/>
  <c r="S818" i="6"/>
  <c r="W818" i="6"/>
  <c r="AA818" i="6"/>
  <c r="AE818" i="6"/>
  <c r="AE815" i="6"/>
  <c r="S815" i="6"/>
  <c r="AE812" i="6"/>
  <c r="T812" i="6"/>
  <c r="V812" i="6" s="1"/>
  <c r="M811" i="6"/>
  <c r="Q811" i="6"/>
  <c r="U811" i="6"/>
  <c r="AG811" i="6"/>
  <c r="R811" i="6"/>
  <c r="W811" i="6"/>
  <c r="AA811" i="6"/>
  <c r="AF811" i="6"/>
  <c r="AA810" i="6"/>
  <c r="T810" i="6"/>
  <c r="V810" i="6" s="1"/>
  <c r="O825" i="6"/>
  <c r="S825" i="6"/>
  <c r="W825" i="6"/>
  <c r="AA825" i="6"/>
  <c r="AE825" i="6"/>
  <c r="O823" i="6"/>
  <c r="S823" i="6"/>
  <c r="W823" i="6"/>
  <c r="AA823" i="6"/>
  <c r="AE823" i="6"/>
  <c r="O821" i="6"/>
  <c r="S821" i="6"/>
  <c r="W821" i="6"/>
  <c r="AA821" i="6"/>
  <c r="AE821" i="6"/>
  <c r="O819" i="6"/>
  <c r="S819" i="6"/>
  <c r="W819" i="6"/>
  <c r="AA819" i="6"/>
  <c r="AE819" i="6"/>
  <c r="AB815" i="6"/>
  <c r="O815" i="6"/>
  <c r="M812" i="6"/>
  <c r="Q812" i="6"/>
  <c r="U812" i="6"/>
  <c r="AG812" i="6"/>
  <c r="N812" i="6"/>
  <c r="S812" i="6"/>
  <c r="AB812" i="6"/>
  <c r="M810" i="6"/>
  <c r="Q810" i="6"/>
  <c r="U810" i="6"/>
  <c r="AG810" i="6"/>
  <c r="P810" i="6"/>
  <c r="Z810" i="6"/>
  <c r="AE810" i="6"/>
  <c r="O808" i="6"/>
  <c r="W808" i="6"/>
  <c r="P808" i="6"/>
  <c r="R808" i="6" s="1"/>
  <c r="Z827" i="6"/>
  <c r="R827" i="6"/>
  <c r="N827" i="6"/>
  <c r="AG826" i="6"/>
  <c r="AB826" i="6"/>
  <c r="Q826" i="6"/>
  <c r="T825" i="6"/>
  <c r="V825" i="6" s="1"/>
  <c r="N825" i="6"/>
  <c r="AG824" i="6"/>
  <c r="AB824" i="6"/>
  <c r="Q824" i="6"/>
  <c r="T823" i="6"/>
  <c r="V823" i="6" s="1"/>
  <c r="N823" i="6"/>
  <c r="AG822" i="6"/>
  <c r="AB822" i="6"/>
  <c r="Q822" i="6"/>
  <c r="T821" i="6"/>
  <c r="V821" i="6" s="1"/>
  <c r="N821" i="6"/>
  <c r="AG820" i="6"/>
  <c r="AB820" i="6"/>
  <c r="Q820" i="6"/>
  <c r="T819" i="6"/>
  <c r="V819" i="6" s="1"/>
  <c r="N819" i="6"/>
  <c r="AG818" i="6"/>
  <c r="AB818" i="6"/>
  <c r="Q818" i="6"/>
  <c r="M816" i="6"/>
  <c r="Q816" i="6"/>
  <c r="U816" i="6"/>
  <c r="AG816" i="6"/>
  <c r="N816" i="6"/>
  <c r="S816" i="6"/>
  <c r="AB816" i="6"/>
  <c r="Z815" i="6"/>
  <c r="T815" i="6"/>
  <c r="V815" i="6" s="1"/>
  <c r="N815" i="6"/>
  <c r="M814" i="6"/>
  <c r="Q814" i="6"/>
  <c r="U814" i="6"/>
  <c r="AG814" i="6"/>
  <c r="P814" i="6"/>
  <c r="Z814" i="6"/>
  <c r="AE814" i="6"/>
  <c r="AF812" i="6"/>
  <c r="Z812" i="6"/>
  <c r="O812" i="6"/>
  <c r="AE811" i="6"/>
  <c r="S811" i="6"/>
  <c r="AB810" i="6"/>
  <c r="W810" i="6"/>
  <c r="O810" i="6"/>
  <c r="M817" i="6"/>
  <c r="Q817" i="6"/>
  <c r="U817" i="6"/>
  <c r="AG817" i="6"/>
  <c r="M813" i="6"/>
  <c r="Q813" i="6"/>
  <c r="U813" i="6"/>
  <c r="AG813" i="6"/>
  <c r="Q807" i="6"/>
  <c r="Q805" i="6"/>
  <c r="Q803" i="6"/>
  <c r="AG802" i="6"/>
  <c r="Q802" i="6"/>
  <c r="Z802" i="6" s="1"/>
  <c r="AA310" i="6"/>
  <c r="R310" i="6"/>
  <c r="R347" i="6"/>
  <c r="R341" i="6"/>
  <c r="O358" i="6"/>
  <c r="O402" i="6"/>
  <c r="Q402" i="6" s="1"/>
  <c r="AB487" i="6"/>
  <c r="R487" i="6"/>
  <c r="AE479" i="6"/>
  <c r="O479" i="6"/>
  <c r="P475" i="6"/>
  <c r="AF473" i="6"/>
  <c r="Q473" i="6"/>
  <c r="R468" i="6"/>
  <c r="AB464" i="6"/>
  <c r="W464" i="6"/>
  <c r="N464" i="6"/>
  <c r="AE460" i="6"/>
  <c r="W460" i="6"/>
  <c r="Q458" i="6"/>
  <c r="AE456" i="6"/>
  <c r="Z456" i="6"/>
  <c r="U456" i="6"/>
  <c r="O456" i="6"/>
  <c r="AG455" i="6"/>
  <c r="Z454" i="6"/>
  <c r="AG529" i="6"/>
  <c r="T529" i="6"/>
  <c r="V529" i="6" s="1"/>
  <c r="P529" i="6"/>
  <c r="AG526" i="6"/>
  <c r="AA526" i="6"/>
  <c r="W526" i="6"/>
  <c r="Q526" i="6"/>
  <c r="AB524" i="6"/>
  <c r="W524" i="6"/>
  <c r="N524" i="6"/>
  <c r="AA523" i="6"/>
  <c r="R523" i="6"/>
  <c r="P518" i="6"/>
  <c r="AB517" i="6"/>
  <c r="W517" i="6"/>
  <c r="N517" i="6"/>
  <c r="AA516" i="6"/>
  <c r="R516" i="6"/>
  <c r="AE515" i="6"/>
  <c r="O515" i="6"/>
  <c r="AA513" i="6"/>
  <c r="R513" i="6"/>
  <c r="Z511" i="6"/>
  <c r="T511" i="6"/>
  <c r="V511" i="6" s="1"/>
  <c r="M511" i="6"/>
  <c r="W510" i="6"/>
  <c r="P509" i="6"/>
  <c r="N503" i="6"/>
  <c r="O503" i="6"/>
  <c r="M503" i="6"/>
  <c r="W503" i="6"/>
  <c r="AA503" i="6"/>
  <c r="N646" i="6"/>
  <c r="O646" i="6"/>
  <c r="W646" i="6"/>
  <c r="AA646" i="6"/>
  <c r="M646" i="6"/>
  <c r="U646" i="6"/>
  <c r="Z646" i="6"/>
  <c r="AF646" i="6"/>
  <c r="AF643" i="6"/>
  <c r="P641" i="6"/>
  <c r="R641" i="6" s="1"/>
  <c r="O640" i="6"/>
  <c r="Q640" i="6" s="1"/>
  <c r="AE795" i="6"/>
  <c r="W795" i="6"/>
  <c r="Z781" i="6"/>
  <c r="R508" i="6"/>
  <c r="AA508" i="6"/>
  <c r="N508" i="6"/>
  <c r="W507" i="6"/>
  <c r="AE507" i="6"/>
  <c r="Q507" i="6"/>
  <c r="P597" i="6"/>
  <c r="R597" i="6" s="1"/>
  <c r="P798" i="6"/>
  <c r="T798" i="6"/>
  <c r="V798" i="6" s="1"/>
  <c r="AG798" i="6"/>
  <c r="M798" i="6"/>
  <c r="Q798" i="6"/>
  <c r="U798" i="6"/>
  <c r="Z798" i="6"/>
  <c r="O798" i="6"/>
  <c r="S798" i="6"/>
  <c r="AB798" i="6"/>
  <c r="AF798" i="6"/>
  <c r="O781" i="6"/>
  <c r="S781" i="6"/>
  <c r="AB781" i="6"/>
  <c r="AF781" i="6"/>
  <c r="M781" i="6"/>
  <c r="R781" i="6"/>
  <c r="N781" i="6"/>
  <c r="T781" i="6"/>
  <c r="V781" i="6" s="1"/>
  <c r="Q781" i="6"/>
  <c r="W781" i="6"/>
  <c r="AA781" i="6"/>
  <c r="AG781" i="6"/>
  <c r="O779" i="6"/>
  <c r="S779" i="6"/>
  <c r="AB779" i="6"/>
  <c r="AF779" i="6"/>
  <c r="M779" i="6"/>
  <c r="Q779" i="6"/>
  <c r="U779" i="6"/>
  <c r="Z779" i="6"/>
  <c r="N779" i="6"/>
  <c r="W779" i="6"/>
  <c r="P779" i="6"/>
  <c r="AE779" i="6"/>
  <c r="T779" i="6"/>
  <c r="V779" i="6" s="1"/>
  <c r="AA779" i="6"/>
  <c r="AE304" i="6"/>
  <c r="W358" i="6"/>
  <c r="AE356" i="6"/>
  <c r="U356" i="6"/>
  <c r="AE529" i="6"/>
  <c r="AA529" i="6"/>
  <c r="W529" i="6"/>
  <c r="R529" i="6"/>
  <c r="N529" i="6"/>
  <c r="T526" i="6"/>
  <c r="V526" i="6" s="1"/>
  <c r="N526" i="6"/>
  <c r="AF525" i="6"/>
  <c r="R525" i="6"/>
  <c r="AA515" i="6"/>
  <c r="S515" i="6"/>
  <c r="AE513" i="6"/>
  <c r="P511" i="6"/>
  <c r="AG510" i="6"/>
  <c r="AG507" i="6"/>
  <c r="Z506" i="6"/>
  <c r="O499" i="6"/>
  <c r="W499" i="6"/>
  <c r="M643" i="6"/>
  <c r="N643" i="6"/>
  <c r="S643" i="6"/>
  <c r="AE643" i="6"/>
  <c r="R643" i="6"/>
  <c r="W599" i="6"/>
  <c r="O597" i="6"/>
  <c r="Q597" i="6" s="1"/>
  <c r="W596" i="6"/>
  <c r="AE798" i="6"/>
  <c r="W798" i="6"/>
  <c r="Z790" i="6"/>
  <c r="AA783" i="6"/>
  <c r="U269" i="6"/>
  <c r="O251" i="6"/>
  <c r="AF310" i="6"/>
  <c r="S310" i="6"/>
  <c r="AE367" i="6"/>
  <c r="AA358" i="6"/>
  <c r="W426" i="6"/>
  <c r="O422" i="6"/>
  <c r="P404" i="6"/>
  <c r="R404" i="6" s="1"/>
  <c r="R475" i="6"/>
  <c r="AE474" i="6"/>
  <c r="AE464" i="6"/>
  <c r="O464" i="6"/>
  <c r="Z529" i="6"/>
  <c r="U529" i="6"/>
  <c r="Q529" i="6"/>
  <c r="M529" i="6"/>
  <c r="R526" i="6"/>
  <c r="P525" i="6"/>
  <c r="AE524" i="6"/>
  <c r="O524" i="6"/>
  <c r="U511" i="6"/>
  <c r="W597" i="6"/>
  <c r="P596" i="6"/>
  <c r="R596" i="6" s="1"/>
  <c r="W594" i="6"/>
  <c r="P561" i="6"/>
  <c r="R561" i="6" s="1"/>
  <c r="AA798" i="6"/>
  <c r="R798" i="6"/>
  <c r="P795" i="6"/>
  <c r="T795" i="6"/>
  <c r="V795" i="6" s="1"/>
  <c r="AG795" i="6"/>
  <c r="M795" i="6"/>
  <c r="Q795" i="6"/>
  <c r="U795" i="6"/>
  <c r="Z795" i="6"/>
  <c r="O795" i="6"/>
  <c r="S795" i="6"/>
  <c r="AB795" i="6"/>
  <c r="AF795" i="6"/>
  <c r="P790" i="6"/>
  <c r="T790" i="6"/>
  <c r="V790" i="6" s="1"/>
  <c r="AG790" i="6"/>
  <c r="M790" i="6"/>
  <c r="R790" i="6"/>
  <c r="AB790" i="6"/>
  <c r="N790" i="6"/>
  <c r="S790" i="6"/>
  <c r="Q790" i="6"/>
  <c r="W790" i="6"/>
  <c r="AA790" i="6"/>
  <c r="AF790" i="6"/>
  <c r="M783" i="6"/>
  <c r="Q783" i="6"/>
  <c r="U783" i="6"/>
  <c r="Z783" i="6"/>
  <c r="R783" i="6"/>
  <c r="N783" i="6"/>
  <c r="S783" i="6"/>
  <c r="AE783" i="6"/>
  <c r="P783" i="6"/>
  <c r="W783" i="6"/>
  <c r="AB783" i="6"/>
  <c r="AG783" i="6"/>
  <c r="AE781" i="6"/>
  <c r="U781" i="6"/>
  <c r="AF649" i="6"/>
  <c r="Q639" i="6"/>
  <c r="P532" i="6"/>
  <c r="R532" i="6" s="1"/>
  <c r="Z797" i="6"/>
  <c r="U797" i="6"/>
  <c r="Q797" i="6"/>
  <c r="AG796" i="6"/>
  <c r="T796" i="6"/>
  <c r="V796" i="6" s="1"/>
  <c r="P796" i="6"/>
  <c r="R793" i="6"/>
  <c r="AE791" i="6"/>
  <c r="S791" i="6"/>
  <c r="T789" i="6"/>
  <c r="V789" i="6" s="1"/>
  <c r="M787" i="6"/>
  <c r="Q787" i="6"/>
  <c r="U787" i="6"/>
  <c r="Z787" i="6"/>
  <c r="AB786" i="6"/>
  <c r="R786" i="6"/>
  <c r="O785" i="6"/>
  <c r="S785" i="6"/>
  <c r="AB785" i="6"/>
  <c r="AF785" i="6"/>
  <c r="S782" i="6"/>
  <c r="AE777" i="6"/>
  <c r="AE769" i="6"/>
  <c r="O793" i="6"/>
  <c r="S793" i="6"/>
  <c r="AB793" i="6"/>
  <c r="AF793" i="6"/>
  <c r="P786" i="6"/>
  <c r="T786" i="6"/>
  <c r="V786" i="6" s="1"/>
  <c r="AG786" i="6"/>
  <c r="M769" i="6"/>
  <c r="R769" i="6"/>
  <c r="N769" i="6"/>
  <c r="S769" i="6"/>
  <c r="Q769" i="6"/>
  <c r="W769" i="6"/>
  <c r="AA769" i="6"/>
  <c r="AG769" i="6"/>
  <c r="M763" i="6"/>
  <c r="O763" i="6"/>
  <c r="Q763" i="6"/>
  <c r="Z763" i="6"/>
  <c r="AE763" i="6"/>
  <c r="W536" i="6"/>
  <c r="Z796" i="6"/>
  <c r="U796" i="6"/>
  <c r="Q796" i="6"/>
  <c r="T793" i="6"/>
  <c r="V793" i="6" s="1"/>
  <c r="N793" i="6"/>
  <c r="M791" i="6"/>
  <c r="Q791" i="6"/>
  <c r="U791" i="6"/>
  <c r="Z791" i="6"/>
  <c r="O789" i="6"/>
  <c r="S789" i="6"/>
  <c r="AB789" i="6"/>
  <c r="AF789" i="6"/>
  <c r="S786" i="6"/>
  <c r="N786" i="6"/>
  <c r="P782" i="6"/>
  <c r="T782" i="6"/>
  <c r="V782" i="6" s="1"/>
  <c r="AG782" i="6"/>
  <c r="P777" i="6"/>
  <c r="T777" i="6"/>
  <c r="V777" i="6" s="1"/>
  <c r="AG777" i="6"/>
  <c r="M777" i="6"/>
  <c r="Q777" i="6"/>
  <c r="U777" i="6"/>
  <c r="Z777" i="6"/>
  <c r="O777" i="6"/>
  <c r="S777" i="6"/>
  <c r="AB777" i="6"/>
  <c r="AF777" i="6"/>
  <c r="M771" i="6"/>
  <c r="O771" i="6"/>
  <c r="Q771" i="6"/>
  <c r="Z771" i="6"/>
  <c r="AE771" i="6"/>
  <c r="AG778" i="6"/>
  <c r="T778" i="6"/>
  <c r="V778" i="6" s="1"/>
  <c r="P778" i="6"/>
  <c r="O775" i="6"/>
  <c r="AA772" i="6"/>
  <c r="W772" i="6"/>
  <c r="O772" i="6"/>
  <c r="O767" i="6"/>
  <c r="AA764" i="6"/>
  <c r="W764" i="6"/>
  <c r="O764" i="6"/>
  <c r="W760" i="6"/>
  <c r="O760" i="6"/>
  <c r="Q760" i="6" s="1"/>
  <c r="AE772" i="6"/>
  <c r="R772" i="6"/>
  <c r="AE764" i="6"/>
  <c r="R764" i="6"/>
  <c r="P774" i="6"/>
  <c r="T774" i="6"/>
  <c r="V774" i="6" s="1"/>
  <c r="AB774" i="6"/>
  <c r="AF774" i="6"/>
  <c r="P770" i="6"/>
  <c r="T770" i="6"/>
  <c r="V770" i="6" s="1"/>
  <c r="AB770" i="6"/>
  <c r="AF770" i="6"/>
  <c r="P766" i="6"/>
  <c r="T766" i="6"/>
  <c r="V766" i="6" s="1"/>
  <c r="AB766" i="6"/>
  <c r="AF766" i="6"/>
  <c r="P762" i="6"/>
  <c r="R762" i="6" s="1"/>
  <c r="S776" i="6"/>
  <c r="AG775" i="6"/>
  <c r="AA775" i="6"/>
  <c r="W775" i="6"/>
  <c r="R775" i="6"/>
  <c r="AE774" i="6"/>
  <c r="Z774" i="6"/>
  <c r="Q774" i="6"/>
  <c r="P773" i="6"/>
  <c r="T773" i="6"/>
  <c r="V773" i="6" s="1"/>
  <c r="AB773" i="6"/>
  <c r="AF773" i="6"/>
  <c r="S772" i="6"/>
  <c r="AG771" i="6"/>
  <c r="AA771" i="6"/>
  <c r="W771" i="6"/>
  <c r="R771" i="6"/>
  <c r="AE770" i="6"/>
  <c r="Z770" i="6"/>
  <c r="Q770" i="6"/>
  <c r="P769" i="6"/>
  <c r="T769" i="6"/>
  <c r="V769" i="6" s="1"/>
  <c r="AB769" i="6"/>
  <c r="AF769" i="6"/>
  <c r="S768" i="6"/>
  <c r="AG767" i="6"/>
  <c r="AA767" i="6"/>
  <c r="W767" i="6"/>
  <c r="R767" i="6"/>
  <c r="AE766" i="6"/>
  <c r="Z766" i="6"/>
  <c r="Q766" i="6"/>
  <c r="P765" i="6"/>
  <c r="T765" i="6"/>
  <c r="V765" i="6" s="1"/>
  <c r="AB765" i="6"/>
  <c r="AF765" i="6"/>
  <c r="S764" i="6"/>
  <c r="AG763" i="6"/>
  <c r="AA763" i="6"/>
  <c r="W763" i="6"/>
  <c r="R763" i="6"/>
  <c r="P761" i="6"/>
  <c r="P775" i="6"/>
  <c r="T775" i="6"/>
  <c r="V775" i="6" s="1"/>
  <c r="AB775" i="6"/>
  <c r="AF775" i="6"/>
  <c r="S774" i="6"/>
  <c r="N774" i="6"/>
  <c r="P771" i="6"/>
  <c r="T771" i="6"/>
  <c r="V771" i="6" s="1"/>
  <c r="AB771" i="6"/>
  <c r="AF771" i="6"/>
  <c r="S770" i="6"/>
  <c r="N770" i="6"/>
  <c r="P767" i="6"/>
  <c r="T767" i="6"/>
  <c r="V767" i="6" s="1"/>
  <c r="AB767" i="6"/>
  <c r="AF767" i="6"/>
  <c r="S766" i="6"/>
  <c r="N766" i="6"/>
  <c r="P763" i="6"/>
  <c r="T763" i="6"/>
  <c r="V763" i="6" s="1"/>
  <c r="AB763" i="6"/>
  <c r="AF763" i="6"/>
  <c r="U774" i="6"/>
  <c r="O774" i="6"/>
  <c r="U766" i="6"/>
  <c r="O766" i="6"/>
  <c r="O762" i="6"/>
  <c r="Q762" i="6" s="1"/>
  <c r="P776" i="6"/>
  <c r="T776" i="6"/>
  <c r="V776" i="6" s="1"/>
  <c r="AB776" i="6"/>
  <c r="AF776" i="6"/>
  <c r="S775" i="6"/>
  <c r="N775" i="6"/>
  <c r="AG774" i="6"/>
  <c r="AA774" i="6"/>
  <c r="W774" i="6"/>
  <c r="R774" i="6"/>
  <c r="M774" i="6"/>
  <c r="P772" i="6"/>
  <c r="T772" i="6"/>
  <c r="V772" i="6" s="1"/>
  <c r="AB772" i="6"/>
  <c r="AF772" i="6"/>
  <c r="S771" i="6"/>
  <c r="N771" i="6"/>
  <c r="AG770" i="6"/>
  <c r="AA770" i="6"/>
  <c r="W770" i="6"/>
  <c r="R770" i="6"/>
  <c r="M770" i="6"/>
  <c r="P768" i="6"/>
  <c r="T768" i="6"/>
  <c r="V768" i="6" s="1"/>
  <c r="AB768" i="6"/>
  <c r="AF768" i="6"/>
  <c r="S767" i="6"/>
  <c r="N767" i="6"/>
  <c r="AG766" i="6"/>
  <c r="AA766" i="6"/>
  <c r="W766" i="6"/>
  <c r="R766" i="6"/>
  <c r="M766" i="6"/>
  <c r="P764" i="6"/>
  <c r="T764" i="6"/>
  <c r="V764" i="6" s="1"/>
  <c r="AB764" i="6"/>
  <c r="AF764" i="6"/>
  <c r="S763" i="6"/>
  <c r="N763" i="6"/>
  <c r="W762" i="6"/>
  <c r="P760" i="6"/>
  <c r="R760" i="6" s="1"/>
  <c r="S342" i="6"/>
  <c r="R342" i="6"/>
  <c r="AA342" i="6"/>
  <c r="O425" i="6"/>
  <c r="O267" i="6"/>
  <c r="AB267" i="6"/>
  <c r="T380" i="6"/>
  <c r="V380" i="6" s="1"/>
  <c r="AB380" i="6"/>
  <c r="U361" i="6"/>
  <c r="S361" i="6"/>
  <c r="AE361" i="6"/>
  <c r="Q260" i="6"/>
  <c r="W260" i="6"/>
  <c r="M260" i="6"/>
  <c r="AA260" i="6"/>
  <c r="N351" i="6"/>
  <c r="AE351" i="6"/>
  <c r="R351" i="6"/>
  <c r="M351" i="6"/>
  <c r="W351" i="6"/>
  <c r="AA351" i="6"/>
  <c r="W355" i="6"/>
  <c r="AE355" i="6"/>
  <c r="Q484" i="6"/>
  <c r="AE370" i="6"/>
  <c r="W370" i="6"/>
  <c r="O426" i="6"/>
  <c r="Q426" i="6" s="1"/>
  <c r="W418" i="6"/>
  <c r="P418" i="6"/>
  <c r="R418" i="6" s="1"/>
  <c r="W400" i="6"/>
  <c r="AE487" i="6"/>
  <c r="S487" i="6"/>
  <c r="N487" i="6"/>
  <c r="AF485" i="6"/>
  <c r="Z485" i="6"/>
  <c r="U485" i="6"/>
  <c r="N485" i="6"/>
  <c r="AE484" i="6"/>
  <c r="T484" i="6"/>
  <c r="V484" i="6" s="1"/>
  <c r="N483" i="6"/>
  <c r="AG479" i="6"/>
  <c r="T479" i="6"/>
  <c r="V479" i="6" s="1"/>
  <c r="P479" i="6"/>
  <c r="AE477" i="6"/>
  <c r="S477" i="6"/>
  <c r="O471" i="6"/>
  <c r="AE467" i="6"/>
  <c r="P467" i="6"/>
  <c r="AG464" i="6"/>
  <c r="T464" i="6"/>
  <c r="V464" i="6" s="1"/>
  <c r="P464" i="6"/>
  <c r="R463" i="6"/>
  <c r="AE462" i="6"/>
  <c r="S462" i="6"/>
  <c r="AF460" i="6"/>
  <c r="AB460" i="6"/>
  <c r="S460" i="6"/>
  <c r="O460" i="6"/>
  <c r="AE458" i="6"/>
  <c r="R458" i="6"/>
  <c r="P453" i="6"/>
  <c r="AF528" i="6"/>
  <c r="AG525" i="6"/>
  <c r="AA525" i="6"/>
  <c r="T525" i="6"/>
  <c r="V525" i="6" s="1"/>
  <c r="AG522" i="6"/>
  <c r="AB522" i="6"/>
  <c r="W522" i="6"/>
  <c r="P522" i="6"/>
  <c r="T521" i="6"/>
  <c r="V521" i="6" s="1"/>
  <c r="N520" i="6"/>
  <c r="W520" i="6"/>
  <c r="AB520" i="6"/>
  <c r="R519" i="6"/>
  <c r="AF518" i="6"/>
  <c r="R518" i="6"/>
  <c r="M515" i="6"/>
  <c r="Q515" i="6"/>
  <c r="U515" i="6"/>
  <c r="Z515" i="6"/>
  <c r="M513" i="6"/>
  <c r="N513" i="6"/>
  <c r="S513" i="6"/>
  <c r="O511" i="6"/>
  <c r="S511" i="6"/>
  <c r="AB511" i="6"/>
  <c r="AF511" i="6"/>
  <c r="T510" i="6"/>
  <c r="V510" i="6" s="1"/>
  <c r="AA510" i="6"/>
  <c r="AE510" i="6"/>
  <c r="N507" i="6"/>
  <c r="R507" i="6"/>
  <c r="AA507" i="6"/>
  <c r="N505" i="6"/>
  <c r="Z645" i="6"/>
  <c r="Q477" i="6"/>
  <c r="Q462" i="6"/>
  <c r="N528" i="6"/>
  <c r="W528" i="6"/>
  <c r="AB528" i="6"/>
  <c r="M522" i="6"/>
  <c r="Q522" i="6"/>
  <c r="U522" i="6"/>
  <c r="Z522" i="6"/>
  <c r="M504" i="6"/>
  <c r="O504" i="6"/>
  <c r="W504" i="6"/>
  <c r="AA504" i="6"/>
  <c r="AG504" i="6"/>
  <c r="U504" i="6"/>
  <c r="O645" i="6"/>
  <c r="S645" i="6"/>
  <c r="AB645" i="6"/>
  <c r="AF645" i="6"/>
  <c r="M645" i="6"/>
  <c r="R645" i="6"/>
  <c r="N645" i="6"/>
  <c r="T645" i="6"/>
  <c r="V645" i="6" s="1"/>
  <c r="Q645" i="6"/>
  <c r="W645" i="6"/>
  <c r="AA645" i="6"/>
  <c r="AG645" i="6"/>
  <c r="AA484" i="6"/>
  <c r="W484" i="6"/>
  <c r="P484" i="6"/>
  <c r="AE483" i="6"/>
  <c r="W483" i="6"/>
  <c r="AA477" i="6"/>
  <c r="W477" i="6"/>
  <c r="O477" i="6"/>
  <c r="T469" i="6"/>
  <c r="V469" i="6" s="1"/>
  <c r="AA462" i="6"/>
  <c r="W462" i="6"/>
  <c r="O462" i="6"/>
  <c r="Z460" i="6"/>
  <c r="U460" i="6"/>
  <c r="Q460" i="6"/>
  <c r="M460" i="6"/>
  <c r="AA458" i="6"/>
  <c r="W458" i="6"/>
  <c r="O458" i="6"/>
  <c r="AE453" i="6"/>
  <c r="T453" i="6"/>
  <c r="V453" i="6" s="1"/>
  <c r="AA528" i="6"/>
  <c r="R528" i="6"/>
  <c r="AE527" i="6"/>
  <c r="M525" i="6"/>
  <c r="N525" i="6"/>
  <c r="S525" i="6"/>
  <c r="AE525" i="6"/>
  <c r="AE522" i="6"/>
  <c r="S522" i="6"/>
  <c r="N522" i="6"/>
  <c r="M521" i="6"/>
  <c r="P521" i="6"/>
  <c r="W521" i="6"/>
  <c r="AB521" i="6"/>
  <c r="AG521" i="6"/>
  <c r="O519" i="6"/>
  <c r="S519" i="6"/>
  <c r="AB519" i="6"/>
  <c r="AF519" i="6"/>
  <c r="AB518" i="6"/>
  <c r="W518" i="6"/>
  <c r="R512" i="6"/>
  <c r="AA512" i="6"/>
  <c r="S504" i="6"/>
  <c r="O502" i="6"/>
  <c r="Q499" i="6"/>
  <c r="O418" i="6"/>
  <c r="Q418" i="6" s="1"/>
  <c r="W409" i="6"/>
  <c r="AG453" i="6"/>
  <c r="AE528" i="6"/>
  <c r="S528" i="6"/>
  <c r="O522" i="6"/>
  <c r="M518" i="6"/>
  <c r="N518" i="6"/>
  <c r="S518" i="6"/>
  <c r="AE518" i="6"/>
  <c r="O506" i="6"/>
  <c r="U506" i="6"/>
  <c r="Q506" i="6"/>
  <c r="AE506" i="6"/>
  <c r="O495" i="6"/>
  <c r="Q495" i="6" s="1"/>
  <c r="W495" i="6"/>
  <c r="AB310" i="6"/>
  <c r="W310" i="6"/>
  <c r="O281" i="6"/>
  <c r="Z390" i="6"/>
  <c r="P426" i="6"/>
  <c r="R426" i="6" s="1"/>
  <c r="W423" i="6"/>
  <c r="W422" i="6"/>
  <c r="O409" i="6"/>
  <c r="Q409" i="6" s="1"/>
  <c r="AF487" i="6"/>
  <c r="AA487" i="6"/>
  <c r="T487" i="6"/>
  <c r="V487" i="6" s="1"/>
  <c r="O487" i="6"/>
  <c r="AA485" i="6"/>
  <c r="W485" i="6"/>
  <c r="O485" i="6"/>
  <c r="AG484" i="6"/>
  <c r="Z484" i="6"/>
  <c r="U484" i="6"/>
  <c r="N484" i="6"/>
  <c r="AA483" i="6"/>
  <c r="AB481" i="6"/>
  <c r="O481" i="6"/>
  <c r="Z479" i="6"/>
  <c r="U479" i="6"/>
  <c r="Q479" i="6"/>
  <c r="AF477" i="6"/>
  <c r="Z477" i="6"/>
  <c r="U477" i="6"/>
  <c r="N477" i="6"/>
  <c r="AA475" i="6"/>
  <c r="T475" i="6"/>
  <c r="V475" i="6" s="1"/>
  <c r="S473" i="6"/>
  <c r="T471" i="6"/>
  <c r="V471" i="6" s="1"/>
  <c r="Z469" i="6"/>
  <c r="R469" i="6"/>
  <c r="T467" i="6"/>
  <c r="V467" i="6" s="1"/>
  <c r="Z466" i="6"/>
  <c r="Z464" i="6"/>
  <c r="U464" i="6"/>
  <c r="Q464" i="6"/>
  <c r="AG463" i="6"/>
  <c r="W463" i="6"/>
  <c r="AF462" i="6"/>
  <c r="Z462" i="6"/>
  <c r="U462" i="6"/>
  <c r="N462" i="6"/>
  <c r="AG460" i="6"/>
  <c r="T460" i="6"/>
  <c r="V460" i="6" s="1"/>
  <c r="P460" i="6"/>
  <c r="AF458" i="6"/>
  <c r="Z458" i="6"/>
  <c r="U458" i="6"/>
  <c r="M458" i="6"/>
  <c r="AG456" i="6"/>
  <c r="T456" i="6"/>
  <c r="V456" i="6" s="1"/>
  <c r="P456" i="6"/>
  <c r="AA453" i="6"/>
  <c r="R453" i="6"/>
  <c r="O528" i="6"/>
  <c r="O526" i="6"/>
  <c r="S526" i="6"/>
  <c r="AB526" i="6"/>
  <c r="AF526" i="6"/>
  <c r="AB525" i="6"/>
  <c r="W525" i="6"/>
  <c r="O525" i="6"/>
  <c r="R522" i="6"/>
  <c r="AE521" i="6"/>
  <c r="O521" i="6"/>
  <c r="AF520" i="6"/>
  <c r="T519" i="6"/>
  <c r="V519" i="6" s="1"/>
  <c r="N519" i="6"/>
  <c r="AG518" i="6"/>
  <c r="AA518" i="6"/>
  <c r="T518" i="6"/>
  <c r="V518" i="6" s="1"/>
  <c r="AG515" i="6"/>
  <c r="AB515" i="6"/>
  <c r="W515" i="6"/>
  <c r="P515" i="6"/>
  <c r="AF513" i="6"/>
  <c r="Z513" i="6"/>
  <c r="U513" i="6"/>
  <c r="AG511" i="6"/>
  <c r="AA511" i="6"/>
  <c r="W511" i="6"/>
  <c r="Q511" i="6"/>
  <c r="N510" i="6"/>
  <c r="O507" i="6"/>
  <c r="Z504" i="6"/>
  <c r="Q504" i="6"/>
  <c r="P649" i="6"/>
  <c r="T649" i="6"/>
  <c r="V649" i="6" s="1"/>
  <c r="AG649" i="6"/>
  <c r="N649" i="6"/>
  <c r="S649" i="6"/>
  <c r="M649" i="6"/>
  <c r="R649" i="6"/>
  <c r="AB649" i="6"/>
  <c r="M647" i="6"/>
  <c r="Q647" i="6"/>
  <c r="U647" i="6"/>
  <c r="Z647" i="6"/>
  <c r="R647" i="6"/>
  <c r="N647" i="6"/>
  <c r="S647" i="6"/>
  <c r="AE647" i="6"/>
  <c r="P647" i="6"/>
  <c r="W647" i="6"/>
  <c r="AB647" i="6"/>
  <c r="AG647" i="6"/>
  <c r="AE645" i="6"/>
  <c r="U645" i="6"/>
  <c r="W492" i="6"/>
  <c r="S646" i="6"/>
  <c r="P600" i="6"/>
  <c r="R600" i="6" s="1"/>
  <c r="W600" i="6"/>
  <c r="P646" i="6"/>
  <c r="T646" i="6"/>
  <c r="V646" i="6" s="1"/>
  <c r="AG646" i="6"/>
  <c r="O598" i="6"/>
  <c r="W598" i="6"/>
  <c r="O638" i="6"/>
  <c r="Q638" i="6" s="1"/>
  <c r="P595" i="6"/>
  <c r="P590" i="6"/>
  <c r="R590" i="6" s="1"/>
  <c r="P639" i="6"/>
  <c r="R639" i="6" s="1"/>
  <c r="Q596" i="6"/>
  <c r="P592" i="6"/>
  <c r="R592" i="6" s="1"/>
  <c r="Z643" i="6"/>
  <c r="U643" i="6"/>
  <c r="Q643" i="6"/>
  <c r="O642" i="6"/>
  <c r="Q642" i="6" s="1"/>
  <c r="W640" i="6"/>
  <c r="P640" i="6"/>
  <c r="R640" i="6" s="1"/>
  <c r="W638" i="6"/>
  <c r="P599" i="6"/>
  <c r="R599" i="6" s="1"/>
  <c r="W595" i="6"/>
  <c r="O592" i="6"/>
  <c r="Q592" i="6" s="1"/>
  <c r="O591" i="6"/>
  <c r="Q591" i="6" s="1"/>
  <c r="O587" i="6"/>
  <c r="S587" i="6" s="1"/>
  <c r="AF587" i="6" s="1"/>
  <c r="O586" i="6"/>
  <c r="S586" i="6" s="1"/>
  <c r="AG586" i="6" s="1"/>
  <c r="W584" i="6"/>
  <c r="P535" i="6"/>
  <c r="R535" i="6" s="1"/>
  <c r="O532" i="6"/>
  <c r="Q532" i="6" s="1"/>
  <c r="O594" i="6"/>
  <c r="Q594" i="6" s="1"/>
  <c r="W588" i="6"/>
  <c r="P584" i="6"/>
  <c r="W533" i="6"/>
  <c r="P588" i="6"/>
  <c r="R588" i="6" s="1"/>
  <c r="R587" i="6"/>
  <c r="P533" i="6"/>
  <c r="R533" i="6" s="1"/>
  <c r="O585" i="6"/>
  <c r="Q585" i="6" s="1"/>
  <c r="O561" i="6"/>
  <c r="O535" i="6"/>
  <c r="W589" i="6"/>
  <c r="W585" i="6"/>
  <c r="Q562" i="6"/>
  <c r="W538" i="6"/>
  <c r="W534" i="6"/>
  <c r="W590" i="6"/>
  <c r="P589" i="6"/>
  <c r="R589" i="6" s="1"/>
  <c r="Q588" i="6"/>
  <c r="W586" i="6"/>
  <c r="P585" i="6"/>
  <c r="R585" i="6" s="1"/>
  <c r="Q584" i="6"/>
  <c r="W561" i="6"/>
  <c r="P538" i="6"/>
  <c r="R538" i="6" s="1"/>
  <c r="W535" i="6"/>
  <c r="P534" i="6"/>
  <c r="R534" i="6" s="1"/>
  <c r="O589" i="6"/>
  <c r="Q589" i="6" s="1"/>
  <c r="O538" i="6"/>
  <c r="Q538" i="6" s="1"/>
  <c r="O590" i="6"/>
  <c r="Q590" i="6" s="1"/>
  <c r="AB265" i="6"/>
  <c r="W265" i="6"/>
  <c r="AF263" i="6"/>
  <c r="AF259" i="6"/>
  <c r="AA252" i="6"/>
  <c r="R252" i="6"/>
  <c r="AE310" i="6"/>
  <c r="O310" i="6"/>
  <c r="AB302" i="6"/>
  <c r="N302" i="6"/>
  <c r="M288" i="6"/>
  <c r="AE281" i="6"/>
  <c r="Q281" i="6"/>
  <c r="AE341" i="6"/>
  <c r="W332" i="6"/>
  <c r="R390" i="6"/>
  <c r="S380" i="6"/>
  <c r="O370" i="6"/>
  <c r="U368" i="6"/>
  <c r="Z360" i="6"/>
  <c r="M360" i="6"/>
  <c r="P427" i="6"/>
  <c r="R427" i="6" s="1"/>
  <c r="O419" i="6"/>
  <c r="Q419" i="6" s="1"/>
  <c r="W416" i="6"/>
  <c r="O408" i="6"/>
  <c r="Q408" i="6" s="1"/>
  <c r="W408" i="6"/>
  <c r="P401" i="6"/>
  <c r="R401" i="6" s="1"/>
  <c r="O397" i="6"/>
  <c r="AF486" i="6"/>
  <c r="P483" i="6"/>
  <c r="T483" i="6"/>
  <c r="V483" i="6" s="1"/>
  <c r="AG483" i="6"/>
  <c r="M483" i="6"/>
  <c r="Q483" i="6"/>
  <c r="U483" i="6"/>
  <c r="Z483" i="6"/>
  <c r="O483" i="6"/>
  <c r="S483" i="6"/>
  <c r="AB483" i="6"/>
  <c r="AF483" i="6"/>
  <c r="AE468" i="6"/>
  <c r="M466" i="6"/>
  <c r="R466" i="6"/>
  <c r="AB466" i="6"/>
  <c r="N466" i="6"/>
  <c r="S466" i="6"/>
  <c r="Q466" i="6"/>
  <c r="W466" i="6"/>
  <c r="AA466" i="6"/>
  <c r="AF466" i="6"/>
  <c r="N474" i="6"/>
  <c r="P474" i="6"/>
  <c r="R474" i="6"/>
  <c r="AA474" i="6"/>
  <c r="AG474" i="6"/>
  <c r="P472" i="6"/>
  <c r="T472" i="6"/>
  <c r="V472" i="6" s="1"/>
  <c r="AG472" i="6"/>
  <c r="M472" i="6"/>
  <c r="Q472" i="6"/>
  <c r="U472" i="6"/>
  <c r="Z472" i="6"/>
  <c r="O472" i="6"/>
  <c r="S472" i="6"/>
  <c r="AB472" i="6"/>
  <c r="AF472" i="6"/>
  <c r="M454" i="6"/>
  <c r="R454" i="6"/>
  <c r="AB454" i="6"/>
  <c r="N454" i="6"/>
  <c r="S454" i="6"/>
  <c r="O454" i="6"/>
  <c r="AE454" i="6"/>
  <c r="Q454" i="6"/>
  <c r="AF454" i="6"/>
  <c r="W454" i="6"/>
  <c r="AA454" i="6"/>
  <c r="O527" i="6"/>
  <c r="S527" i="6"/>
  <c r="AB527" i="6"/>
  <c r="AF527" i="6"/>
  <c r="P527" i="6"/>
  <c r="T527" i="6"/>
  <c r="V527" i="6" s="1"/>
  <c r="AG527" i="6"/>
  <c r="N527" i="6"/>
  <c r="W527" i="6"/>
  <c r="AA527" i="6"/>
  <c r="Q527" i="6"/>
  <c r="M527" i="6"/>
  <c r="U527" i="6"/>
  <c r="Z527" i="6"/>
  <c r="Z42" i="6"/>
  <c r="Z269" i="6"/>
  <c r="Q267" i="6"/>
  <c r="AE256" i="6"/>
  <c r="AE245" i="6"/>
  <c r="Z343" i="6"/>
  <c r="P332" i="6"/>
  <c r="R332" i="6" s="1"/>
  <c r="O399" i="6"/>
  <c r="Q399" i="6" s="1"/>
  <c r="R486" i="6"/>
  <c r="N486" i="6"/>
  <c r="S486" i="6"/>
  <c r="AE486" i="6"/>
  <c r="P486" i="6"/>
  <c r="W486" i="6"/>
  <c r="AB486" i="6"/>
  <c r="AG486" i="6"/>
  <c r="AE472" i="6"/>
  <c r="W472" i="6"/>
  <c r="T461" i="6"/>
  <c r="V461" i="6" s="1"/>
  <c r="P461" i="6"/>
  <c r="AG461" i="6"/>
  <c r="R461" i="6"/>
  <c r="AA461" i="6"/>
  <c r="N461" i="6"/>
  <c r="AE461" i="6"/>
  <c r="AF302" i="6"/>
  <c r="R302" i="6"/>
  <c r="AG288" i="6"/>
  <c r="AE333" i="6"/>
  <c r="O332" i="6"/>
  <c r="Z370" i="6"/>
  <c r="U370" i="6"/>
  <c r="AE360" i="6"/>
  <c r="R360" i="6"/>
  <c r="W425" i="6"/>
  <c r="O414" i="6"/>
  <c r="AA472" i="6"/>
  <c r="R472" i="6"/>
  <c r="P468" i="6"/>
  <c r="T468" i="6"/>
  <c r="V468" i="6" s="1"/>
  <c r="AG468" i="6"/>
  <c r="M468" i="6"/>
  <c r="Q468" i="6"/>
  <c r="U468" i="6"/>
  <c r="Z468" i="6"/>
  <c r="O468" i="6"/>
  <c r="S468" i="6"/>
  <c r="AB468" i="6"/>
  <c r="AF468" i="6"/>
  <c r="R465" i="6"/>
  <c r="W465" i="6"/>
  <c r="AG465" i="6"/>
  <c r="N465" i="6"/>
  <c r="Z488" i="6"/>
  <c r="R488" i="6"/>
  <c r="Z487" i="6"/>
  <c r="U487" i="6"/>
  <c r="Q487" i="6"/>
  <c r="M487" i="6"/>
  <c r="R484" i="6"/>
  <c r="AB477" i="6"/>
  <c r="R477" i="6"/>
  <c r="M477" i="6"/>
  <c r="Z475" i="6"/>
  <c r="U475" i="6"/>
  <c r="Q475" i="6"/>
  <c r="M475" i="6"/>
  <c r="AE473" i="6"/>
  <c r="AA473" i="6"/>
  <c r="W473" i="6"/>
  <c r="R473" i="6"/>
  <c r="AA471" i="6"/>
  <c r="R471" i="6"/>
  <c r="AE469" i="6"/>
  <c r="P469" i="6"/>
  <c r="AA467" i="6"/>
  <c r="R467" i="6"/>
  <c r="AB462" i="6"/>
  <c r="R462" i="6"/>
  <c r="M462" i="6"/>
  <c r="P528" i="6"/>
  <c r="T528" i="6"/>
  <c r="V528" i="6" s="1"/>
  <c r="AG528" i="6"/>
  <c r="M528" i="6"/>
  <c r="Q528" i="6"/>
  <c r="U528" i="6"/>
  <c r="Z528" i="6"/>
  <c r="AF475" i="6"/>
  <c r="AB475" i="6"/>
  <c r="S475" i="6"/>
  <c r="O475" i="6"/>
  <c r="AF471" i="6"/>
  <c r="AG467" i="6"/>
  <c r="AE459" i="6"/>
  <c r="W450" i="6"/>
  <c r="AB488" i="6"/>
  <c r="U488" i="6"/>
  <c r="T459" i="6"/>
  <c r="V459" i="6" s="1"/>
  <c r="AA459" i="6"/>
  <c r="N459" i="6"/>
  <c r="W459" i="6"/>
  <c r="P451" i="6"/>
  <c r="R451" i="6" s="1"/>
  <c r="Z518" i="6"/>
  <c r="U518" i="6"/>
  <c r="Q518" i="6"/>
  <c r="AG517" i="6"/>
  <c r="T517" i="6"/>
  <c r="V517" i="6" s="1"/>
  <c r="P517" i="6"/>
  <c r="AF516" i="6"/>
  <c r="AB516" i="6"/>
  <c r="S516" i="6"/>
  <c r="O516" i="6"/>
  <c r="Z514" i="6"/>
  <c r="U514" i="6"/>
  <c r="Q514" i="6"/>
  <c r="M514" i="6"/>
  <c r="T513" i="6"/>
  <c r="V513" i="6" s="1"/>
  <c r="P513" i="6"/>
  <c r="AF512" i="6"/>
  <c r="AB512" i="6"/>
  <c r="S512" i="6"/>
  <c r="O512" i="6"/>
  <c r="Z510" i="6"/>
  <c r="U510" i="6"/>
  <c r="Q510" i="6"/>
  <c r="M510" i="6"/>
  <c r="AF508" i="6"/>
  <c r="AB508" i="6"/>
  <c r="S508" i="6"/>
  <c r="O508" i="6"/>
  <c r="W500" i="6"/>
  <c r="Q500" i="6"/>
  <c r="W496" i="6"/>
  <c r="W491" i="6"/>
  <c r="O491" i="6"/>
  <c r="Q491" i="6" s="1"/>
  <c r="Z523" i="6"/>
  <c r="U523" i="6"/>
  <c r="Q523" i="6"/>
  <c r="M523" i="6"/>
  <c r="Z524" i="6"/>
  <c r="U524" i="6"/>
  <c r="Q524" i="6"/>
  <c r="M524" i="6"/>
  <c r="AG523" i="6"/>
  <c r="T523" i="6"/>
  <c r="V523" i="6" s="1"/>
  <c r="P523" i="6"/>
  <c r="Z520" i="6"/>
  <c r="U520" i="6"/>
  <c r="Q520" i="6"/>
  <c r="M520" i="6"/>
  <c r="Z516" i="6"/>
  <c r="U516" i="6"/>
  <c r="Q516" i="6"/>
  <c r="M516" i="6"/>
  <c r="Z512" i="6"/>
  <c r="U512" i="6"/>
  <c r="Q512" i="6"/>
  <c r="M512" i="6"/>
  <c r="S510" i="6"/>
  <c r="O510" i="6"/>
  <c r="Z508" i="6"/>
  <c r="U508" i="6"/>
  <c r="Q508" i="6"/>
  <c r="M508" i="6"/>
  <c r="Z507" i="6"/>
  <c r="U507" i="6"/>
  <c r="M507" i="6"/>
  <c r="R504" i="6"/>
  <c r="R503" i="6"/>
  <c r="S458" i="6"/>
  <c r="N458" i="6"/>
  <c r="Z525" i="6"/>
  <c r="U525" i="6"/>
  <c r="Q525" i="6"/>
  <c r="AG524" i="6"/>
  <c r="T524" i="6"/>
  <c r="V524" i="6" s="1"/>
  <c r="P524" i="6"/>
  <c r="AF523" i="6"/>
  <c r="AB523" i="6"/>
  <c r="S523" i="6"/>
  <c r="O523" i="6"/>
  <c r="Z521" i="6"/>
  <c r="U521" i="6"/>
  <c r="Q521" i="6"/>
  <c r="AG520" i="6"/>
  <c r="T520" i="6"/>
  <c r="V520" i="6" s="1"/>
  <c r="P520" i="6"/>
  <c r="Z517" i="6"/>
  <c r="U517" i="6"/>
  <c r="Q517" i="6"/>
  <c r="AG516" i="6"/>
  <c r="T516" i="6"/>
  <c r="V516" i="6" s="1"/>
  <c r="P516" i="6"/>
  <c r="AG512" i="6"/>
  <c r="T512" i="6"/>
  <c r="V512" i="6" s="1"/>
  <c r="P512" i="6"/>
  <c r="AG508" i="6"/>
  <c r="T508" i="6"/>
  <c r="V508" i="6" s="1"/>
  <c r="P508" i="6"/>
  <c r="U505" i="6"/>
  <c r="S505" i="6"/>
  <c r="Z502" i="6"/>
  <c r="U502" i="6"/>
  <c r="P493" i="6"/>
  <c r="R493" i="6" s="1"/>
  <c r="W493" i="6"/>
  <c r="P506" i="6"/>
  <c r="T506" i="6"/>
  <c r="V506" i="6" s="1"/>
  <c r="AB506" i="6"/>
  <c r="AF506" i="6"/>
  <c r="N506" i="6"/>
  <c r="S506" i="6"/>
  <c r="M506" i="6"/>
  <c r="R506" i="6"/>
  <c r="W506" i="6"/>
  <c r="AA506" i="6"/>
  <c r="AG506" i="6"/>
  <c r="AE502" i="6"/>
  <c r="P505" i="6"/>
  <c r="T505" i="6"/>
  <c r="V505" i="6" s="1"/>
  <c r="AB505" i="6"/>
  <c r="AF505" i="6"/>
  <c r="M505" i="6"/>
  <c r="R505" i="6"/>
  <c r="W505" i="6"/>
  <c r="AA505" i="6"/>
  <c r="AG505" i="6"/>
  <c r="Q505" i="6"/>
  <c r="Z505" i="6"/>
  <c r="AE505" i="6"/>
  <c r="P501" i="6"/>
  <c r="R501" i="6" s="1"/>
  <c r="W501" i="6"/>
  <c r="Q501" i="6"/>
  <c r="P497" i="6"/>
  <c r="S497" i="6" s="1"/>
  <c r="W497" i="6"/>
  <c r="Q497" i="6"/>
  <c r="P502" i="6"/>
  <c r="T502" i="6"/>
  <c r="V502" i="6" s="1"/>
  <c r="AB502" i="6"/>
  <c r="AF502" i="6"/>
  <c r="N502" i="6"/>
  <c r="S502" i="6"/>
  <c r="M502" i="6"/>
  <c r="R502" i="6"/>
  <c r="W502" i="6"/>
  <c r="AA502" i="6"/>
  <c r="AG502" i="6"/>
  <c r="O505" i="6"/>
  <c r="Q502" i="6"/>
  <c r="P498" i="6"/>
  <c r="R498" i="6" s="1"/>
  <c r="O494" i="6"/>
  <c r="Q494" i="6" s="1"/>
  <c r="S507" i="6"/>
  <c r="P504" i="6"/>
  <c r="T504" i="6"/>
  <c r="V504" i="6" s="1"/>
  <c r="AB504" i="6"/>
  <c r="AF504" i="6"/>
  <c r="S503" i="6"/>
  <c r="P500" i="6"/>
  <c r="R500" i="6" s="1"/>
  <c r="W498" i="6"/>
  <c r="P496" i="6"/>
  <c r="R496" i="6" s="1"/>
  <c r="W494" i="6"/>
  <c r="P492" i="6"/>
  <c r="R492" i="6" s="1"/>
  <c r="O498" i="6"/>
  <c r="Q498" i="6" s="1"/>
  <c r="P494" i="6"/>
  <c r="R494" i="6" s="1"/>
  <c r="P507" i="6"/>
  <c r="T507" i="6"/>
  <c r="V507" i="6" s="1"/>
  <c r="AB507" i="6"/>
  <c r="AF507" i="6"/>
  <c r="P503" i="6"/>
  <c r="T503" i="6"/>
  <c r="V503" i="6" s="1"/>
  <c r="AB503" i="6"/>
  <c r="AF503" i="6"/>
  <c r="P499" i="6"/>
  <c r="R499" i="6" s="1"/>
  <c r="P495" i="6"/>
  <c r="R495" i="6" s="1"/>
  <c r="P491" i="6"/>
  <c r="AF247" i="6"/>
  <c r="U305" i="6"/>
  <c r="AE305" i="6"/>
  <c r="Q340" i="6"/>
  <c r="M335" i="6"/>
  <c r="W335" i="6"/>
  <c r="AA335" i="6"/>
  <c r="R335" i="6"/>
  <c r="R209" i="6"/>
  <c r="AG209" i="6"/>
  <c r="P204" i="6"/>
  <c r="W204" i="6"/>
  <c r="M252" i="6"/>
  <c r="P252" i="6"/>
  <c r="W252" i="6"/>
  <c r="AB252" i="6"/>
  <c r="AG252" i="6"/>
  <c r="N252" i="6"/>
  <c r="S252" i="6"/>
  <c r="AE252" i="6"/>
  <c r="O308" i="6"/>
  <c r="Z308" i="6"/>
  <c r="T295" i="6"/>
  <c r="V295" i="6" s="1"/>
  <c r="R340" i="6"/>
  <c r="Z335" i="6"/>
  <c r="N335" i="6"/>
  <c r="P323" i="6"/>
  <c r="R323" i="6" s="1"/>
  <c r="P375" i="6"/>
  <c r="O375" i="6"/>
  <c r="Z375" i="6"/>
  <c r="T375" i="6"/>
  <c r="V375" i="6" s="1"/>
  <c r="N357" i="6"/>
  <c r="U357" i="6"/>
  <c r="AE357" i="6"/>
  <c r="R381" i="6"/>
  <c r="S381" i="6"/>
  <c r="AF381" i="6"/>
  <c r="R175" i="6"/>
  <c r="T205" i="6"/>
  <c r="V205" i="6" s="1"/>
  <c r="O205" i="6"/>
  <c r="U287" i="6"/>
  <c r="O287" i="6"/>
  <c r="AB175" i="6"/>
  <c r="N269" i="6"/>
  <c r="W269" i="6"/>
  <c r="AA269" i="6"/>
  <c r="Q269" i="6"/>
  <c r="AG269" i="6"/>
  <c r="R253" i="6"/>
  <c r="U253" i="6"/>
  <c r="Z287" i="6"/>
  <c r="O328" i="6"/>
  <c r="O382" i="6"/>
  <c r="N382" i="6"/>
  <c r="O252" i="6"/>
  <c r="T311" i="6"/>
  <c r="V311" i="6" s="1"/>
  <c r="Z311" i="6"/>
  <c r="N311" i="6"/>
  <c r="AE311" i="6"/>
  <c r="AF252" i="6"/>
  <c r="W243" i="6"/>
  <c r="O243" i="6"/>
  <c r="Q243" i="6" s="1"/>
  <c r="S308" i="6"/>
  <c r="AF303" i="6"/>
  <c r="M299" i="6"/>
  <c r="P299" i="6"/>
  <c r="AA298" i="6"/>
  <c r="P348" i="6"/>
  <c r="W348" i="6"/>
  <c r="AE335" i="6"/>
  <c r="U335" i="6"/>
  <c r="P398" i="6"/>
  <c r="R398" i="6" s="1"/>
  <c r="W398" i="6"/>
  <c r="M482" i="6"/>
  <c r="Q482" i="6"/>
  <c r="U482" i="6"/>
  <c r="Z482" i="6"/>
  <c r="N482" i="6"/>
  <c r="S482" i="6"/>
  <c r="AE482" i="6"/>
  <c r="P482" i="6"/>
  <c r="W482" i="6"/>
  <c r="AB482" i="6"/>
  <c r="AG482" i="6"/>
  <c r="O480" i="6"/>
  <c r="S480" i="6"/>
  <c r="AB480" i="6"/>
  <c r="AF480" i="6"/>
  <c r="N480" i="6"/>
  <c r="T480" i="6"/>
  <c r="V480" i="6" s="1"/>
  <c r="Q480" i="6"/>
  <c r="W480" i="6"/>
  <c r="AA480" i="6"/>
  <c r="AG480" i="6"/>
  <c r="O478" i="6"/>
  <c r="S478" i="6"/>
  <c r="M478" i="6"/>
  <c r="Q478" i="6"/>
  <c r="U478" i="6"/>
  <c r="Z478" i="6"/>
  <c r="T478" i="6"/>
  <c r="V478" i="6" s="1"/>
  <c r="AA478" i="6"/>
  <c r="AF478" i="6"/>
  <c r="P478" i="6"/>
  <c r="P470" i="6"/>
  <c r="T470" i="6"/>
  <c r="V470" i="6" s="1"/>
  <c r="AG470" i="6"/>
  <c r="Q470" i="6"/>
  <c r="W470" i="6"/>
  <c r="AA470" i="6"/>
  <c r="AF470" i="6"/>
  <c r="M470" i="6"/>
  <c r="R470" i="6"/>
  <c r="AB470" i="6"/>
  <c r="N470" i="6"/>
  <c r="S470" i="6"/>
  <c r="O470" i="6"/>
  <c r="Z470" i="6"/>
  <c r="AE251" i="6"/>
  <c r="T251" i="6"/>
  <c r="V251" i="6" s="1"/>
  <c r="AE392" i="6"/>
  <c r="AB374" i="6"/>
  <c r="O374" i="6"/>
  <c r="AA368" i="6"/>
  <c r="O361" i="6"/>
  <c r="U360" i="6"/>
  <c r="M356" i="6"/>
  <c r="R356" i="6"/>
  <c r="Z356" i="6"/>
  <c r="R430" i="6"/>
  <c r="O430" i="6"/>
  <c r="Q430" i="6" s="1"/>
  <c r="W430" i="6"/>
  <c r="P419" i="6"/>
  <c r="R419" i="6" s="1"/>
  <c r="W419" i="6"/>
  <c r="O396" i="6"/>
  <c r="W396" i="6"/>
  <c r="P396" i="6"/>
  <c r="R396" i="6" s="1"/>
  <c r="AA482" i="6"/>
  <c r="R482" i="6"/>
  <c r="AE481" i="6"/>
  <c r="Z480" i="6"/>
  <c r="R480" i="6"/>
  <c r="AE478" i="6"/>
  <c r="W478" i="6"/>
  <c r="W428" i="6"/>
  <c r="O427" i="6"/>
  <c r="Q427" i="6" s="1"/>
  <c r="W427" i="6"/>
  <c r="O482" i="6"/>
  <c r="P481" i="6"/>
  <c r="T481" i="6"/>
  <c r="V481" i="6" s="1"/>
  <c r="AG481" i="6"/>
  <c r="Q481" i="6"/>
  <c r="W481" i="6"/>
  <c r="AA481" i="6"/>
  <c r="AF481" i="6"/>
  <c r="N481" i="6"/>
  <c r="S481" i="6"/>
  <c r="P480" i="6"/>
  <c r="AB478" i="6"/>
  <c r="R478" i="6"/>
  <c r="AG360" i="6"/>
  <c r="Q360" i="6"/>
  <c r="W447" i="6"/>
  <c r="O447" i="6"/>
  <c r="W432" i="6"/>
  <c r="P420" i="6"/>
  <c r="R420" i="6" s="1"/>
  <c r="W420" i="6"/>
  <c r="P415" i="6"/>
  <c r="R415" i="6" s="1"/>
  <c r="W415" i="6"/>
  <c r="O398" i="6"/>
  <c r="Q398" i="6" s="1"/>
  <c r="P488" i="6"/>
  <c r="T488" i="6"/>
  <c r="V488" i="6" s="1"/>
  <c r="AG488" i="6"/>
  <c r="N488" i="6"/>
  <c r="S488" i="6"/>
  <c r="Q488" i="6"/>
  <c r="W488" i="6"/>
  <c r="AA488" i="6"/>
  <c r="AF488" i="6"/>
  <c r="AF482" i="6"/>
  <c r="Z481" i="6"/>
  <c r="R481" i="6"/>
  <c r="AE480" i="6"/>
  <c r="M480" i="6"/>
  <c r="N478" i="6"/>
  <c r="U470" i="6"/>
  <c r="P423" i="6"/>
  <c r="R423" i="6" s="1"/>
  <c r="R422" i="6"/>
  <c r="O406" i="6"/>
  <c r="Q406" i="6" s="1"/>
  <c r="P400" i="6"/>
  <c r="R400" i="6" s="1"/>
  <c r="M486" i="6"/>
  <c r="Q486" i="6"/>
  <c r="U486" i="6"/>
  <c r="Z486" i="6"/>
  <c r="AB485" i="6"/>
  <c r="R485" i="6"/>
  <c r="O484" i="6"/>
  <c r="S484" i="6"/>
  <c r="AB484" i="6"/>
  <c r="AF484" i="6"/>
  <c r="W476" i="6"/>
  <c r="W474" i="6"/>
  <c r="P414" i="6"/>
  <c r="R414" i="6" s="1"/>
  <c r="W414" i="6"/>
  <c r="P409" i="6"/>
  <c r="R409" i="6" s="1"/>
  <c r="O401" i="6"/>
  <c r="Q401" i="6" s="1"/>
  <c r="W401" i="6"/>
  <c r="P485" i="6"/>
  <c r="T485" i="6"/>
  <c r="V485" i="6" s="1"/>
  <c r="AG485" i="6"/>
  <c r="M476" i="6"/>
  <c r="Q476" i="6"/>
  <c r="U476" i="6"/>
  <c r="Z476" i="6"/>
  <c r="O476" i="6"/>
  <c r="S476" i="6"/>
  <c r="AB476" i="6"/>
  <c r="AF476" i="6"/>
  <c r="O474" i="6"/>
  <c r="S474" i="6"/>
  <c r="AB474" i="6"/>
  <c r="AF474" i="6"/>
  <c r="M474" i="6"/>
  <c r="Q474" i="6"/>
  <c r="U474" i="6"/>
  <c r="Z474" i="6"/>
  <c r="M457" i="6"/>
  <c r="Q457" i="6"/>
  <c r="U457" i="6"/>
  <c r="Z457" i="6"/>
  <c r="O457" i="6"/>
  <c r="S457" i="6"/>
  <c r="AB457" i="6"/>
  <c r="AF457" i="6"/>
  <c r="T457" i="6"/>
  <c r="V457" i="6" s="1"/>
  <c r="AA457" i="6"/>
  <c r="N457" i="6"/>
  <c r="W457" i="6"/>
  <c r="P457" i="6"/>
  <c r="AE457" i="6"/>
  <c r="O455" i="6"/>
  <c r="S455" i="6"/>
  <c r="AB455" i="6"/>
  <c r="AF455" i="6"/>
  <c r="M455" i="6"/>
  <c r="Q455" i="6"/>
  <c r="U455" i="6"/>
  <c r="Z455" i="6"/>
  <c r="T455" i="6"/>
  <c r="V455" i="6" s="1"/>
  <c r="AA455" i="6"/>
  <c r="N455" i="6"/>
  <c r="W455" i="6"/>
  <c r="P455" i="6"/>
  <c r="AE455" i="6"/>
  <c r="AG477" i="6"/>
  <c r="T477" i="6"/>
  <c r="V477" i="6" s="1"/>
  <c r="P477" i="6"/>
  <c r="O473" i="6"/>
  <c r="AG471" i="6"/>
  <c r="AB471" i="6"/>
  <c r="W471" i="6"/>
  <c r="P471" i="6"/>
  <c r="AG469" i="6"/>
  <c r="AA469" i="6"/>
  <c r="W469" i="6"/>
  <c r="W467" i="6"/>
  <c r="AA465" i="6"/>
  <c r="T465" i="6"/>
  <c r="V465" i="6" s="1"/>
  <c r="AA463" i="6"/>
  <c r="T463" i="6"/>
  <c r="V463" i="6" s="1"/>
  <c r="M461" i="6"/>
  <c r="Q461" i="6"/>
  <c r="U461" i="6"/>
  <c r="Z461" i="6"/>
  <c r="O461" i="6"/>
  <c r="S461" i="6"/>
  <c r="AB461" i="6"/>
  <c r="AF461" i="6"/>
  <c r="O459" i="6"/>
  <c r="S459" i="6"/>
  <c r="AB459" i="6"/>
  <c r="AF459" i="6"/>
  <c r="M459" i="6"/>
  <c r="Q459" i="6"/>
  <c r="U459" i="6"/>
  <c r="Z459" i="6"/>
  <c r="W453" i="6"/>
  <c r="W451" i="6"/>
  <c r="M471" i="6"/>
  <c r="Q471" i="6"/>
  <c r="U471" i="6"/>
  <c r="Z471" i="6"/>
  <c r="M465" i="6"/>
  <c r="Q465" i="6"/>
  <c r="U465" i="6"/>
  <c r="Z465" i="6"/>
  <c r="O465" i="6"/>
  <c r="S465" i="6"/>
  <c r="AB465" i="6"/>
  <c r="AF465" i="6"/>
  <c r="O463" i="6"/>
  <c r="S463" i="6"/>
  <c r="AB463" i="6"/>
  <c r="AF463" i="6"/>
  <c r="M463" i="6"/>
  <c r="Q463" i="6"/>
  <c r="U463" i="6"/>
  <c r="Z463" i="6"/>
  <c r="AE471" i="6"/>
  <c r="S471" i="6"/>
  <c r="N471" i="6"/>
  <c r="M469" i="6"/>
  <c r="Q469" i="6"/>
  <c r="U469" i="6"/>
  <c r="O469" i="6"/>
  <c r="S469" i="6"/>
  <c r="AB469" i="6"/>
  <c r="AF469" i="6"/>
  <c r="O467" i="6"/>
  <c r="S467" i="6"/>
  <c r="AB467" i="6"/>
  <c r="AF467" i="6"/>
  <c r="M467" i="6"/>
  <c r="Q467" i="6"/>
  <c r="U467" i="6"/>
  <c r="Z467" i="6"/>
  <c r="AE465" i="6"/>
  <c r="P465" i="6"/>
  <c r="AE463" i="6"/>
  <c r="P463" i="6"/>
  <c r="M453" i="6"/>
  <c r="Q453" i="6"/>
  <c r="U453" i="6"/>
  <c r="Z453" i="6"/>
  <c r="O453" i="6"/>
  <c r="S453" i="6"/>
  <c r="AB453" i="6"/>
  <c r="AF453" i="6"/>
  <c r="O451" i="6"/>
  <c r="S451" i="6" s="1"/>
  <c r="AE451" i="6" s="1"/>
  <c r="AG466" i="6"/>
  <c r="T466" i="6"/>
  <c r="V466" i="6" s="1"/>
  <c r="P466" i="6"/>
  <c r="AG462" i="6"/>
  <c r="T462" i="6"/>
  <c r="V462" i="6" s="1"/>
  <c r="P462" i="6"/>
  <c r="AG458" i="6"/>
  <c r="T458" i="6"/>
  <c r="V458" i="6" s="1"/>
  <c r="P458" i="6"/>
  <c r="AG454" i="6"/>
  <c r="T454" i="6"/>
  <c r="V454" i="6" s="1"/>
  <c r="P454" i="6"/>
  <c r="P450" i="6"/>
  <c r="R450" i="6" s="1"/>
  <c r="AF267" i="6"/>
  <c r="Z267" i="6"/>
  <c r="U267" i="6"/>
  <c r="M267" i="6"/>
  <c r="R266" i="6"/>
  <c r="AE257" i="6"/>
  <c r="AB183" i="6"/>
  <c r="R183" i="6"/>
  <c r="AF178" i="6"/>
  <c r="AE267" i="6"/>
  <c r="R267" i="6"/>
  <c r="P266" i="6"/>
  <c r="R245" i="6"/>
  <c r="O244" i="6"/>
  <c r="Q244" i="6" s="1"/>
  <c r="AB307" i="6"/>
  <c r="S304" i="6"/>
  <c r="Z304" i="6"/>
  <c r="M303" i="6"/>
  <c r="O303" i="6"/>
  <c r="W303" i="6"/>
  <c r="AB303" i="6"/>
  <c r="T303" i="6"/>
  <c r="V303" i="6" s="1"/>
  <c r="AA303" i="6"/>
  <c r="AG303" i="6"/>
  <c r="O295" i="6"/>
  <c r="M344" i="6"/>
  <c r="R344" i="6"/>
  <c r="T343" i="6"/>
  <c r="V343" i="6" s="1"/>
  <c r="U336" i="6"/>
  <c r="O386" i="6"/>
  <c r="R386" i="6"/>
  <c r="Z386" i="6"/>
  <c r="N386" i="6"/>
  <c r="N371" i="6"/>
  <c r="O371" i="6"/>
  <c r="W371" i="6"/>
  <c r="AA371" i="6"/>
  <c r="M371" i="6"/>
  <c r="U371" i="6"/>
  <c r="Z371" i="6"/>
  <c r="AG371" i="6"/>
  <c r="N367" i="6"/>
  <c r="O367" i="6"/>
  <c r="W367" i="6"/>
  <c r="AA367" i="6"/>
  <c r="M367" i="6"/>
  <c r="U367" i="6"/>
  <c r="Z367" i="6"/>
  <c r="AG367" i="6"/>
  <c r="M355" i="6"/>
  <c r="U355" i="6"/>
  <c r="Z355" i="6"/>
  <c r="R355" i="6"/>
  <c r="AG355" i="6"/>
  <c r="O424" i="6"/>
  <c r="P421" i="6"/>
  <c r="R421" i="6" s="1"/>
  <c r="W421" i="6"/>
  <c r="P417" i="6"/>
  <c r="R417" i="6" s="1"/>
  <c r="T291" i="6"/>
  <c r="V291" i="6" s="1"/>
  <c r="O291" i="6"/>
  <c r="M348" i="6"/>
  <c r="T348" i="6"/>
  <c r="V348" i="6" s="1"/>
  <c r="AG348" i="6"/>
  <c r="R348" i="6"/>
  <c r="AB348" i="6"/>
  <c r="AF348" i="6"/>
  <c r="S339" i="6"/>
  <c r="Z339" i="6"/>
  <c r="O339" i="6"/>
  <c r="AG339" i="6"/>
  <c r="S338" i="6"/>
  <c r="AF338" i="6"/>
  <c r="R338" i="6"/>
  <c r="AA338" i="6"/>
  <c r="O331" i="6"/>
  <c r="Q331" i="6" s="1"/>
  <c r="O364" i="6"/>
  <c r="W364" i="6"/>
  <c r="AA364" i="6"/>
  <c r="M364" i="6"/>
  <c r="U364" i="6"/>
  <c r="Z364" i="6"/>
  <c r="AG364" i="6"/>
  <c r="P429" i="6"/>
  <c r="Q413" i="6"/>
  <c r="P413" i="6"/>
  <c r="R413" i="6" s="1"/>
  <c r="W413" i="6"/>
  <c r="P407" i="6"/>
  <c r="R407" i="6" s="1"/>
  <c r="AG183" i="6"/>
  <c r="U179" i="6"/>
  <c r="T200" i="6"/>
  <c r="V200" i="6" s="1"/>
  <c r="U270" i="6"/>
  <c r="AA267" i="6"/>
  <c r="W267" i="6"/>
  <c r="AE266" i="6"/>
  <c r="AF265" i="6"/>
  <c r="O265" i="6"/>
  <c r="W244" i="6"/>
  <c r="N308" i="6"/>
  <c r="AE308" i="6"/>
  <c r="O304" i="6"/>
  <c r="P303" i="6"/>
  <c r="O298" i="6"/>
  <c r="R298" i="6"/>
  <c r="N298" i="6"/>
  <c r="AF298" i="6"/>
  <c r="Z348" i="6"/>
  <c r="U348" i="6"/>
  <c r="P335" i="6"/>
  <c r="T335" i="6"/>
  <c r="V335" i="6" s="1"/>
  <c r="AG335" i="6"/>
  <c r="O335" i="6"/>
  <c r="S335" i="6"/>
  <c r="AB335" i="6"/>
  <c r="AF335" i="6"/>
  <c r="AE386" i="6"/>
  <c r="S386" i="6"/>
  <c r="Q371" i="6"/>
  <c r="Q367" i="6"/>
  <c r="AE364" i="6"/>
  <c r="R364" i="6"/>
  <c r="AA355" i="6"/>
  <c r="Q355" i="6"/>
  <c r="P433" i="6"/>
  <c r="R433" i="6" s="1"/>
  <c r="O429" i="6"/>
  <c r="Q429" i="6" s="1"/>
  <c r="P428" i="6"/>
  <c r="R428" i="6" s="1"/>
  <c r="O428" i="6"/>
  <c r="Q428" i="6" s="1"/>
  <c r="P424" i="6"/>
  <c r="R424" i="6" s="1"/>
  <c r="O421" i="6"/>
  <c r="O417" i="6"/>
  <c r="U183" i="6"/>
  <c r="S256" i="6"/>
  <c r="Z252" i="6"/>
  <c r="U252" i="6"/>
  <c r="Q252" i="6"/>
  <c r="AF251" i="6"/>
  <c r="R247" i="6"/>
  <c r="U246" i="6"/>
  <c r="P244" i="6"/>
  <c r="U308" i="6"/>
  <c r="AG307" i="6"/>
  <c r="W307" i="6"/>
  <c r="N304" i="6"/>
  <c r="AB298" i="6"/>
  <c r="W298" i="6"/>
  <c r="O288" i="6"/>
  <c r="S288" i="6"/>
  <c r="AA288" i="6"/>
  <c r="N288" i="6"/>
  <c r="AE348" i="6"/>
  <c r="Q348" i="6"/>
  <c r="T339" i="6"/>
  <c r="V339" i="6" s="1"/>
  <c r="Q335" i="6"/>
  <c r="AF334" i="6"/>
  <c r="N333" i="6"/>
  <c r="R333" i="6"/>
  <c r="Z333" i="6"/>
  <c r="M333" i="6"/>
  <c r="W331" i="6"/>
  <c r="P328" i="6"/>
  <c r="R328" i="6" s="1"/>
  <c r="S378" i="6"/>
  <c r="T378" i="6"/>
  <c r="V378" i="6" s="1"/>
  <c r="O378" i="6"/>
  <c r="Q364" i="6"/>
  <c r="M358" i="6"/>
  <c r="U358" i="6"/>
  <c r="Z358" i="6"/>
  <c r="AG358" i="6"/>
  <c r="R358" i="6"/>
  <c r="AE358" i="6"/>
  <c r="AF355" i="6"/>
  <c r="O355" i="6"/>
  <c r="O433" i="6"/>
  <c r="P432" i="6"/>
  <c r="R432" i="6" s="1"/>
  <c r="O432" i="6"/>
  <c r="Q432" i="6" s="1"/>
  <c r="W429" i="6"/>
  <c r="W424" i="6"/>
  <c r="W417" i="6"/>
  <c r="O412" i="6"/>
  <c r="Q412" i="6" s="1"/>
  <c r="P412" i="6"/>
  <c r="R412" i="6" s="1"/>
  <c r="AE302" i="6"/>
  <c r="W302" i="6"/>
  <c r="AE301" i="6"/>
  <c r="W276" i="6"/>
  <c r="O276" i="6"/>
  <c r="Q276" i="6" s="1"/>
  <c r="S332" i="6"/>
  <c r="AG332" i="6" s="1"/>
  <c r="AA362" i="6"/>
  <c r="W362" i="6"/>
  <c r="O362" i="6"/>
  <c r="AA360" i="6"/>
  <c r="W360" i="6"/>
  <c r="O360" i="6"/>
  <c r="AA356" i="6"/>
  <c r="W356" i="6"/>
  <c r="O356" i="6"/>
  <c r="P425" i="6"/>
  <c r="R425" i="6" s="1"/>
  <c r="P397" i="6"/>
  <c r="R397" i="6" s="1"/>
  <c r="W397" i="6"/>
  <c r="O420" i="6"/>
  <c r="Q420" i="6" s="1"/>
  <c r="O416" i="6"/>
  <c r="Q416" i="6" s="1"/>
  <c r="P403" i="6"/>
  <c r="R403" i="6" s="1"/>
  <c r="O403" i="6"/>
  <c r="Q403" i="6" s="1"/>
  <c r="P399" i="6"/>
  <c r="W399" i="6"/>
  <c r="S405" i="6"/>
  <c r="O404" i="6"/>
  <c r="Q404" i="6" s="1"/>
  <c r="O400" i="6"/>
  <c r="Q400" i="6" s="1"/>
  <c r="O410" i="6"/>
  <c r="Q410" i="6" s="1"/>
  <c r="O411" i="6"/>
  <c r="Q411" i="6" s="1"/>
  <c r="W411" i="6"/>
  <c r="P410" i="6"/>
  <c r="R410" i="6" s="1"/>
  <c r="W407" i="6"/>
  <c r="P406" i="6"/>
  <c r="S406" i="6" s="1"/>
  <c r="W403" i="6"/>
  <c r="P402" i="6"/>
  <c r="R402" i="6" s="1"/>
  <c r="O407" i="6"/>
  <c r="W410" i="6"/>
  <c r="W406" i="6"/>
  <c r="W402" i="6"/>
  <c r="AB224" i="6"/>
  <c r="M224" i="6"/>
  <c r="Z203" i="6"/>
  <c r="P203" i="6"/>
  <c r="O201" i="6"/>
  <c r="AG265" i="6"/>
  <c r="T265" i="6"/>
  <c r="V265" i="6" s="1"/>
  <c r="P265" i="6"/>
  <c r="AB264" i="6"/>
  <c r="R264" i="6"/>
  <c r="P260" i="6"/>
  <c r="AF256" i="6"/>
  <c r="O254" i="6"/>
  <c r="U249" i="6"/>
  <c r="M249" i="6"/>
  <c r="Z245" i="6"/>
  <c r="T245" i="6"/>
  <c r="V245" i="6" s="1"/>
  <c r="M245" i="6"/>
  <c r="AF299" i="6"/>
  <c r="R299" i="6"/>
  <c r="N297" i="6"/>
  <c r="P292" i="6"/>
  <c r="U283" i="6"/>
  <c r="O283" i="6"/>
  <c r="Z352" i="6"/>
  <c r="AA350" i="6"/>
  <c r="AA347" i="6"/>
  <c r="S347" i="6"/>
  <c r="N345" i="6"/>
  <c r="U345" i="6"/>
  <c r="AE345" i="6"/>
  <c r="R345" i="6"/>
  <c r="Z345" i="6"/>
  <c r="Z344" i="6"/>
  <c r="U344" i="6"/>
  <c r="U343" i="6"/>
  <c r="P340" i="6"/>
  <c r="T340" i="6"/>
  <c r="V340" i="6" s="1"/>
  <c r="AG340" i="6"/>
  <c r="O340" i="6"/>
  <c r="S340" i="6"/>
  <c r="AB340" i="6"/>
  <c r="AF340" i="6"/>
  <c r="P319" i="6"/>
  <c r="AB384" i="6"/>
  <c r="O379" i="6"/>
  <c r="T379" i="6"/>
  <c r="V379" i="6" s="1"/>
  <c r="Z379" i="6"/>
  <c r="O377" i="6"/>
  <c r="W377" i="6"/>
  <c r="AB377" i="6"/>
  <c r="N377" i="6"/>
  <c r="T377" i="6"/>
  <c r="V377" i="6" s="1"/>
  <c r="AA377" i="6"/>
  <c r="R377" i="6"/>
  <c r="M359" i="6"/>
  <c r="R359" i="6"/>
  <c r="Q359" i="6"/>
  <c r="W359" i="6"/>
  <c r="AA359" i="6"/>
  <c r="AG359" i="6"/>
  <c r="O359" i="6"/>
  <c r="N359" i="6"/>
  <c r="AE359" i="6"/>
  <c r="M352" i="6"/>
  <c r="N352" i="6"/>
  <c r="AE352" i="6"/>
  <c r="W352" i="6"/>
  <c r="AA352" i="6"/>
  <c r="O350" i="6"/>
  <c r="N350" i="6"/>
  <c r="AF350" i="6"/>
  <c r="W350" i="6"/>
  <c r="AB350" i="6"/>
  <c r="Q349" i="6"/>
  <c r="N349" i="6"/>
  <c r="W349" i="6"/>
  <c r="AA349" i="6"/>
  <c r="M347" i="6"/>
  <c r="Q347" i="6"/>
  <c r="U347" i="6"/>
  <c r="Z347" i="6"/>
  <c r="P347" i="6"/>
  <c r="T347" i="6"/>
  <c r="V347" i="6" s="1"/>
  <c r="AG347" i="6"/>
  <c r="P344" i="6"/>
  <c r="T344" i="6"/>
  <c r="V344" i="6" s="1"/>
  <c r="AG344" i="6"/>
  <c r="O344" i="6"/>
  <c r="S344" i="6"/>
  <c r="AB344" i="6"/>
  <c r="AF344" i="6"/>
  <c r="M343" i="6"/>
  <c r="N343" i="6"/>
  <c r="S343" i="6"/>
  <c r="AB343" i="6"/>
  <c r="AF343" i="6"/>
  <c r="R343" i="6"/>
  <c r="W343" i="6"/>
  <c r="AA343" i="6"/>
  <c r="AE343" i="6"/>
  <c r="M336" i="6"/>
  <c r="R336" i="6"/>
  <c r="AB336" i="6"/>
  <c r="AF336" i="6"/>
  <c r="Q336" i="6"/>
  <c r="W336" i="6"/>
  <c r="AA336" i="6"/>
  <c r="AE336" i="6"/>
  <c r="P326" i="6"/>
  <c r="P325" i="6"/>
  <c r="P320" i="6"/>
  <c r="R320" i="6" s="1"/>
  <c r="O388" i="6"/>
  <c r="R388" i="6"/>
  <c r="Z388" i="6"/>
  <c r="N388" i="6"/>
  <c r="S388" i="6"/>
  <c r="AE388" i="6"/>
  <c r="R384" i="6"/>
  <c r="W384" i="6"/>
  <c r="AA384" i="6"/>
  <c r="AE384" i="6"/>
  <c r="P384" i="6"/>
  <c r="Z384" i="6"/>
  <c r="O384" i="6"/>
  <c r="AG384" i="6"/>
  <c r="N384" i="6"/>
  <c r="AF384" i="6"/>
  <c r="Z201" i="6"/>
  <c r="AA200" i="6"/>
  <c r="Z260" i="6"/>
  <c r="U260" i="6"/>
  <c r="P245" i="6"/>
  <c r="R311" i="6"/>
  <c r="M311" i="6"/>
  <c r="AB308" i="6"/>
  <c r="R308" i="6"/>
  <c r="M308" i="6"/>
  <c r="AB304" i="6"/>
  <c r="R304" i="6"/>
  <c r="M304" i="6"/>
  <c r="AB299" i="6"/>
  <c r="W299" i="6"/>
  <c r="O299" i="6"/>
  <c r="S284" i="6"/>
  <c r="P351" i="6"/>
  <c r="T351" i="6"/>
  <c r="V351" i="6" s="1"/>
  <c r="AG351" i="6"/>
  <c r="O351" i="6"/>
  <c r="S351" i="6"/>
  <c r="AB351" i="6"/>
  <c r="AF351" i="6"/>
  <c r="AE349" i="6"/>
  <c r="U349" i="6"/>
  <c r="AE347" i="6"/>
  <c r="O347" i="6"/>
  <c r="Q344" i="6"/>
  <c r="AG343" i="6"/>
  <c r="P343" i="6"/>
  <c r="AA340" i="6"/>
  <c r="W340" i="6"/>
  <c r="N340" i="6"/>
  <c r="Z336" i="6"/>
  <c r="T336" i="6"/>
  <c r="V336" i="6" s="1"/>
  <c r="R376" i="6"/>
  <c r="W376" i="6"/>
  <c r="AA376" i="6"/>
  <c r="AF376" i="6"/>
  <c r="P376" i="6"/>
  <c r="Z376" i="6"/>
  <c r="AE376" i="6"/>
  <c r="S376" i="6"/>
  <c r="AB376" i="6"/>
  <c r="O376" i="6"/>
  <c r="O373" i="6"/>
  <c r="W373" i="6"/>
  <c r="AB373" i="6"/>
  <c r="N373" i="6"/>
  <c r="T373" i="6"/>
  <c r="V373" i="6" s="1"/>
  <c r="AA373" i="6"/>
  <c r="R373" i="6"/>
  <c r="U359" i="6"/>
  <c r="M357" i="6"/>
  <c r="R357" i="6"/>
  <c r="Q357" i="6"/>
  <c r="W357" i="6"/>
  <c r="AA357" i="6"/>
  <c r="AG357" i="6"/>
  <c r="S357" i="6"/>
  <c r="Z357" i="6"/>
  <c r="O357" i="6"/>
  <c r="Z249" i="6"/>
  <c r="T249" i="6"/>
  <c r="V249" i="6" s="1"/>
  <c r="Z292" i="6"/>
  <c r="O279" i="6"/>
  <c r="Q279" i="6" s="1"/>
  <c r="W279" i="6"/>
  <c r="R265" i="6"/>
  <c r="N265" i="6"/>
  <c r="AA256" i="6"/>
  <c r="R256" i="6"/>
  <c r="T255" i="6"/>
  <c r="V255" i="6" s="1"/>
  <c r="AA254" i="6"/>
  <c r="W254" i="6"/>
  <c r="R249" i="6"/>
  <c r="M183" i="6"/>
  <c r="M169" i="6"/>
  <c r="AF224" i="6"/>
  <c r="T203" i="6"/>
  <c r="V203" i="6" s="1"/>
  <c r="AE269" i="6"/>
  <c r="T269" i="6"/>
  <c r="V269" i="6" s="1"/>
  <c r="Z265" i="6"/>
  <c r="U265" i="6"/>
  <c r="Q265" i="6"/>
  <c r="AE264" i="6"/>
  <c r="AG260" i="6"/>
  <c r="AA255" i="6"/>
  <c r="S255" i="6"/>
  <c r="Z254" i="6"/>
  <c r="AE249" i="6"/>
  <c r="N249" i="6"/>
  <c r="Z246" i="6"/>
  <c r="U245" i="6"/>
  <c r="N245" i="6"/>
  <c r="AG311" i="6"/>
  <c r="AA311" i="6"/>
  <c r="W311" i="6"/>
  <c r="Q311" i="6"/>
  <c r="AF308" i="6"/>
  <c r="AA308" i="6"/>
  <c r="W308" i="6"/>
  <c r="Q308" i="6"/>
  <c r="AA307" i="6"/>
  <c r="T307" i="6"/>
  <c r="V307" i="6" s="1"/>
  <c r="AF304" i="6"/>
  <c r="AA304" i="6"/>
  <c r="W304" i="6"/>
  <c r="Q304" i="6"/>
  <c r="AE303" i="6"/>
  <c r="S303" i="6"/>
  <c r="N303" i="6"/>
  <c r="AG299" i="6"/>
  <c r="AA299" i="6"/>
  <c r="T299" i="6"/>
  <c r="V299" i="6" s="1"/>
  <c r="AE298" i="6"/>
  <c r="AE297" i="6"/>
  <c r="W297" i="6"/>
  <c r="O290" i="6"/>
  <c r="R288" i="6"/>
  <c r="AA284" i="6"/>
  <c r="R284" i="6"/>
  <c r="S352" i="6"/>
  <c r="Q351" i="6"/>
  <c r="AG350" i="6"/>
  <c r="S350" i="6"/>
  <c r="Z349" i="6"/>
  <c r="R349" i="6"/>
  <c r="AB347" i="6"/>
  <c r="W347" i="6"/>
  <c r="N347" i="6"/>
  <c r="M345" i="6"/>
  <c r="AA344" i="6"/>
  <c r="W344" i="6"/>
  <c r="N344" i="6"/>
  <c r="O343" i="6"/>
  <c r="O342" i="6"/>
  <c r="N342" i="6"/>
  <c r="AF342" i="6"/>
  <c r="W342" i="6"/>
  <c r="AB342" i="6"/>
  <c r="Q341" i="6"/>
  <c r="N341" i="6"/>
  <c r="W341" i="6"/>
  <c r="AA341" i="6"/>
  <c r="Z340" i="6"/>
  <c r="U340" i="6"/>
  <c r="M340" i="6"/>
  <c r="M339" i="6"/>
  <c r="R339" i="6"/>
  <c r="AB339" i="6"/>
  <c r="AF339" i="6"/>
  <c r="P339" i="6"/>
  <c r="W339" i="6"/>
  <c r="AA339" i="6"/>
  <c r="AE339" i="6"/>
  <c r="O338" i="6"/>
  <c r="AE338" i="6"/>
  <c r="N338" i="6"/>
  <c r="W338" i="6"/>
  <c r="AB338" i="6"/>
  <c r="AG336" i="6"/>
  <c r="P336" i="6"/>
  <c r="P331" i="6"/>
  <c r="R331" i="6" s="1"/>
  <c r="Q328" i="6"/>
  <c r="W328" i="6"/>
  <c r="T384" i="6"/>
  <c r="V384" i="6" s="1"/>
  <c r="R380" i="6"/>
  <c r="W380" i="6"/>
  <c r="AA380" i="6"/>
  <c r="AF380" i="6"/>
  <c r="P380" i="6"/>
  <c r="Z380" i="6"/>
  <c r="AE380" i="6"/>
  <c r="O380" i="6"/>
  <c r="N380" i="6"/>
  <c r="S377" i="6"/>
  <c r="S369" i="6"/>
  <c r="AE369" i="6"/>
  <c r="Z359" i="6"/>
  <c r="S359" i="6"/>
  <c r="S348" i="6"/>
  <c r="N348" i="6"/>
  <c r="Q332" i="6"/>
  <c r="O381" i="6"/>
  <c r="W381" i="6"/>
  <c r="AB381" i="6"/>
  <c r="N381" i="6"/>
  <c r="T381" i="6"/>
  <c r="V381" i="6" s="1"/>
  <c r="AA381" i="6"/>
  <c r="O368" i="6"/>
  <c r="N368" i="6"/>
  <c r="W368" i="6"/>
  <c r="AE366" i="6"/>
  <c r="M361" i="6"/>
  <c r="R361" i="6"/>
  <c r="Q361" i="6"/>
  <c r="W361" i="6"/>
  <c r="AA361" i="6"/>
  <c r="AG361" i="6"/>
  <c r="O392" i="6"/>
  <c r="R392" i="6"/>
  <c r="Z392" i="6"/>
  <c r="N392" i="6"/>
  <c r="O390" i="6"/>
  <c r="N390" i="6"/>
  <c r="AE390" i="6"/>
  <c r="O366" i="6"/>
  <c r="W366" i="6"/>
  <c r="AA366" i="6"/>
  <c r="M366" i="6"/>
  <c r="U366" i="6"/>
  <c r="Z366" i="6"/>
  <c r="AG366" i="6"/>
  <c r="M363" i="6"/>
  <c r="R363" i="6"/>
  <c r="Q363" i="6"/>
  <c r="W363" i="6"/>
  <c r="AA363" i="6"/>
  <c r="AG363" i="6"/>
  <c r="N361" i="6"/>
  <c r="S371" i="6"/>
  <c r="AG370" i="6"/>
  <c r="S367" i="6"/>
  <c r="S364" i="6"/>
  <c r="N364" i="6"/>
  <c r="S362" i="6"/>
  <c r="N362" i="6"/>
  <c r="S360" i="6"/>
  <c r="N360" i="6"/>
  <c r="S358" i="6"/>
  <c r="N358" i="6"/>
  <c r="S356" i="6"/>
  <c r="N356" i="6"/>
  <c r="S355" i="6"/>
  <c r="N355" i="6"/>
  <c r="M393" i="6"/>
  <c r="Q393" i="6"/>
  <c r="U393" i="6"/>
  <c r="AG393" i="6"/>
  <c r="M391" i="6"/>
  <c r="Q391" i="6"/>
  <c r="U391" i="6"/>
  <c r="AG391" i="6"/>
  <c r="P391" i="6"/>
  <c r="T391" i="6"/>
  <c r="V391" i="6" s="1"/>
  <c r="AB391" i="6"/>
  <c r="AF391" i="6"/>
  <c r="R389" i="6"/>
  <c r="M387" i="6"/>
  <c r="Q387" i="6"/>
  <c r="U387" i="6"/>
  <c r="AG387" i="6"/>
  <c r="P387" i="6"/>
  <c r="T387" i="6"/>
  <c r="V387" i="6" s="1"/>
  <c r="AB387" i="6"/>
  <c r="AF387" i="6"/>
  <c r="R385" i="6"/>
  <c r="Z383" i="6"/>
  <c r="T383" i="6"/>
  <c r="V383" i="6" s="1"/>
  <c r="AA372" i="6"/>
  <c r="W372" i="6"/>
  <c r="P365" i="6"/>
  <c r="T365" i="6"/>
  <c r="V365" i="6" s="1"/>
  <c r="AB365" i="6"/>
  <c r="AF365" i="6"/>
  <c r="M365" i="6"/>
  <c r="R365" i="6"/>
  <c r="W365" i="6"/>
  <c r="AA365" i="6"/>
  <c r="AG365" i="6"/>
  <c r="N365" i="6"/>
  <c r="U365" i="6"/>
  <c r="Z365" i="6"/>
  <c r="O365" i="6"/>
  <c r="S365" i="6"/>
  <c r="AE365" i="6"/>
  <c r="N393" i="6"/>
  <c r="AA391" i="6"/>
  <c r="W389" i="6"/>
  <c r="O389" i="6"/>
  <c r="AA387" i="6"/>
  <c r="O387" i="6"/>
  <c r="AA385" i="6"/>
  <c r="O385" i="6"/>
  <c r="T382" i="6"/>
  <c r="V382" i="6" s="1"/>
  <c r="AE393" i="6"/>
  <c r="Z393" i="6"/>
  <c r="P393" i="6"/>
  <c r="AA392" i="6"/>
  <c r="W392" i="6"/>
  <c r="AE391" i="6"/>
  <c r="S391" i="6"/>
  <c r="AA390" i="6"/>
  <c r="W390" i="6"/>
  <c r="AE389" i="6"/>
  <c r="S389" i="6"/>
  <c r="AA388" i="6"/>
  <c r="W388" i="6"/>
  <c r="AE387" i="6"/>
  <c r="S387" i="6"/>
  <c r="AA386" i="6"/>
  <c r="W386" i="6"/>
  <c r="AE385" i="6"/>
  <c r="S385" i="6"/>
  <c r="AE379" i="6"/>
  <c r="AB378" i="6"/>
  <c r="M374" i="6"/>
  <c r="Q374" i="6"/>
  <c r="U374" i="6"/>
  <c r="AG374" i="6"/>
  <c r="R374" i="6"/>
  <c r="W374" i="6"/>
  <c r="AA374" i="6"/>
  <c r="AF374" i="6"/>
  <c r="P374" i="6"/>
  <c r="Z374" i="6"/>
  <c r="AE374" i="6"/>
  <c r="AE372" i="6"/>
  <c r="P369" i="6"/>
  <c r="T369" i="6"/>
  <c r="V369" i="6" s="1"/>
  <c r="AB369" i="6"/>
  <c r="AF369" i="6"/>
  <c r="M369" i="6"/>
  <c r="R369" i="6"/>
  <c r="W369" i="6"/>
  <c r="AA369" i="6"/>
  <c r="AG369" i="6"/>
  <c r="O369" i="6"/>
  <c r="N369" i="6"/>
  <c r="U369" i="6"/>
  <c r="Z369" i="6"/>
  <c r="Q365" i="6"/>
  <c r="O393" i="6"/>
  <c r="M389" i="6"/>
  <c r="Q389" i="6"/>
  <c r="U389" i="6"/>
  <c r="AG389" i="6"/>
  <c r="P389" i="6"/>
  <c r="T389" i="6"/>
  <c r="V389" i="6" s="1"/>
  <c r="AB389" i="6"/>
  <c r="AF389" i="6"/>
  <c r="R387" i="6"/>
  <c r="M385" i="6"/>
  <c r="Q385" i="6"/>
  <c r="U385" i="6"/>
  <c r="AG385" i="6"/>
  <c r="P385" i="6"/>
  <c r="T385" i="6"/>
  <c r="V385" i="6" s="1"/>
  <c r="AB385" i="6"/>
  <c r="AF385" i="6"/>
  <c r="M383" i="6"/>
  <c r="Q383" i="6"/>
  <c r="U383" i="6"/>
  <c r="AG383" i="6"/>
  <c r="N383" i="6"/>
  <c r="S383" i="6"/>
  <c r="AB383" i="6"/>
  <c r="R383" i="6"/>
  <c r="W383" i="6"/>
  <c r="AA383" i="6"/>
  <c r="AF383" i="6"/>
  <c r="P372" i="6"/>
  <c r="Q372" i="6"/>
  <c r="U372" i="6"/>
  <c r="AG372" i="6"/>
  <c r="N372" i="6"/>
  <c r="T372" i="6"/>
  <c r="V372" i="6" s="1"/>
  <c r="M372" i="6"/>
  <c r="S372" i="6"/>
  <c r="AB372" i="6"/>
  <c r="AB393" i="6"/>
  <c r="S393" i="6"/>
  <c r="W391" i="6"/>
  <c r="O391" i="6"/>
  <c r="AA389" i="6"/>
  <c r="W387" i="6"/>
  <c r="W385" i="6"/>
  <c r="P383" i="6"/>
  <c r="M382" i="6"/>
  <c r="Q382" i="6"/>
  <c r="U382" i="6"/>
  <c r="AG382" i="6"/>
  <c r="R382" i="6"/>
  <c r="W382" i="6"/>
  <c r="AA382" i="6"/>
  <c r="AF382" i="6"/>
  <c r="P382" i="6"/>
  <c r="Z382" i="6"/>
  <c r="AE382" i="6"/>
  <c r="M379" i="6"/>
  <c r="Q379" i="6"/>
  <c r="U379" i="6"/>
  <c r="AG379" i="6"/>
  <c r="N379" i="6"/>
  <c r="S379" i="6"/>
  <c r="AB379" i="6"/>
  <c r="R379" i="6"/>
  <c r="W379" i="6"/>
  <c r="AA379" i="6"/>
  <c r="AF379" i="6"/>
  <c r="Z372" i="6"/>
  <c r="AF393" i="6"/>
  <c r="AA393" i="6"/>
  <c r="W393" i="6"/>
  <c r="R393" i="6"/>
  <c r="M392" i="6"/>
  <c r="Q392" i="6"/>
  <c r="U392" i="6"/>
  <c r="AG392" i="6"/>
  <c r="P392" i="6"/>
  <c r="T392" i="6"/>
  <c r="V392" i="6" s="1"/>
  <c r="AB392" i="6"/>
  <c r="AF392" i="6"/>
  <c r="Z391" i="6"/>
  <c r="N391" i="6"/>
  <c r="M390" i="6"/>
  <c r="Q390" i="6"/>
  <c r="U390" i="6"/>
  <c r="AG390" i="6"/>
  <c r="P390" i="6"/>
  <c r="T390" i="6"/>
  <c r="V390" i="6" s="1"/>
  <c r="AB390" i="6"/>
  <c r="AF390" i="6"/>
  <c r="Z389" i="6"/>
  <c r="N389" i="6"/>
  <c r="M388" i="6"/>
  <c r="Q388" i="6"/>
  <c r="U388" i="6"/>
  <c r="AG388" i="6"/>
  <c r="P388" i="6"/>
  <c r="T388" i="6"/>
  <c r="V388" i="6" s="1"/>
  <c r="AB388" i="6"/>
  <c r="AF388" i="6"/>
  <c r="Z387" i="6"/>
  <c r="N387" i="6"/>
  <c r="M386" i="6"/>
  <c r="Q386" i="6"/>
  <c r="U386" i="6"/>
  <c r="AG386" i="6"/>
  <c r="P386" i="6"/>
  <c r="T386" i="6"/>
  <c r="V386" i="6" s="1"/>
  <c r="AB386" i="6"/>
  <c r="AF386" i="6"/>
  <c r="Z385" i="6"/>
  <c r="N385" i="6"/>
  <c r="AE383" i="6"/>
  <c r="O383" i="6"/>
  <c r="AB382" i="6"/>
  <c r="S382" i="6"/>
  <c r="P379" i="6"/>
  <c r="M378" i="6"/>
  <c r="Q378" i="6"/>
  <c r="U378" i="6"/>
  <c r="AG378" i="6"/>
  <c r="R378" i="6"/>
  <c r="W378" i="6"/>
  <c r="AA378" i="6"/>
  <c r="AF378" i="6"/>
  <c r="P378" i="6"/>
  <c r="Z378" i="6"/>
  <c r="AE378" i="6"/>
  <c r="M375" i="6"/>
  <c r="Q375" i="6"/>
  <c r="U375" i="6"/>
  <c r="AG375" i="6"/>
  <c r="N375" i="6"/>
  <c r="S375" i="6"/>
  <c r="AB375" i="6"/>
  <c r="R375" i="6"/>
  <c r="W375" i="6"/>
  <c r="AA375" i="6"/>
  <c r="AF375" i="6"/>
  <c r="N374" i="6"/>
  <c r="AF372" i="6"/>
  <c r="R372" i="6"/>
  <c r="M381" i="6"/>
  <c r="Q381" i="6"/>
  <c r="U381" i="6"/>
  <c r="AG381" i="6"/>
  <c r="M377" i="6"/>
  <c r="Q377" i="6"/>
  <c r="U377" i="6"/>
  <c r="AG377" i="6"/>
  <c r="M373" i="6"/>
  <c r="Q373" i="6"/>
  <c r="U373" i="6"/>
  <c r="AG373" i="6"/>
  <c r="P370" i="6"/>
  <c r="T370" i="6"/>
  <c r="V370" i="6" s="1"/>
  <c r="AB370" i="6"/>
  <c r="AF370" i="6"/>
  <c r="N370" i="6"/>
  <c r="S370" i="6"/>
  <c r="P368" i="6"/>
  <c r="T368" i="6"/>
  <c r="V368" i="6" s="1"/>
  <c r="AB368" i="6"/>
  <c r="AF368" i="6"/>
  <c r="Q368" i="6"/>
  <c r="Z368" i="6"/>
  <c r="AE368" i="6"/>
  <c r="M384" i="6"/>
  <c r="Q384" i="6"/>
  <c r="U384" i="6"/>
  <c r="AE381" i="6"/>
  <c r="Z381" i="6"/>
  <c r="P381" i="6"/>
  <c r="M380" i="6"/>
  <c r="Q380" i="6"/>
  <c r="U380" i="6"/>
  <c r="AG380" i="6"/>
  <c r="AE377" i="6"/>
  <c r="Z377" i="6"/>
  <c r="P377" i="6"/>
  <c r="M376" i="6"/>
  <c r="Q376" i="6"/>
  <c r="U376" i="6"/>
  <c r="AG376" i="6"/>
  <c r="AE373" i="6"/>
  <c r="Z373" i="6"/>
  <c r="P373" i="6"/>
  <c r="R370" i="6"/>
  <c r="AG368" i="6"/>
  <c r="S368" i="6"/>
  <c r="M368" i="6"/>
  <c r="P366" i="6"/>
  <c r="T366" i="6"/>
  <c r="V366" i="6" s="1"/>
  <c r="AB366" i="6"/>
  <c r="AF366" i="6"/>
  <c r="N366" i="6"/>
  <c r="S366" i="6"/>
  <c r="P371" i="6"/>
  <c r="T371" i="6"/>
  <c r="V371" i="6" s="1"/>
  <c r="AB371" i="6"/>
  <c r="AF371" i="6"/>
  <c r="P367" i="6"/>
  <c r="T367" i="6"/>
  <c r="V367" i="6" s="1"/>
  <c r="AB367" i="6"/>
  <c r="AF367" i="6"/>
  <c r="AF364" i="6"/>
  <c r="AB364" i="6"/>
  <c r="T364" i="6"/>
  <c r="V364" i="6" s="1"/>
  <c r="P364" i="6"/>
  <c r="AF363" i="6"/>
  <c r="AB363" i="6"/>
  <c r="T363" i="6"/>
  <c r="V363" i="6" s="1"/>
  <c r="P363" i="6"/>
  <c r="AF362" i="6"/>
  <c r="AB362" i="6"/>
  <c r="T362" i="6"/>
  <c r="V362" i="6" s="1"/>
  <c r="P362" i="6"/>
  <c r="AF361" i="6"/>
  <c r="AB361" i="6"/>
  <c r="T361" i="6"/>
  <c r="V361" i="6" s="1"/>
  <c r="P361" i="6"/>
  <c r="AF360" i="6"/>
  <c r="AB360" i="6"/>
  <c r="T360" i="6"/>
  <c r="V360" i="6" s="1"/>
  <c r="P360" i="6"/>
  <c r="AF359" i="6"/>
  <c r="AB359" i="6"/>
  <c r="T359" i="6"/>
  <c r="V359" i="6" s="1"/>
  <c r="P359" i="6"/>
  <c r="AF358" i="6"/>
  <c r="AB358" i="6"/>
  <c r="T358" i="6"/>
  <c r="V358" i="6" s="1"/>
  <c r="P358" i="6"/>
  <c r="AF357" i="6"/>
  <c r="AB357" i="6"/>
  <c r="T357" i="6"/>
  <c r="V357" i="6" s="1"/>
  <c r="P357" i="6"/>
  <c r="AF356" i="6"/>
  <c r="AB356" i="6"/>
  <c r="T356" i="6"/>
  <c r="V356" i="6" s="1"/>
  <c r="P356" i="6"/>
  <c r="T355" i="6"/>
  <c r="V355" i="6" s="1"/>
  <c r="P355" i="6"/>
  <c r="AG215" i="6"/>
  <c r="P261" i="6"/>
  <c r="Z261" i="6"/>
  <c r="Q257" i="6"/>
  <c r="W257" i="6"/>
  <c r="AA257" i="6"/>
  <c r="AG257" i="6"/>
  <c r="M248" i="6"/>
  <c r="N248" i="6"/>
  <c r="W248" i="6"/>
  <c r="AB248" i="6"/>
  <c r="P236" i="6"/>
  <c r="R236" i="6" s="1"/>
  <c r="AE309" i="6"/>
  <c r="AE337" i="6"/>
  <c r="Q175" i="6"/>
  <c r="Z173" i="6"/>
  <c r="R270" i="6"/>
  <c r="AE263" i="6"/>
  <c r="S263" i="6"/>
  <c r="AA248" i="6"/>
  <c r="R248" i="6"/>
  <c r="O236" i="6"/>
  <c r="Q236" i="6" s="1"/>
  <c r="W235" i="6"/>
  <c r="AE306" i="6"/>
  <c r="W300" i="6"/>
  <c r="P327" i="6"/>
  <c r="W64" i="6"/>
  <c r="P52" i="6"/>
  <c r="R52" i="6" s="1"/>
  <c r="AB187" i="6"/>
  <c r="P187" i="6"/>
  <c r="U175" i="6"/>
  <c r="AE169" i="6"/>
  <c r="U169" i="6"/>
  <c r="P159" i="6"/>
  <c r="S159" i="6" s="1"/>
  <c r="AB201" i="6"/>
  <c r="W200" i="6"/>
  <c r="AE270" i="6"/>
  <c r="P268" i="6"/>
  <c r="AE268" i="6"/>
  <c r="S264" i="6"/>
  <c r="AA264" i="6"/>
  <c r="M262" i="6"/>
  <c r="R262" i="6"/>
  <c r="AA262" i="6"/>
  <c r="U261" i="6"/>
  <c r="N260" i="6"/>
  <c r="T260" i="6"/>
  <c r="V260" i="6" s="1"/>
  <c r="Z257" i="6"/>
  <c r="T257" i="6"/>
  <c r="V257" i="6" s="1"/>
  <c r="M257" i="6"/>
  <c r="AF255" i="6"/>
  <c r="M254" i="6"/>
  <c r="Q254" i="6"/>
  <c r="AF254" i="6"/>
  <c r="N253" i="6"/>
  <c r="AE253" i="6"/>
  <c r="AF248" i="6"/>
  <c r="Q246" i="6"/>
  <c r="W246" i="6"/>
  <c r="AA246" i="6"/>
  <c r="O235" i="6"/>
  <c r="Q235" i="6" s="1"/>
  <c r="O233" i="6"/>
  <c r="M305" i="6"/>
  <c r="W305" i="6"/>
  <c r="AA305" i="6"/>
  <c r="Q305" i="6"/>
  <c r="AG305" i="6"/>
  <c r="T294" i="6"/>
  <c r="V294" i="6" s="1"/>
  <c r="O294" i="6"/>
  <c r="AE283" i="6"/>
  <c r="N280" i="6"/>
  <c r="S280" i="6"/>
  <c r="M346" i="6"/>
  <c r="Q346" i="6"/>
  <c r="U346" i="6"/>
  <c r="Z346" i="6"/>
  <c r="P346" i="6"/>
  <c r="T346" i="6"/>
  <c r="V346" i="6" s="1"/>
  <c r="AG346" i="6"/>
  <c r="N346" i="6"/>
  <c r="W346" i="6"/>
  <c r="AB346" i="6"/>
  <c r="O346" i="6"/>
  <c r="AE346" i="6"/>
  <c r="S346" i="6"/>
  <c r="AA346" i="6"/>
  <c r="P330" i="6"/>
  <c r="R330" i="6" s="1"/>
  <c r="W330" i="6"/>
  <c r="O330" i="6"/>
  <c r="Q330" i="6" s="1"/>
  <c r="M334" i="6"/>
  <c r="Q334" i="6"/>
  <c r="U334" i="6"/>
  <c r="Z334" i="6"/>
  <c r="P334" i="6"/>
  <c r="T334" i="6"/>
  <c r="V334" i="6" s="1"/>
  <c r="AG334" i="6"/>
  <c r="N334" i="6"/>
  <c r="W334" i="6"/>
  <c r="AB334" i="6"/>
  <c r="O334" i="6"/>
  <c r="AE334" i="6"/>
  <c r="S334" i="6"/>
  <c r="AA334" i="6"/>
  <c r="M270" i="6"/>
  <c r="S270" i="6"/>
  <c r="Z270" i="6"/>
  <c r="AE261" i="6"/>
  <c r="S248" i="6"/>
  <c r="P309" i="6"/>
  <c r="Z309" i="6"/>
  <c r="M306" i="6"/>
  <c r="S306" i="6"/>
  <c r="Z306" i="6"/>
  <c r="O306" i="6"/>
  <c r="P300" i="6"/>
  <c r="T300" i="6"/>
  <c r="V300" i="6" s="1"/>
  <c r="AG300" i="6"/>
  <c r="M300" i="6"/>
  <c r="Q300" i="6"/>
  <c r="U300" i="6"/>
  <c r="Z300" i="6"/>
  <c r="O300" i="6"/>
  <c r="S300" i="6"/>
  <c r="AB300" i="6"/>
  <c r="AF300" i="6"/>
  <c r="M282" i="6"/>
  <c r="R282" i="6"/>
  <c r="AA282" i="6"/>
  <c r="W282" i="6"/>
  <c r="Q282" i="6"/>
  <c r="P337" i="6"/>
  <c r="T337" i="6"/>
  <c r="V337" i="6" s="1"/>
  <c r="AG337" i="6"/>
  <c r="O337" i="6"/>
  <c r="S337" i="6"/>
  <c r="AB337" i="6"/>
  <c r="AF337" i="6"/>
  <c r="N337" i="6"/>
  <c r="W337" i="6"/>
  <c r="AA337" i="6"/>
  <c r="Q337" i="6"/>
  <c r="M337" i="6"/>
  <c r="U337" i="6"/>
  <c r="Z337" i="6"/>
  <c r="R200" i="6"/>
  <c r="AB270" i="6"/>
  <c r="N263" i="6"/>
  <c r="W263" i="6"/>
  <c r="AB263" i="6"/>
  <c r="P257" i="6"/>
  <c r="O255" i="6"/>
  <c r="AE255" i="6"/>
  <c r="W240" i="6"/>
  <c r="W236" i="6"/>
  <c r="W233" i="6"/>
  <c r="U306" i="6"/>
  <c r="AE300" i="6"/>
  <c r="M283" i="6"/>
  <c r="R283" i="6"/>
  <c r="N283" i="6"/>
  <c r="S283" i="6"/>
  <c r="Q283" i="6"/>
  <c r="W283" i="6"/>
  <c r="AA283" i="6"/>
  <c r="AG283" i="6"/>
  <c r="AG175" i="6"/>
  <c r="M175" i="6"/>
  <c r="AA204" i="6"/>
  <c r="AF200" i="6"/>
  <c r="O200" i="6"/>
  <c r="O270" i="6"/>
  <c r="M269" i="6"/>
  <c r="R269" i="6"/>
  <c r="R268" i="6"/>
  <c r="N267" i="6"/>
  <c r="S267" i="6"/>
  <c r="M266" i="6"/>
  <c r="N266" i="6"/>
  <c r="AG266" i="6"/>
  <c r="AF264" i="6"/>
  <c r="N264" i="6"/>
  <c r="AA263" i="6"/>
  <c r="R263" i="6"/>
  <c r="AE262" i="6"/>
  <c r="N262" i="6"/>
  <c r="AE260" i="6"/>
  <c r="R260" i="6"/>
  <c r="U257" i="6"/>
  <c r="N257" i="6"/>
  <c r="M256" i="6"/>
  <c r="N256" i="6"/>
  <c r="W256" i="6"/>
  <c r="AB256" i="6"/>
  <c r="R255" i="6"/>
  <c r="AE254" i="6"/>
  <c r="P253" i="6"/>
  <c r="Q249" i="6"/>
  <c r="W249" i="6"/>
  <c r="AA249" i="6"/>
  <c r="AG249" i="6"/>
  <c r="O248" i="6"/>
  <c r="P240" i="6"/>
  <c r="R240" i="6" s="1"/>
  <c r="AB306" i="6"/>
  <c r="R306" i="6"/>
  <c r="Z305" i="6"/>
  <c r="P305" i="6"/>
  <c r="AA300" i="6"/>
  <c r="R300" i="6"/>
  <c r="T296" i="6"/>
  <c r="V296" i="6" s="1"/>
  <c r="AG296" i="6"/>
  <c r="P296" i="6"/>
  <c r="AB296" i="6"/>
  <c r="R346" i="6"/>
  <c r="AG308" i="6"/>
  <c r="T308" i="6"/>
  <c r="V308" i="6" s="1"/>
  <c r="P308" i="6"/>
  <c r="AF307" i="6"/>
  <c r="O307" i="6"/>
  <c r="AG304" i="6"/>
  <c r="T304" i="6"/>
  <c r="V304" i="6" s="1"/>
  <c r="P304" i="6"/>
  <c r="AE299" i="6"/>
  <c r="S299" i="6"/>
  <c r="N299" i="6"/>
  <c r="Q297" i="6"/>
  <c r="T292" i="6"/>
  <c r="V292" i="6" s="1"/>
  <c r="W288" i="6"/>
  <c r="AE287" i="6"/>
  <c r="W275" i="6"/>
  <c r="O275" i="6"/>
  <c r="Q275" i="6" s="1"/>
  <c r="O273" i="6"/>
  <c r="Q273" i="6" s="1"/>
  <c r="O352" i="6"/>
  <c r="AE350" i="6"/>
  <c r="P349" i="6"/>
  <c r="T349" i="6"/>
  <c r="V349" i="6" s="1"/>
  <c r="AG349" i="6"/>
  <c r="O349" i="6"/>
  <c r="S349" i="6"/>
  <c r="AB349" i="6"/>
  <c r="AF349" i="6"/>
  <c r="AA345" i="6"/>
  <c r="W345" i="6"/>
  <c r="AE342" i="6"/>
  <c r="P341" i="6"/>
  <c r="T341" i="6"/>
  <c r="V341" i="6" s="1"/>
  <c r="AG341" i="6"/>
  <c r="O341" i="6"/>
  <c r="S341" i="6"/>
  <c r="AB341" i="6"/>
  <c r="AF341" i="6"/>
  <c r="M338" i="6"/>
  <c r="Q338" i="6"/>
  <c r="U338" i="6"/>
  <c r="Z338" i="6"/>
  <c r="P338" i="6"/>
  <c r="T338" i="6"/>
  <c r="V338" i="6" s="1"/>
  <c r="AG338" i="6"/>
  <c r="AA333" i="6"/>
  <c r="W333" i="6"/>
  <c r="W329" i="6"/>
  <c r="P324" i="6"/>
  <c r="R324" i="6" s="1"/>
  <c r="R318" i="6"/>
  <c r="P345" i="6"/>
  <c r="T345" i="6"/>
  <c r="V345" i="6" s="1"/>
  <c r="AG345" i="6"/>
  <c r="O345" i="6"/>
  <c r="S345" i="6"/>
  <c r="AB345" i="6"/>
  <c r="AF345" i="6"/>
  <c r="P333" i="6"/>
  <c r="T333" i="6"/>
  <c r="V333" i="6" s="1"/>
  <c r="AG333" i="6"/>
  <c r="O333" i="6"/>
  <c r="S333" i="6"/>
  <c r="AB333" i="6"/>
  <c r="AF333" i="6"/>
  <c r="P329" i="6"/>
  <c r="R329" i="6" s="1"/>
  <c r="O329" i="6"/>
  <c r="Q329" i="6" s="1"/>
  <c r="P322" i="6"/>
  <c r="R322" i="6" s="1"/>
  <c r="P317" i="6"/>
  <c r="R317" i="6" s="1"/>
  <c r="P315" i="6"/>
  <c r="R315" i="6" s="1"/>
  <c r="AA297" i="6"/>
  <c r="M350" i="6"/>
  <c r="Q350" i="6"/>
  <c r="U350" i="6"/>
  <c r="Z350" i="6"/>
  <c r="P350" i="6"/>
  <c r="T350" i="6"/>
  <c r="V350" i="6" s="1"/>
  <c r="Q345" i="6"/>
  <c r="M342" i="6"/>
  <c r="Q342" i="6"/>
  <c r="U342" i="6"/>
  <c r="Z342" i="6"/>
  <c r="P342" i="6"/>
  <c r="T342" i="6"/>
  <c r="V342" i="6" s="1"/>
  <c r="AG342" i="6"/>
  <c r="Q333" i="6"/>
  <c r="Q343" i="6"/>
  <c r="U339" i="6"/>
  <c r="Q339" i="6"/>
  <c r="P316" i="6"/>
  <c r="R316" i="6" s="1"/>
  <c r="P314" i="6"/>
  <c r="R314" i="6" s="1"/>
  <c r="O348" i="6"/>
  <c r="S336" i="6"/>
  <c r="O336" i="6"/>
  <c r="R326" i="6"/>
  <c r="O321" i="6"/>
  <c r="W321" i="6"/>
  <c r="AF352" i="6"/>
  <c r="AB352" i="6"/>
  <c r="T352" i="6"/>
  <c r="V352" i="6" s="1"/>
  <c r="P352" i="6"/>
  <c r="O323" i="6"/>
  <c r="W323" i="6"/>
  <c r="O315" i="6"/>
  <c r="Q315" i="6" s="1"/>
  <c r="W315" i="6"/>
  <c r="O327" i="6"/>
  <c r="Q327" i="6" s="1"/>
  <c r="W327" i="6"/>
  <c r="R327" i="6"/>
  <c r="O319" i="6"/>
  <c r="Q319" i="6" s="1"/>
  <c r="W319" i="6"/>
  <c r="R319" i="6"/>
  <c r="AG352" i="6"/>
  <c r="U352" i="6"/>
  <c r="Q352" i="6"/>
  <c r="O325" i="6"/>
  <c r="Q325" i="6" s="1"/>
  <c r="W325" i="6"/>
  <c r="R325" i="6"/>
  <c r="P321" i="6"/>
  <c r="R321" i="6" s="1"/>
  <c r="O317" i="6"/>
  <c r="W317" i="6"/>
  <c r="O326" i="6"/>
  <c r="Q326" i="6" s="1"/>
  <c r="W326" i="6"/>
  <c r="O324" i="6"/>
  <c r="Q324" i="6" s="1"/>
  <c r="W324" i="6"/>
  <c r="O322" i="6"/>
  <c r="Q322" i="6" s="1"/>
  <c r="W322" i="6"/>
  <c r="O320" i="6"/>
  <c r="Q320" i="6" s="1"/>
  <c r="W320" i="6"/>
  <c r="O318" i="6"/>
  <c r="Q318" i="6" s="1"/>
  <c r="W318" i="6"/>
  <c r="O316" i="6"/>
  <c r="Q316" i="6" s="1"/>
  <c r="W316" i="6"/>
  <c r="O314" i="6"/>
  <c r="W314" i="6"/>
  <c r="P56" i="6"/>
  <c r="R56" i="6" s="1"/>
  <c r="T163" i="6"/>
  <c r="V163" i="6" s="1"/>
  <c r="AB163" i="6"/>
  <c r="O42" i="6"/>
  <c r="W71" i="6"/>
  <c r="O65" i="6"/>
  <c r="Q65" i="6" s="1"/>
  <c r="O63" i="6"/>
  <c r="Q63" i="6" s="1"/>
  <c r="P174" i="6"/>
  <c r="U174" i="6"/>
  <c r="P163" i="6"/>
  <c r="W161" i="6"/>
  <c r="N220" i="6"/>
  <c r="U220" i="6"/>
  <c r="U214" i="6"/>
  <c r="Z250" i="6"/>
  <c r="W239" i="6"/>
  <c r="O239" i="6"/>
  <c r="P237" i="6"/>
  <c r="R237" i="6" s="1"/>
  <c r="O237" i="6"/>
  <c r="O73" i="6"/>
  <c r="Q73" i="6" s="1"/>
  <c r="P71" i="6"/>
  <c r="R71" i="6" s="1"/>
  <c r="AG187" i="6"/>
  <c r="P183" i="6"/>
  <c r="M182" i="6"/>
  <c r="N182" i="6"/>
  <c r="AB182" i="6"/>
  <c r="N170" i="6"/>
  <c r="O161" i="6"/>
  <c r="Q161" i="6" s="1"/>
  <c r="W154" i="6"/>
  <c r="N224" i="6"/>
  <c r="P224" i="6"/>
  <c r="AF222" i="6"/>
  <c r="N214" i="6"/>
  <c r="U211" i="6"/>
  <c r="O196" i="6"/>
  <c r="Q196" i="6" s="1"/>
  <c r="N259" i="6"/>
  <c r="W259" i="6"/>
  <c r="AB259" i="6"/>
  <c r="O259" i="6"/>
  <c r="AE259" i="6"/>
  <c r="S259" i="6"/>
  <c r="AA259" i="6"/>
  <c r="W237" i="6"/>
  <c r="W232" i="6"/>
  <c r="P232" i="6"/>
  <c r="R232" i="6" s="1"/>
  <c r="M180" i="6"/>
  <c r="Q180" i="6"/>
  <c r="Z163" i="6"/>
  <c r="M258" i="6"/>
  <c r="R258" i="6"/>
  <c r="AA258" i="6"/>
  <c r="W258" i="6"/>
  <c r="AE258" i="6"/>
  <c r="N258" i="6"/>
  <c r="M250" i="6"/>
  <c r="R250" i="6"/>
  <c r="AB250" i="6"/>
  <c r="N250" i="6"/>
  <c r="S250" i="6"/>
  <c r="Q250" i="6"/>
  <c r="W250" i="6"/>
  <c r="AA250" i="6"/>
  <c r="AF250" i="6"/>
  <c r="R241" i="6"/>
  <c r="W241" i="6"/>
  <c r="N293" i="6"/>
  <c r="T293" i="6"/>
  <c r="V293" i="6" s="1"/>
  <c r="AE293" i="6"/>
  <c r="O293" i="6"/>
  <c r="Z293" i="6"/>
  <c r="AF293" i="6"/>
  <c r="R293" i="6"/>
  <c r="W293" i="6"/>
  <c r="P293" i="6"/>
  <c r="AA293" i="6"/>
  <c r="O71" i="6"/>
  <c r="U187" i="6"/>
  <c r="Q183" i="6"/>
  <c r="AF226" i="6"/>
  <c r="U224" i="6"/>
  <c r="M214" i="6"/>
  <c r="N211" i="6"/>
  <c r="P208" i="6"/>
  <c r="AG208" i="6"/>
  <c r="N201" i="6"/>
  <c r="O194" i="6"/>
  <c r="Q194" i="6" s="1"/>
  <c r="O193" i="6"/>
  <c r="Q193" i="6" s="1"/>
  <c r="N268" i="6"/>
  <c r="W268" i="6"/>
  <c r="T268" i="6"/>
  <c r="V268" i="6" s="1"/>
  <c r="AA268" i="6"/>
  <c r="M264" i="6"/>
  <c r="Q264" i="6"/>
  <c r="U264" i="6"/>
  <c r="Z264" i="6"/>
  <c r="P264" i="6"/>
  <c r="T264" i="6"/>
  <c r="V264" i="6" s="1"/>
  <c r="AG264" i="6"/>
  <c r="M261" i="6"/>
  <c r="R261" i="6"/>
  <c r="N261" i="6"/>
  <c r="T261" i="6"/>
  <c r="V261" i="6" s="1"/>
  <c r="Q261" i="6"/>
  <c r="W261" i="6"/>
  <c r="AA261" i="6"/>
  <c r="AG261" i="6"/>
  <c r="AE250" i="6"/>
  <c r="U250" i="6"/>
  <c r="O309" i="6"/>
  <c r="S309" i="6"/>
  <c r="AB309" i="6"/>
  <c r="M309" i="6"/>
  <c r="R309" i="6"/>
  <c r="AG309" i="6"/>
  <c r="N309" i="6"/>
  <c r="T309" i="6"/>
  <c r="V309" i="6" s="1"/>
  <c r="Q309" i="6"/>
  <c r="W309" i="6"/>
  <c r="AA309" i="6"/>
  <c r="AF309" i="6"/>
  <c r="O301" i="6"/>
  <c r="S301" i="6"/>
  <c r="AB301" i="6"/>
  <c r="AF301" i="6"/>
  <c r="P301" i="6"/>
  <c r="T301" i="6"/>
  <c r="V301" i="6" s="1"/>
  <c r="AG301" i="6"/>
  <c r="N301" i="6"/>
  <c r="W301" i="6"/>
  <c r="AA301" i="6"/>
  <c r="Q301" i="6"/>
  <c r="M301" i="6"/>
  <c r="U301" i="6"/>
  <c r="Z301" i="6"/>
  <c r="AG256" i="6"/>
  <c r="T256" i="6"/>
  <c r="V256" i="6" s="1"/>
  <c r="P256" i="6"/>
  <c r="AG248" i="6"/>
  <c r="T248" i="6"/>
  <c r="V248" i="6" s="1"/>
  <c r="P248" i="6"/>
  <c r="AE246" i="6"/>
  <c r="N246" i="6"/>
  <c r="P233" i="6"/>
  <c r="R233" i="6" s="1"/>
  <c r="AG310" i="6"/>
  <c r="T310" i="6"/>
  <c r="V310" i="6" s="1"/>
  <c r="P310" i="6"/>
  <c r="R307" i="6"/>
  <c r="P306" i="6"/>
  <c r="T306" i="6"/>
  <c r="V306" i="6" s="1"/>
  <c r="AG306" i="6"/>
  <c r="R305" i="6"/>
  <c r="P302" i="6"/>
  <c r="T302" i="6"/>
  <c r="V302" i="6" s="1"/>
  <c r="AG302" i="6"/>
  <c r="M302" i="6"/>
  <c r="Q302" i="6"/>
  <c r="U302" i="6"/>
  <c r="Z302" i="6"/>
  <c r="O297" i="6"/>
  <c r="S297" i="6"/>
  <c r="AB297" i="6"/>
  <c r="AF297" i="6"/>
  <c r="P297" i="6"/>
  <c r="T297" i="6"/>
  <c r="V297" i="6" s="1"/>
  <c r="AG297" i="6"/>
  <c r="M307" i="6"/>
  <c r="Q307" i="6"/>
  <c r="U307" i="6"/>
  <c r="Z307" i="6"/>
  <c r="O305" i="6"/>
  <c r="S305" i="6"/>
  <c r="AB305" i="6"/>
  <c r="AF305" i="6"/>
  <c r="N289" i="6"/>
  <c r="Q289" i="6"/>
  <c r="S289" i="6"/>
  <c r="AE289" i="6"/>
  <c r="AF270" i="6"/>
  <c r="AA270" i="6"/>
  <c r="W270" i="6"/>
  <c r="Q270" i="6"/>
  <c r="AF269" i="6"/>
  <c r="AB269" i="6"/>
  <c r="S269" i="6"/>
  <c r="O269" i="6"/>
  <c r="AA266" i="6"/>
  <c r="T266" i="6"/>
  <c r="V266" i="6" s="1"/>
  <c r="AF260" i="6"/>
  <c r="AB260" i="6"/>
  <c r="S260" i="6"/>
  <c r="O260" i="6"/>
  <c r="Z256" i="6"/>
  <c r="U256" i="6"/>
  <c r="Q256" i="6"/>
  <c r="Z253" i="6"/>
  <c r="T253" i="6"/>
  <c r="V253" i="6" s="1"/>
  <c r="M253" i="6"/>
  <c r="Z248" i="6"/>
  <c r="U248" i="6"/>
  <c r="Q248" i="6"/>
  <c r="R246" i="6"/>
  <c r="AG245" i="6"/>
  <c r="AA245" i="6"/>
  <c r="W245" i="6"/>
  <c r="Q245" i="6"/>
  <c r="O240" i="6"/>
  <c r="AF311" i="6"/>
  <c r="AB311" i="6"/>
  <c r="S311" i="6"/>
  <c r="O311" i="6"/>
  <c r="Z310" i="6"/>
  <c r="U310" i="6"/>
  <c r="Q310" i="6"/>
  <c r="AE307" i="6"/>
  <c r="S307" i="6"/>
  <c r="N307" i="6"/>
  <c r="AF306" i="6"/>
  <c r="AA306" i="6"/>
  <c r="W306" i="6"/>
  <c r="Q306" i="6"/>
  <c r="T305" i="6"/>
  <c r="V305" i="6" s="1"/>
  <c r="N305" i="6"/>
  <c r="AA302" i="6"/>
  <c r="S302" i="6"/>
  <c r="P298" i="6"/>
  <c r="T298" i="6"/>
  <c r="V298" i="6" s="1"/>
  <c r="AG298" i="6"/>
  <c r="M298" i="6"/>
  <c r="Q298" i="6"/>
  <c r="U298" i="6"/>
  <c r="Z298" i="6"/>
  <c r="Z297" i="6"/>
  <c r="U297" i="6"/>
  <c r="M297" i="6"/>
  <c r="R294" i="6"/>
  <c r="W294" i="6"/>
  <c r="AA294" i="6"/>
  <c r="AF294" i="6"/>
  <c r="N294" i="6"/>
  <c r="S294" i="6"/>
  <c r="AB294" i="6"/>
  <c r="P294" i="6"/>
  <c r="Z294" i="6"/>
  <c r="AE294" i="6"/>
  <c r="R290" i="6"/>
  <c r="W290" i="6"/>
  <c r="AA290" i="6"/>
  <c r="AF290" i="6"/>
  <c r="N290" i="6"/>
  <c r="S290" i="6"/>
  <c r="AB290" i="6"/>
  <c r="P290" i="6"/>
  <c r="Z290" i="6"/>
  <c r="AE290" i="6"/>
  <c r="M287" i="6"/>
  <c r="R287" i="6"/>
  <c r="N287" i="6"/>
  <c r="S287" i="6"/>
  <c r="Q287" i="6"/>
  <c r="W287" i="6"/>
  <c r="AA287" i="6"/>
  <c r="AG287" i="6"/>
  <c r="O286" i="6"/>
  <c r="M286" i="6"/>
  <c r="W286" i="6"/>
  <c r="Q286" i="6"/>
  <c r="AE286" i="6"/>
  <c r="U286" i="6"/>
  <c r="AA286" i="6"/>
  <c r="AF296" i="6"/>
  <c r="O296" i="6"/>
  <c r="AE292" i="6"/>
  <c r="O292" i="6"/>
  <c r="AG284" i="6"/>
  <c r="N284" i="6"/>
  <c r="U281" i="6"/>
  <c r="N281" i="6"/>
  <c r="R280" i="6"/>
  <c r="O278" i="6"/>
  <c r="Q278" i="6" s="1"/>
  <c r="W273" i="6"/>
  <c r="Z303" i="6"/>
  <c r="U303" i="6"/>
  <c r="Q303" i="6"/>
  <c r="Z299" i="6"/>
  <c r="U299" i="6"/>
  <c r="Q299" i="6"/>
  <c r="U296" i="6"/>
  <c r="U284" i="6"/>
  <c r="M284" i="6"/>
  <c r="Z281" i="6"/>
  <c r="S281" i="6"/>
  <c r="M280" i="6"/>
  <c r="M295" i="6"/>
  <c r="Q295" i="6"/>
  <c r="U295" i="6"/>
  <c r="AG295" i="6"/>
  <c r="M291" i="6"/>
  <c r="Q291" i="6"/>
  <c r="U291" i="6"/>
  <c r="AG291" i="6"/>
  <c r="P285" i="6"/>
  <c r="T285" i="6"/>
  <c r="V285" i="6" s="1"/>
  <c r="AB285" i="6"/>
  <c r="AF285" i="6"/>
  <c r="M285" i="6"/>
  <c r="R285" i="6"/>
  <c r="W285" i="6"/>
  <c r="AA285" i="6"/>
  <c r="AG285" i="6"/>
  <c r="P274" i="6"/>
  <c r="R274" i="6" s="1"/>
  <c r="W274" i="6"/>
  <c r="Z296" i="6"/>
  <c r="R296" i="6"/>
  <c r="AE295" i="6"/>
  <c r="Z295" i="6"/>
  <c r="P295" i="6"/>
  <c r="M294" i="6"/>
  <c r="Q294" i="6"/>
  <c r="U294" i="6"/>
  <c r="AG294" i="6"/>
  <c r="AB293" i="6"/>
  <c r="S293" i="6"/>
  <c r="AF292" i="6"/>
  <c r="AA292" i="6"/>
  <c r="W292" i="6"/>
  <c r="R292" i="6"/>
  <c r="AE291" i="6"/>
  <c r="Z291" i="6"/>
  <c r="P291" i="6"/>
  <c r="M290" i="6"/>
  <c r="Q290" i="6"/>
  <c r="U290" i="6"/>
  <c r="AG290" i="6"/>
  <c r="Z289" i="6"/>
  <c r="U289" i="6"/>
  <c r="P288" i="6"/>
  <c r="T288" i="6"/>
  <c r="V288" i="6" s="1"/>
  <c r="AB288" i="6"/>
  <c r="AF288" i="6"/>
  <c r="Q288" i="6"/>
  <c r="Z288" i="6"/>
  <c r="AE288" i="6"/>
  <c r="AG286" i="6"/>
  <c r="Z286" i="6"/>
  <c r="AE285" i="6"/>
  <c r="S285" i="6"/>
  <c r="W284" i="6"/>
  <c r="AE282" i="6"/>
  <c r="U282" i="6"/>
  <c r="P281" i="6"/>
  <c r="T281" i="6"/>
  <c r="V281" i="6" s="1"/>
  <c r="AB281" i="6"/>
  <c r="AF281" i="6"/>
  <c r="M281" i="6"/>
  <c r="R281" i="6"/>
  <c r="W281" i="6"/>
  <c r="AA281" i="6"/>
  <c r="AG281" i="6"/>
  <c r="AA280" i="6"/>
  <c r="U280" i="6"/>
  <c r="P278" i="6"/>
  <c r="R278" i="6" s="1"/>
  <c r="W278" i="6"/>
  <c r="M296" i="6"/>
  <c r="Q296" i="6"/>
  <c r="AB295" i="6"/>
  <c r="S295" i="6"/>
  <c r="N295" i="6"/>
  <c r="M292" i="6"/>
  <c r="Q292" i="6"/>
  <c r="U292" i="6"/>
  <c r="AG292" i="6"/>
  <c r="AB291" i="6"/>
  <c r="S291" i="6"/>
  <c r="N291" i="6"/>
  <c r="P289" i="6"/>
  <c r="T289" i="6"/>
  <c r="V289" i="6" s="1"/>
  <c r="AB289" i="6"/>
  <c r="AF289" i="6"/>
  <c r="M289" i="6"/>
  <c r="R289" i="6"/>
  <c r="W289" i="6"/>
  <c r="AA289" i="6"/>
  <c r="AG289" i="6"/>
  <c r="O285" i="6"/>
  <c r="P282" i="6"/>
  <c r="T282" i="6"/>
  <c r="V282" i="6" s="1"/>
  <c r="AB282" i="6"/>
  <c r="AF282" i="6"/>
  <c r="N282" i="6"/>
  <c r="S282" i="6"/>
  <c r="P280" i="6"/>
  <c r="T280" i="6"/>
  <c r="V280" i="6" s="1"/>
  <c r="AB280" i="6"/>
  <c r="AF280" i="6"/>
  <c r="Q280" i="6"/>
  <c r="Z280" i="6"/>
  <c r="AE280" i="6"/>
  <c r="Q285" i="6"/>
  <c r="P277" i="6"/>
  <c r="R277" i="6" s="1"/>
  <c r="W277" i="6"/>
  <c r="AE296" i="6"/>
  <c r="AA296" i="6"/>
  <c r="W296" i="6"/>
  <c r="S296" i="6"/>
  <c r="N296" i="6"/>
  <c r="AF295" i="6"/>
  <c r="AA295" i="6"/>
  <c r="W295" i="6"/>
  <c r="R295" i="6"/>
  <c r="M293" i="6"/>
  <c r="Q293" i="6"/>
  <c r="U293" i="6"/>
  <c r="AG293" i="6"/>
  <c r="AB292" i="6"/>
  <c r="S292" i="6"/>
  <c r="N292" i="6"/>
  <c r="AF291" i="6"/>
  <c r="AA291" i="6"/>
  <c r="W291" i="6"/>
  <c r="R291" i="6"/>
  <c r="O289" i="6"/>
  <c r="P286" i="6"/>
  <c r="T286" i="6"/>
  <c r="V286" i="6" s="1"/>
  <c r="AB286" i="6"/>
  <c r="AF286" i="6"/>
  <c r="N286" i="6"/>
  <c r="S286" i="6"/>
  <c r="Z285" i="6"/>
  <c r="U285" i="6"/>
  <c r="N285" i="6"/>
  <c r="P284" i="6"/>
  <c r="T284" i="6"/>
  <c r="V284" i="6" s="1"/>
  <c r="AB284" i="6"/>
  <c r="AF284" i="6"/>
  <c r="Q284" i="6"/>
  <c r="Z284" i="6"/>
  <c r="AE284" i="6"/>
  <c r="AG282" i="6"/>
  <c r="Z282" i="6"/>
  <c r="O282" i="6"/>
  <c r="W280" i="6"/>
  <c r="O280" i="6"/>
  <c r="O277" i="6"/>
  <c r="Q277" i="6" s="1"/>
  <c r="O274" i="6"/>
  <c r="P287" i="6"/>
  <c r="T287" i="6"/>
  <c r="V287" i="6" s="1"/>
  <c r="AB287" i="6"/>
  <c r="AF287" i="6"/>
  <c r="P283" i="6"/>
  <c r="T283" i="6"/>
  <c r="V283" i="6" s="1"/>
  <c r="AB283" i="6"/>
  <c r="AF283" i="6"/>
  <c r="P279" i="6"/>
  <c r="R279" i="6" s="1"/>
  <c r="P275" i="6"/>
  <c r="R275" i="6" s="1"/>
  <c r="P276" i="6"/>
  <c r="R276" i="6" s="1"/>
  <c r="P273" i="6"/>
  <c r="R273" i="6" s="1"/>
  <c r="W66" i="6"/>
  <c r="AG179" i="6"/>
  <c r="P176" i="6"/>
  <c r="O172" i="6"/>
  <c r="U167" i="6"/>
  <c r="Z165" i="6"/>
  <c r="O165" i="6"/>
  <c r="AB229" i="6"/>
  <c r="U229" i="6"/>
  <c r="M229" i="6"/>
  <c r="N226" i="6"/>
  <c r="Q226" i="6"/>
  <c r="AB226" i="6"/>
  <c r="M222" i="6"/>
  <c r="M221" i="6"/>
  <c r="AG221" i="6"/>
  <c r="N216" i="6"/>
  <c r="M216" i="6"/>
  <c r="Q215" i="6"/>
  <c r="R215" i="6"/>
  <c r="Z215" i="6"/>
  <c r="Z210" i="6"/>
  <c r="N210" i="6"/>
  <c r="O197" i="6"/>
  <c r="Q197" i="6" s="1"/>
  <c r="AB176" i="6"/>
  <c r="N228" i="6"/>
  <c r="M228" i="6"/>
  <c r="U228" i="6"/>
  <c r="O206" i="6"/>
  <c r="N206" i="6"/>
  <c r="P66" i="6"/>
  <c r="R66" i="6" s="1"/>
  <c r="AG184" i="6"/>
  <c r="R184" i="6"/>
  <c r="AB179" i="6"/>
  <c r="Q179" i="6"/>
  <c r="Q177" i="6"/>
  <c r="O163" i="6"/>
  <c r="O150" i="6"/>
  <c r="Q150" i="6" s="1"/>
  <c r="AF229" i="6"/>
  <c r="Q229" i="6"/>
  <c r="AG228" i="6"/>
  <c r="Z228" i="6"/>
  <c r="Q228" i="6"/>
  <c r="P226" i="6"/>
  <c r="AF223" i="6"/>
  <c r="U223" i="6"/>
  <c r="Z218" i="6"/>
  <c r="N215" i="6"/>
  <c r="Q214" i="6"/>
  <c r="AG214" i="6"/>
  <c r="S201" i="6"/>
  <c r="AE201" i="6"/>
  <c r="O192" i="6"/>
  <c r="Q192" i="6" s="1"/>
  <c r="O191" i="6"/>
  <c r="Q191" i="6" s="1"/>
  <c r="AG229" i="6"/>
  <c r="Z229" i="6"/>
  <c r="R229" i="6"/>
  <c r="AB228" i="6"/>
  <c r="R228" i="6"/>
  <c r="N222" i="6"/>
  <c r="R222" i="6"/>
  <c r="Z222" i="6"/>
  <c r="AG222" i="6"/>
  <c r="M213" i="6"/>
  <c r="AG213" i="6"/>
  <c r="O70" i="6"/>
  <c r="Q70" i="6" s="1"/>
  <c r="P184" i="6"/>
  <c r="AF183" i="6"/>
  <c r="Z183" i="6"/>
  <c r="T183" i="6"/>
  <c r="V183" i="6" s="1"/>
  <c r="N183" i="6"/>
  <c r="AF182" i="6"/>
  <c r="U182" i="6"/>
  <c r="AF181" i="6"/>
  <c r="P179" i="6"/>
  <c r="AB177" i="6"/>
  <c r="N177" i="6"/>
  <c r="P175" i="6"/>
  <c r="S173" i="6"/>
  <c r="AE165" i="6"/>
  <c r="T165" i="6"/>
  <c r="V165" i="6" s="1"/>
  <c r="N163" i="6"/>
  <c r="P157" i="6"/>
  <c r="P155" i="6"/>
  <c r="R155" i="6" s="1"/>
  <c r="AF228" i="6"/>
  <c r="P228" i="6"/>
  <c r="M226" i="6"/>
  <c r="Z223" i="6"/>
  <c r="P223" i="6"/>
  <c r="AB222" i="6"/>
  <c r="Q222" i="6"/>
  <c r="M215" i="6"/>
  <c r="Z214" i="6"/>
  <c r="R214" i="6"/>
  <c r="R210" i="6"/>
  <c r="Z207" i="6"/>
  <c r="P201" i="6"/>
  <c r="O198" i="6"/>
  <c r="Q198" i="6" s="1"/>
  <c r="O268" i="6"/>
  <c r="S268" i="6"/>
  <c r="AB268" i="6"/>
  <c r="AF268" i="6"/>
  <c r="M268" i="6"/>
  <c r="Q268" i="6"/>
  <c r="U268" i="6"/>
  <c r="Z268" i="6"/>
  <c r="Z263" i="6"/>
  <c r="U263" i="6"/>
  <c r="Q263" i="6"/>
  <c r="M263" i="6"/>
  <c r="AG262" i="6"/>
  <c r="T262" i="6"/>
  <c r="V262" i="6" s="1"/>
  <c r="P262" i="6"/>
  <c r="AF261" i="6"/>
  <c r="AB261" i="6"/>
  <c r="S261" i="6"/>
  <c r="O261" i="6"/>
  <c r="Z259" i="6"/>
  <c r="U259" i="6"/>
  <c r="Q259" i="6"/>
  <c r="M259" i="6"/>
  <c r="AG258" i="6"/>
  <c r="T258" i="6"/>
  <c r="V258" i="6" s="1"/>
  <c r="P258" i="6"/>
  <c r="O257" i="6"/>
  <c r="S257" i="6"/>
  <c r="AB257" i="6"/>
  <c r="AF257" i="6"/>
  <c r="AG255" i="6"/>
  <c r="AB255" i="6"/>
  <c r="W255" i="6"/>
  <c r="P255" i="6"/>
  <c r="S254" i="6"/>
  <c r="N254" i="6"/>
  <c r="AG253" i="6"/>
  <c r="AA253" i="6"/>
  <c r="W253" i="6"/>
  <c r="Q253" i="6"/>
  <c r="R251" i="6"/>
  <c r="P250" i="6"/>
  <c r="T250" i="6"/>
  <c r="V250" i="6" s="1"/>
  <c r="AG250" i="6"/>
  <c r="AB247" i="6"/>
  <c r="W247" i="6"/>
  <c r="N247" i="6"/>
  <c r="W238" i="6"/>
  <c r="AG270" i="6"/>
  <c r="T270" i="6"/>
  <c r="V270" i="6" s="1"/>
  <c r="P270" i="6"/>
  <c r="AG267" i="6"/>
  <c r="T267" i="6"/>
  <c r="V267" i="6" s="1"/>
  <c r="P267" i="6"/>
  <c r="AF266" i="6"/>
  <c r="AB266" i="6"/>
  <c r="S266" i="6"/>
  <c r="O266" i="6"/>
  <c r="AG263" i="6"/>
  <c r="T263" i="6"/>
  <c r="V263" i="6" s="1"/>
  <c r="P263" i="6"/>
  <c r="AF262" i="6"/>
  <c r="AB262" i="6"/>
  <c r="S262" i="6"/>
  <c r="O262" i="6"/>
  <c r="AG259" i="6"/>
  <c r="T259" i="6"/>
  <c r="V259" i="6" s="1"/>
  <c r="P259" i="6"/>
  <c r="AF258" i="6"/>
  <c r="AB258" i="6"/>
  <c r="S258" i="6"/>
  <c r="O258" i="6"/>
  <c r="M255" i="6"/>
  <c r="Q255" i="6"/>
  <c r="U255" i="6"/>
  <c r="Z255" i="6"/>
  <c r="AB254" i="6"/>
  <c r="R254" i="6"/>
  <c r="O253" i="6"/>
  <c r="S253" i="6"/>
  <c r="AB253" i="6"/>
  <c r="AF253" i="6"/>
  <c r="AG251" i="6"/>
  <c r="AB251" i="6"/>
  <c r="W251" i="6"/>
  <c r="P251" i="6"/>
  <c r="AA247" i="6"/>
  <c r="S247" i="6"/>
  <c r="P242" i="6"/>
  <c r="R242" i="6" s="1"/>
  <c r="O242" i="6"/>
  <c r="Q242" i="6" s="1"/>
  <c r="P234" i="6"/>
  <c r="R234" i="6" s="1"/>
  <c r="O234" i="6"/>
  <c r="Q234" i="6" s="1"/>
  <c r="M251" i="6"/>
  <c r="Q251" i="6"/>
  <c r="U251" i="6"/>
  <c r="Z251" i="6"/>
  <c r="M247" i="6"/>
  <c r="Q247" i="6"/>
  <c r="U247" i="6"/>
  <c r="Z247" i="6"/>
  <c r="P247" i="6"/>
  <c r="T247" i="6"/>
  <c r="V247" i="6" s="1"/>
  <c r="AG247" i="6"/>
  <c r="W242" i="6"/>
  <c r="W234" i="6"/>
  <c r="Z266" i="6"/>
  <c r="U266" i="6"/>
  <c r="Q266" i="6"/>
  <c r="Z262" i="6"/>
  <c r="U262" i="6"/>
  <c r="Q262" i="6"/>
  <c r="Z258" i="6"/>
  <c r="U258" i="6"/>
  <c r="Q258" i="6"/>
  <c r="P254" i="6"/>
  <c r="T254" i="6"/>
  <c r="V254" i="6" s="1"/>
  <c r="AG254" i="6"/>
  <c r="S251" i="6"/>
  <c r="N251" i="6"/>
  <c r="AE247" i="6"/>
  <c r="O247" i="6"/>
  <c r="P246" i="6"/>
  <c r="T246" i="6"/>
  <c r="V246" i="6" s="1"/>
  <c r="AG246" i="6"/>
  <c r="O246" i="6"/>
  <c r="S246" i="6"/>
  <c r="AB246" i="6"/>
  <c r="AF246" i="6"/>
  <c r="P238" i="6"/>
  <c r="R238" i="6" s="1"/>
  <c r="O238" i="6"/>
  <c r="Q238" i="6" s="1"/>
  <c r="P243" i="6"/>
  <c r="R243" i="6" s="1"/>
  <c r="P239" i="6"/>
  <c r="R239" i="6" s="1"/>
  <c r="P235" i="6"/>
  <c r="R235" i="6" s="1"/>
  <c r="O232" i="6"/>
  <c r="AF249" i="6"/>
  <c r="AB249" i="6"/>
  <c r="S249" i="6"/>
  <c r="O249" i="6"/>
  <c r="AF245" i="6"/>
  <c r="AB245" i="6"/>
  <c r="S245" i="6"/>
  <c r="O245" i="6"/>
  <c r="O241" i="6"/>
  <c r="S241" i="6" s="1"/>
  <c r="R187" i="6"/>
  <c r="M187" i="6"/>
  <c r="N185" i="6"/>
  <c r="AB184" i="6"/>
  <c r="AB180" i="6"/>
  <c r="R180" i="6"/>
  <c r="R179" i="6"/>
  <c r="M179" i="6"/>
  <c r="AF177" i="6"/>
  <c r="U177" i="6"/>
  <c r="R176" i="6"/>
  <c r="AF175" i="6"/>
  <c r="Z175" i="6"/>
  <c r="T175" i="6"/>
  <c r="V175" i="6" s="1"/>
  <c r="N175" i="6"/>
  <c r="AG174" i="6"/>
  <c r="M174" i="6"/>
  <c r="AB173" i="6"/>
  <c r="U173" i="6"/>
  <c r="M173" i="6"/>
  <c r="O169" i="6"/>
  <c r="AF165" i="6"/>
  <c r="AA165" i="6"/>
  <c r="W165" i="6"/>
  <c r="P165" i="6"/>
  <c r="O156" i="6"/>
  <c r="Q156" i="6" s="1"/>
  <c r="N229" i="6"/>
  <c r="Q219" i="6"/>
  <c r="N219" i="6"/>
  <c r="R219" i="6"/>
  <c r="Z219" i="6"/>
  <c r="M219" i="6"/>
  <c r="AG219" i="6"/>
  <c r="M217" i="6"/>
  <c r="AG217" i="6"/>
  <c r="N204" i="6"/>
  <c r="T204" i="6"/>
  <c r="V204" i="6" s="1"/>
  <c r="AE204" i="6"/>
  <c r="O204" i="6"/>
  <c r="Z204" i="6"/>
  <c r="AF204" i="6"/>
  <c r="R204" i="6"/>
  <c r="P193" i="6"/>
  <c r="R193" i="6" s="1"/>
  <c r="W193" i="6"/>
  <c r="W63" i="6"/>
  <c r="W62" i="6"/>
  <c r="U225" i="6"/>
  <c r="AF225" i="6"/>
  <c r="N218" i="6"/>
  <c r="Q218" i="6"/>
  <c r="AG218" i="6"/>
  <c r="M218" i="6"/>
  <c r="U218" i="6"/>
  <c r="P199" i="6"/>
  <c r="R199" i="6" s="1"/>
  <c r="W199" i="6"/>
  <c r="W67" i="6"/>
  <c r="O66" i="6"/>
  <c r="Q66" i="6" s="1"/>
  <c r="AF185" i="6"/>
  <c r="U185" i="6"/>
  <c r="P180" i="6"/>
  <c r="AB174" i="6"/>
  <c r="R174" i="6"/>
  <c r="AF173" i="6"/>
  <c r="Q173" i="6"/>
  <c r="S165" i="6"/>
  <c r="N165" i="6"/>
  <c r="O157" i="6"/>
  <c r="W156" i="6"/>
  <c r="Z225" i="6"/>
  <c r="U212" i="6"/>
  <c r="AG212" i="6"/>
  <c r="M212" i="6"/>
  <c r="Z212" i="6"/>
  <c r="AB208" i="6"/>
  <c r="R205" i="6"/>
  <c r="W205" i="6"/>
  <c r="AA205" i="6"/>
  <c r="AF205" i="6"/>
  <c r="N205" i="6"/>
  <c r="S205" i="6"/>
  <c r="AB205" i="6"/>
  <c r="P205" i="6"/>
  <c r="Z205" i="6"/>
  <c r="AE205" i="6"/>
  <c r="P197" i="6"/>
  <c r="R197" i="6" s="1"/>
  <c r="W197" i="6"/>
  <c r="AE37" i="6"/>
  <c r="W69" i="6"/>
  <c r="P63" i="6"/>
  <c r="R63" i="6" s="1"/>
  <c r="AF187" i="6"/>
  <c r="Z187" i="6"/>
  <c r="T187" i="6"/>
  <c r="V187" i="6" s="1"/>
  <c r="N187" i="6"/>
  <c r="AB185" i="6"/>
  <c r="Q185" i="6"/>
  <c r="U180" i="6"/>
  <c r="AF179" i="6"/>
  <c r="Z179" i="6"/>
  <c r="T179" i="6"/>
  <c r="V179" i="6" s="1"/>
  <c r="N179" i="6"/>
  <c r="Z169" i="6"/>
  <c r="R169" i="6"/>
  <c r="AB165" i="6"/>
  <c r="R165" i="6"/>
  <c r="U227" i="6"/>
  <c r="AF227" i="6"/>
  <c r="P227" i="6"/>
  <c r="N208" i="6"/>
  <c r="T208" i="6"/>
  <c r="V208" i="6" s="1"/>
  <c r="O208" i="6"/>
  <c r="U208" i="6"/>
  <c r="Z208" i="6"/>
  <c r="AF208" i="6"/>
  <c r="R208" i="6"/>
  <c r="P195" i="6"/>
  <c r="W195" i="6"/>
  <c r="Z211" i="6"/>
  <c r="R211" i="6"/>
  <c r="AG210" i="6"/>
  <c r="Q210" i="6"/>
  <c r="AB200" i="6"/>
  <c r="S200" i="6"/>
  <c r="N200" i="6"/>
  <c r="AG226" i="6"/>
  <c r="Z226" i="6"/>
  <c r="R226" i="6"/>
  <c r="AG224" i="6"/>
  <c r="Z224" i="6"/>
  <c r="R224" i="6"/>
  <c r="Z220" i="6"/>
  <c r="M220" i="6"/>
  <c r="AG216" i="6"/>
  <c r="U216" i="6"/>
  <c r="AG211" i="6"/>
  <c r="M211" i="6"/>
  <c r="U210" i="6"/>
  <c r="AE203" i="6"/>
  <c r="AF201" i="6"/>
  <c r="AA201" i="6"/>
  <c r="W201" i="6"/>
  <c r="R201" i="6"/>
  <c r="AE200" i="6"/>
  <c r="Z200" i="6"/>
  <c r="P200" i="6"/>
  <c r="W198" i="6"/>
  <c r="P198" i="6"/>
  <c r="R198" i="6" s="1"/>
  <c r="W196" i="6"/>
  <c r="P196" i="6"/>
  <c r="R196" i="6" s="1"/>
  <c r="W194" i="6"/>
  <c r="P194" i="6"/>
  <c r="R194" i="6" s="1"/>
  <c r="W192" i="6"/>
  <c r="P192" i="6"/>
  <c r="R192" i="6" s="1"/>
  <c r="W191" i="6"/>
  <c r="P191" i="6"/>
  <c r="O227" i="6"/>
  <c r="S227" i="6"/>
  <c r="W227" i="6"/>
  <c r="AA227" i="6"/>
  <c r="AE227" i="6"/>
  <c r="P225" i="6"/>
  <c r="R221" i="6"/>
  <c r="R217" i="6"/>
  <c r="R213" i="6"/>
  <c r="P209" i="6"/>
  <c r="T209" i="6"/>
  <c r="V209" i="6" s="1"/>
  <c r="AB209" i="6"/>
  <c r="AF209" i="6"/>
  <c r="O209" i="6"/>
  <c r="S209" i="6"/>
  <c r="W209" i="6"/>
  <c r="AA209" i="6"/>
  <c r="AE209" i="6"/>
  <c r="M207" i="6"/>
  <c r="Q207" i="6"/>
  <c r="U207" i="6"/>
  <c r="AG207" i="6"/>
  <c r="N207" i="6"/>
  <c r="S207" i="6"/>
  <c r="AB207" i="6"/>
  <c r="R207" i="6"/>
  <c r="W207" i="6"/>
  <c r="AA207" i="6"/>
  <c r="AF207" i="6"/>
  <c r="M202" i="6"/>
  <c r="Q202" i="6"/>
  <c r="U202" i="6"/>
  <c r="AG202" i="6"/>
  <c r="R202" i="6"/>
  <c r="W202" i="6"/>
  <c r="AA202" i="6"/>
  <c r="AF202" i="6"/>
  <c r="P202" i="6"/>
  <c r="Z202" i="6"/>
  <c r="AE202" i="6"/>
  <c r="N227" i="6"/>
  <c r="N225" i="6"/>
  <c r="T223" i="6"/>
  <c r="V223" i="6" s="1"/>
  <c r="Q221" i="6"/>
  <c r="R220" i="6"/>
  <c r="Q217" i="6"/>
  <c r="R216" i="6"/>
  <c r="P212" i="6"/>
  <c r="T212" i="6"/>
  <c r="V212" i="6" s="1"/>
  <c r="AB212" i="6"/>
  <c r="AF212" i="6"/>
  <c r="O212" i="6"/>
  <c r="S212" i="6"/>
  <c r="W212" i="6"/>
  <c r="AA212" i="6"/>
  <c r="AE212" i="6"/>
  <c r="Q209" i="6"/>
  <c r="T206" i="6"/>
  <c r="V206" i="6" s="1"/>
  <c r="T229" i="6"/>
  <c r="V229" i="6" s="1"/>
  <c r="T228" i="6"/>
  <c r="V228" i="6" s="1"/>
  <c r="AG227" i="6"/>
  <c r="AB227" i="6"/>
  <c r="Q227" i="6"/>
  <c r="T226" i="6"/>
  <c r="V226" i="6" s="1"/>
  <c r="AG225" i="6"/>
  <c r="AB225" i="6"/>
  <c r="Q225" i="6"/>
  <c r="T224" i="6"/>
  <c r="V224" i="6" s="1"/>
  <c r="AG223" i="6"/>
  <c r="AB223" i="6"/>
  <c r="Q223" i="6"/>
  <c r="P222" i="6"/>
  <c r="T222" i="6"/>
  <c r="V222" i="6" s="1"/>
  <c r="O222" i="6"/>
  <c r="S222" i="6"/>
  <c r="W222" i="6"/>
  <c r="AA222" i="6"/>
  <c r="AE222" i="6"/>
  <c r="Z221" i="6"/>
  <c r="U221" i="6"/>
  <c r="P218" i="6"/>
  <c r="T218" i="6"/>
  <c r="V218" i="6" s="1"/>
  <c r="AB218" i="6"/>
  <c r="AF218" i="6"/>
  <c r="O218" i="6"/>
  <c r="S218" i="6"/>
  <c r="W218" i="6"/>
  <c r="AA218" i="6"/>
  <c r="AE218" i="6"/>
  <c r="Z217" i="6"/>
  <c r="U217" i="6"/>
  <c r="P214" i="6"/>
  <c r="T214" i="6"/>
  <c r="V214" i="6" s="1"/>
  <c r="AB214" i="6"/>
  <c r="AF214" i="6"/>
  <c r="O214" i="6"/>
  <c r="S214" i="6"/>
  <c r="W214" i="6"/>
  <c r="AA214" i="6"/>
  <c r="AE214" i="6"/>
  <c r="Z213" i="6"/>
  <c r="U213" i="6"/>
  <c r="N212" i="6"/>
  <c r="P210" i="6"/>
  <c r="T210" i="6"/>
  <c r="V210" i="6" s="1"/>
  <c r="AB210" i="6"/>
  <c r="AF210" i="6"/>
  <c r="O210" i="6"/>
  <c r="S210" i="6"/>
  <c r="W210" i="6"/>
  <c r="AA210" i="6"/>
  <c r="AE210" i="6"/>
  <c r="Z209" i="6"/>
  <c r="U209" i="6"/>
  <c r="M209" i="6"/>
  <c r="M203" i="6"/>
  <c r="Q203" i="6"/>
  <c r="U203" i="6"/>
  <c r="AG203" i="6"/>
  <c r="N203" i="6"/>
  <c r="S203" i="6"/>
  <c r="AB203" i="6"/>
  <c r="R203" i="6"/>
  <c r="W203" i="6"/>
  <c r="AA203" i="6"/>
  <c r="AF203" i="6"/>
  <c r="N202" i="6"/>
  <c r="O225" i="6"/>
  <c r="S225" i="6"/>
  <c r="W225" i="6"/>
  <c r="AA225" i="6"/>
  <c r="AE225" i="6"/>
  <c r="O223" i="6"/>
  <c r="S223" i="6"/>
  <c r="W223" i="6"/>
  <c r="AA223" i="6"/>
  <c r="AE223" i="6"/>
  <c r="P221" i="6"/>
  <c r="T221" i="6"/>
  <c r="V221" i="6" s="1"/>
  <c r="AB221" i="6"/>
  <c r="AF221" i="6"/>
  <c r="O221" i="6"/>
  <c r="S221" i="6"/>
  <c r="W221" i="6"/>
  <c r="AA221" i="6"/>
  <c r="AE221" i="6"/>
  <c r="P217" i="6"/>
  <c r="T217" i="6"/>
  <c r="V217" i="6" s="1"/>
  <c r="AB217" i="6"/>
  <c r="AF217" i="6"/>
  <c r="O217" i="6"/>
  <c r="S217" i="6"/>
  <c r="W217" i="6"/>
  <c r="AA217" i="6"/>
  <c r="AE217" i="6"/>
  <c r="P213" i="6"/>
  <c r="T213" i="6"/>
  <c r="V213" i="6" s="1"/>
  <c r="AB213" i="6"/>
  <c r="AF213" i="6"/>
  <c r="O213" i="6"/>
  <c r="S213" i="6"/>
  <c r="W213" i="6"/>
  <c r="AA213" i="6"/>
  <c r="AE213" i="6"/>
  <c r="T227" i="6"/>
  <c r="V227" i="6" s="1"/>
  <c r="T225" i="6"/>
  <c r="V225" i="6" s="1"/>
  <c r="N223" i="6"/>
  <c r="P220" i="6"/>
  <c r="T220" i="6"/>
  <c r="V220" i="6" s="1"/>
  <c r="AB220" i="6"/>
  <c r="AF220" i="6"/>
  <c r="O220" i="6"/>
  <c r="S220" i="6"/>
  <c r="W220" i="6"/>
  <c r="AA220" i="6"/>
  <c r="AE220" i="6"/>
  <c r="P216" i="6"/>
  <c r="T216" i="6"/>
  <c r="V216" i="6" s="1"/>
  <c r="AB216" i="6"/>
  <c r="AF216" i="6"/>
  <c r="O216" i="6"/>
  <c r="S216" i="6"/>
  <c r="W216" i="6"/>
  <c r="AA216" i="6"/>
  <c r="AE216" i="6"/>
  <c r="Q213" i="6"/>
  <c r="R212" i="6"/>
  <c r="P207" i="6"/>
  <c r="M206" i="6"/>
  <c r="Q206" i="6"/>
  <c r="U206" i="6"/>
  <c r="AG206" i="6"/>
  <c r="R206" i="6"/>
  <c r="W206" i="6"/>
  <c r="AA206" i="6"/>
  <c r="AF206" i="6"/>
  <c r="P206" i="6"/>
  <c r="Z206" i="6"/>
  <c r="AE206" i="6"/>
  <c r="AB202" i="6"/>
  <c r="S202" i="6"/>
  <c r="O229" i="6"/>
  <c r="S229" i="6"/>
  <c r="W229" i="6"/>
  <c r="AA229" i="6"/>
  <c r="AE229" i="6"/>
  <c r="O228" i="6"/>
  <c r="S228" i="6"/>
  <c r="W228" i="6"/>
  <c r="AA228" i="6"/>
  <c r="AE228" i="6"/>
  <c r="R227" i="6"/>
  <c r="M227" i="6"/>
  <c r="O226" i="6"/>
  <c r="S226" i="6"/>
  <c r="W226" i="6"/>
  <c r="AA226" i="6"/>
  <c r="AE226" i="6"/>
  <c r="R225" i="6"/>
  <c r="M225" i="6"/>
  <c r="O224" i="6"/>
  <c r="S224" i="6"/>
  <c r="W224" i="6"/>
  <c r="AA224" i="6"/>
  <c r="AE224" i="6"/>
  <c r="R223" i="6"/>
  <c r="M223" i="6"/>
  <c r="N221" i="6"/>
  <c r="Q220" i="6"/>
  <c r="P219" i="6"/>
  <c r="T219" i="6"/>
  <c r="V219" i="6" s="1"/>
  <c r="AB219" i="6"/>
  <c r="AF219" i="6"/>
  <c r="O219" i="6"/>
  <c r="S219" i="6"/>
  <c r="W219" i="6"/>
  <c r="AA219" i="6"/>
  <c r="AE219" i="6"/>
  <c r="N217" i="6"/>
  <c r="Q216" i="6"/>
  <c r="P215" i="6"/>
  <c r="T215" i="6"/>
  <c r="V215" i="6" s="1"/>
  <c r="AB215" i="6"/>
  <c r="AF215" i="6"/>
  <c r="O215" i="6"/>
  <c r="S215" i="6"/>
  <c r="W215" i="6"/>
  <c r="AA215" i="6"/>
  <c r="AE215" i="6"/>
  <c r="N213" i="6"/>
  <c r="Q212" i="6"/>
  <c r="P211" i="6"/>
  <c r="T211" i="6"/>
  <c r="V211" i="6" s="1"/>
  <c r="AB211" i="6"/>
  <c r="AF211" i="6"/>
  <c r="O211" i="6"/>
  <c r="S211" i="6"/>
  <c r="W211" i="6"/>
  <c r="AA211" i="6"/>
  <c r="AE211" i="6"/>
  <c r="N209" i="6"/>
  <c r="AE207" i="6"/>
  <c r="O207" i="6"/>
  <c r="AB206" i="6"/>
  <c r="S206" i="6"/>
  <c r="O202" i="6"/>
  <c r="AE208" i="6"/>
  <c r="AA208" i="6"/>
  <c r="W208" i="6"/>
  <c r="S208" i="6"/>
  <c r="M205" i="6"/>
  <c r="Q205" i="6"/>
  <c r="U205" i="6"/>
  <c r="AG205" i="6"/>
  <c r="AB204" i="6"/>
  <c r="S204" i="6"/>
  <c r="M201" i="6"/>
  <c r="Q201" i="6"/>
  <c r="U201" i="6"/>
  <c r="AG201" i="6"/>
  <c r="M208" i="6"/>
  <c r="Q208" i="6"/>
  <c r="M204" i="6"/>
  <c r="Q204" i="6"/>
  <c r="U204" i="6"/>
  <c r="AG204" i="6"/>
  <c r="AG200" i="6"/>
  <c r="U200" i="6"/>
  <c r="Q200" i="6"/>
  <c r="Q195" i="6"/>
  <c r="W160" i="6"/>
  <c r="P160" i="6"/>
  <c r="P67" i="6"/>
  <c r="R67" i="6" s="1"/>
  <c r="O67" i="6"/>
  <c r="Q67" i="6" s="1"/>
  <c r="P62" i="6"/>
  <c r="R62" i="6" s="1"/>
  <c r="O62" i="6"/>
  <c r="R186" i="6"/>
  <c r="Q178" i="6"/>
  <c r="N178" i="6"/>
  <c r="U178" i="6"/>
  <c r="AB178" i="6"/>
  <c r="P178" i="6"/>
  <c r="M178" i="6"/>
  <c r="T178" i="6"/>
  <c r="V178" i="6" s="1"/>
  <c r="Z178" i="6"/>
  <c r="AG178" i="6"/>
  <c r="P74" i="6"/>
  <c r="W74" i="6"/>
  <c r="O60" i="6"/>
  <c r="Q60" i="6" s="1"/>
  <c r="P60" i="6"/>
  <c r="R60" i="6" s="1"/>
  <c r="P54" i="6"/>
  <c r="R54" i="6" s="1"/>
  <c r="M188" i="6"/>
  <c r="N188" i="6"/>
  <c r="T188" i="6"/>
  <c r="V188" i="6" s="1"/>
  <c r="Z188" i="6"/>
  <c r="AF188" i="6"/>
  <c r="P188" i="6"/>
  <c r="U188" i="6"/>
  <c r="AB188" i="6"/>
  <c r="AG188" i="6"/>
  <c r="R188" i="6"/>
  <c r="W153" i="6"/>
  <c r="P153" i="6"/>
  <c r="R153" i="6" s="1"/>
  <c r="O153" i="6"/>
  <c r="Q153" i="6" s="1"/>
  <c r="P46" i="6"/>
  <c r="R46" i="6" s="1"/>
  <c r="Q186" i="6"/>
  <c r="N186" i="6"/>
  <c r="U186" i="6"/>
  <c r="AB186" i="6"/>
  <c r="P186" i="6"/>
  <c r="M186" i="6"/>
  <c r="T186" i="6"/>
  <c r="V186" i="6" s="1"/>
  <c r="Z186" i="6"/>
  <c r="AG186" i="6"/>
  <c r="M181" i="6"/>
  <c r="R181" i="6"/>
  <c r="N181" i="6"/>
  <c r="U181" i="6"/>
  <c r="AB181" i="6"/>
  <c r="P181" i="6"/>
  <c r="T181" i="6"/>
  <c r="V181" i="6" s="1"/>
  <c r="Z181" i="6"/>
  <c r="AG181" i="6"/>
  <c r="N37" i="6"/>
  <c r="P185" i="6"/>
  <c r="N184" i="6"/>
  <c r="T184" i="6"/>
  <c r="V184" i="6" s="1"/>
  <c r="Z184" i="6"/>
  <c r="AF184" i="6"/>
  <c r="P182" i="6"/>
  <c r="P177" i="6"/>
  <c r="AG176" i="6"/>
  <c r="Q176" i="6"/>
  <c r="Q172" i="6"/>
  <c r="Z172" i="6"/>
  <c r="AE172" i="6"/>
  <c r="O171" i="6"/>
  <c r="O170" i="6"/>
  <c r="W170" i="6"/>
  <c r="M170" i="6"/>
  <c r="S170" i="6"/>
  <c r="AG170" i="6"/>
  <c r="N166" i="6"/>
  <c r="T166" i="6"/>
  <c r="V166" i="6" s="1"/>
  <c r="AA166" i="6"/>
  <c r="O166" i="6"/>
  <c r="W166" i="6"/>
  <c r="AB166" i="6"/>
  <c r="S166" i="6"/>
  <c r="AF166" i="6"/>
  <c r="P164" i="6"/>
  <c r="R164" i="6"/>
  <c r="AA164" i="6"/>
  <c r="O151" i="6"/>
  <c r="Q151" i="6" s="1"/>
  <c r="W65" i="6"/>
  <c r="P57" i="6"/>
  <c r="AG185" i="6"/>
  <c r="Z185" i="6"/>
  <c r="T185" i="6"/>
  <c r="V185" i="6" s="1"/>
  <c r="U184" i="6"/>
  <c r="M184" i="6"/>
  <c r="AG182" i="6"/>
  <c r="Z182" i="6"/>
  <c r="T182" i="6"/>
  <c r="V182" i="6" s="1"/>
  <c r="N180" i="6"/>
  <c r="T180" i="6"/>
  <c r="V180" i="6" s="1"/>
  <c r="Z180" i="6"/>
  <c r="AF180" i="6"/>
  <c r="AG177" i="6"/>
  <c r="Z177" i="6"/>
  <c r="T177" i="6"/>
  <c r="V177" i="6" s="1"/>
  <c r="U176" i="6"/>
  <c r="N174" i="6"/>
  <c r="T174" i="6"/>
  <c r="V174" i="6" s="1"/>
  <c r="Z174" i="6"/>
  <c r="AF174" i="6"/>
  <c r="Q174" i="6"/>
  <c r="P173" i="6"/>
  <c r="T173" i="6"/>
  <c r="V173" i="6" s="1"/>
  <c r="AG173" i="6"/>
  <c r="N173" i="6"/>
  <c r="R173" i="6"/>
  <c r="W173" i="6"/>
  <c r="AA173" i="6"/>
  <c r="AE173" i="6"/>
  <c r="U172" i="6"/>
  <c r="AA170" i="6"/>
  <c r="R170" i="6"/>
  <c r="W70" i="6"/>
  <c r="P70" i="6"/>
  <c r="R70" i="6" s="1"/>
  <c r="M185" i="6"/>
  <c r="R185" i="6"/>
  <c r="Q182" i="6"/>
  <c r="M177" i="6"/>
  <c r="R177" i="6"/>
  <c r="N176" i="6"/>
  <c r="T176" i="6"/>
  <c r="V176" i="6" s="1"/>
  <c r="Z176" i="6"/>
  <c r="AF176" i="6"/>
  <c r="O168" i="6"/>
  <c r="Q168" i="6"/>
  <c r="Z168" i="6"/>
  <c r="AE168" i="6"/>
  <c r="S169" i="6"/>
  <c r="N169" i="6"/>
  <c r="W157" i="6"/>
  <c r="R157" i="6"/>
  <c r="P156" i="6"/>
  <c r="R156" i="6" s="1"/>
  <c r="O154" i="6"/>
  <c r="AG169" i="6"/>
  <c r="AA169" i="6"/>
  <c r="W169" i="6"/>
  <c r="Q169" i="6"/>
  <c r="P161" i="6"/>
  <c r="R161" i="6" s="1"/>
  <c r="W150" i="6"/>
  <c r="P150" i="6"/>
  <c r="R150" i="6" s="1"/>
  <c r="P171" i="6"/>
  <c r="T171" i="6"/>
  <c r="V171" i="6" s="1"/>
  <c r="AB171" i="6"/>
  <c r="AF171" i="6"/>
  <c r="P167" i="6"/>
  <c r="T167" i="6"/>
  <c r="V167" i="6" s="1"/>
  <c r="AB167" i="6"/>
  <c r="AF167" i="6"/>
  <c r="P158" i="6"/>
  <c r="R158" i="6" s="1"/>
  <c r="W152" i="6"/>
  <c r="P152" i="6"/>
  <c r="R152" i="6" s="1"/>
  <c r="P172" i="6"/>
  <c r="T172" i="6"/>
  <c r="V172" i="6" s="1"/>
  <c r="AB172" i="6"/>
  <c r="AF172" i="6"/>
  <c r="S171" i="6"/>
  <c r="N171" i="6"/>
  <c r="P168" i="6"/>
  <c r="T168" i="6"/>
  <c r="V168" i="6" s="1"/>
  <c r="AB168" i="6"/>
  <c r="AF168" i="6"/>
  <c r="S167" i="6"/>
  <c r="N167" i="6"/>
  <c r="M164" i="6"/>
  <c r="Q164" i="6"/>
  <c r="U164" i="6"/>
  <c r="AG164" i="6"/>
  <c r="N164" i="6"/>
  <c r="S164" i="6"/>
  <c r="AB164" i="6"/>
  <c r="P162" i="6"/>
  <c r="R162" i="6" s="1"/>
  <c r="O160" i="6"/>
  <c r="Q160" i="6" s="1"/>
  <c r="W158" i="6"/>
  <c r="O158" i="6"/>
  <c r="Q158" i="6" s="1"/>
  <c r="W155" i="6"/>
  <c r="AE188" i="6"/>
  <c r="AA188" i="6"/>
  <c r="W188" i="6"/>
  <c r="S188" i="6"/>
  <c r="O188" i="6"/>
  <c r="AE187" i="6"/>
  <c r="AA187" i="6"/>
  <c r="W187" i="6"/>
  <c r="S187" i="6"/>
  <c r="O187" i="6"/>
  <c r="AE186" i="6"/>
  <c r="AA186" i="6"/>
  <c r="W186" i="6"/>
  <c r="S186" i="6"/>
  <c r="O186" i="6"/>
  <c r="AE185" i="6"/>
  <c r="AA185" i="6"/>
  <c r="W185" i="6"/>
  <c r="S185" i="6"/>
  <c r="O185" i="6"/>
  <c r="AE184" i="6"/>
  <c r="AA184" i="6"/>
  <c r="W184" i="6"/>
  <c r="S184" i="6"/>
  <c r="O184" i="6"/>
  <c r="AE183" i="6"/>
  <c r="AA183" i="6"/>
  <c r="W183" i="6"/>
  <c r="S183" i="6"/>
  <c r="O183" i="6"/>
  <c r="AE182" i="6"/>
  <c r="AA182" i="6"/>
  <c r="W182" i="6"/>
  <c r="S182" i="6"/>
  <c r="O182" i="6"/>
  <c r="AE181" i="6"/>
  <c r="AA181" i="6"/>
  <c r="W181" i="6"/>
  <c r="S181" i="6"/>
  <c r="O181" i="6"/>
  <c r="AE180" i="6"/>
  <c r="AA180" i="6"/>
  <c r="W180" i="6"/>
  <c r="S180" i="6"/>
  <c r="O180" i="6"/>
  <c r="AE179" i="6"/>
  <c r="AA179" i="6"/>
  <c r="W179" i="6"/>
  <c r="S179" i="6"/>
  <c r="O179" i="6"/>
  <c r="AE178" i="6"/>
  <c r="AA178" i="6"/>
  <c r="W178" i="6"/>
  <c r="S178" i="6"/>
  <c r="O178" i="6"/>
  <c r="AE177" i="6"/>
  <c r="AA177" i="6"/>
  <c r="W177" i="6"/>
  <c r="S177" i="6"/>
  <c r="O177" i="6"/>
  <c r="AE176" i="6"/>
  <c r="AA176" i="6"/>
  <c r="W176" i="6"/>
  <c r="S176" i="6"/>
  <c r="O176" i="6"/>
  <c r="AE175" i="6"/>
  <c r="AA175" i="6"/>
  <c r="W175" i="6"/>
  <c r="S175" i="6"/>
  <c r="O175" i="6"/>
  <c r="AE174" i="6"/>
  <c r="AA174" i="6"/>
  <c r="W174" i="6"/>
  <c r="S174" i="6"/>
  <c r="O174" i="6"/>
  <c r="S172" i="6"/>
  <c r="N172" i="6"/>
  <c r="AG171" i="6"/>
  <c r="AA171" i="6"/>
  <c r="W171" i="6"/>
  <c r="R171" i="6"/>
  <c r="M171" i="6"/>
  <c r="AE170" i="6"/>
  <c r="Z170" i="6"/>
  <c r="Q170" i="6"/>
  <c r="P169" i="6"/>
  <c r="T169" i="6"/>
  <c r="V169" i="6" s="1"/>
  <c r="AB169" i="6"/>
  <c r="AF169" i="6"/>
  <c r="S168" i="6"/>
  <c r="N168" i="6"/>
  <c r="AG167" i="6"/>
  <c r="AA167" i="6"/>
  <c r="W167" i="6"/>
  <c r="R167" i="6"/>
  <c r="M167" i="6"/>
  <c r="M166" i="6"/>
  <c r="Q166" i="6"/>
  <c r="U166" i="6"/>
  <c r="AG166" i="6"/>
  <c r="P166" i="6"/>
  <c r="Z166" i="6"/>
  <c r="AE166" i="6"/>
  <c r="AF164" i="6"/>
  <c r="Z164" i="6"/>
  <c r="O164" i="6"/>
  <c r="AE163" i="6"/>
  <c r="S163" i="6"/>
  <c r="W162" i="6"/>
  <c r="O162" i="6"/>
  <c r="Q159" i="6"/>
  <c r="W159" i="6"/>
  <c r="O155" i="6"/>
  <c r="Q155" i="6" s="1"/>
  <c r="AG172" i="6"/>
  <c r="AA172" i="6"/>
  <c r="W172" i="6"/>
  <c r="R172" i="6"/>
  <c r="M172" i="6"/>
  <c r="AE171" i="6"/>
  <c r="Z171" i="6"/>
  <c r="Q171" i="6"/>
  <c r="P170" i="6"/>
  <c r="T170" i="6"/>
  <c r="V170" i="6" s="1"/>
  <c r="AB170" i="6"/>
  <c r="AF170" i="6"/>
  <c r="AG168" i="6"/>
  <c r="AA168" i="6"/>
  <c r="W168" i="6"/>
  <c r="R168" i="6"/>
  <c r="M168" i="6"/>
  <c r="AE167" i="6"/>
  <c r="Z167" i="6"/>
  <c r="Q167" i="6"/>
  <c r="AE164" i="6"/>
  <c r="T164" i="6"/>
  <c r="V164" i="6" s="1"/>
  <c r="M163" i="6"/>
  <c r="Q163" i="6"/>
  <c r="U163" i="6"/>
  <c r="AG163" i="6"/>
  <c r="R163" i="6"/>
  <c r="W163" i="6"/>
  <c r="AA163" i="6"/>
  <c r="AF163" i="6"/>
  <c r="R160" i="6"/>
  <c r="P154" i="6"/>
  <c r="R154" i="6" s="1"/>
  <c r="O152" i="6"/>
  <c r="M165" i="6"/>
  <c r="Q165" i="6"/>
  <c r="U165" i="6"/>
  <c r="AG165" i="6"/>
  <c r="W151" i="6"/>
  <c r="P151" i="6"/>
  <c r="R151" i="6" s="1"/>
  <c r="P73" i="6"/>
  <c r="R73" i="6" s="1"/>
  <c r="O69" i="6"/>
  <c r="Q69" i="6" s="1"/>
  <c r="O68" i="6"/>
  <c r="Q68" i="6" s="1"/>
  <c r="P68" i="6"/>
  <c r="R68" i="6" s="1"/>
  <c r="O72" i="6"/>
  <c r="Q72" i="6" s="1"/>
  <c r="P72" i="6"/>
  <c r="R72" i="6" s="1"/>
  <c r="P61" i="6"/>
  <c r="R61" i="6" s="1"/>
  <c r="W26" i="6"/>
  <c r="W73" i="6"/>
  <c r="W68" i="6"/>
  <c r="P65" i="6"/>
  <c r="O61" i="6"/>
  <c r="AB42" i="6"/>
  <c r="T42" i="6"/>
  <c r="V42" i="6" s="1"/>
  <c r="W72" i="6"/>
  <c r="P69" i="6"/>
  <c r="O64" i="6"/>
  <c r="P64" i="6"/>
  <c r="R64" i="6" s="1"/>
  <c r="W61" i="6"/>
  <c r="P55" i="6"/>
  <c r="R55" i="6" s="1"/>
  <c r="W60" i="6"/>
  <c r="O59" i="6"/>
  <c r="Q59" i="6" s="1"/>
  <c r="W59" i="6"/>
  <c r="O51" i="6"/>
  <c r="W51" i="6"/>
  <c r="O47" i="6"/>
  <c r="W47" i="6"/>
  <c r="O57" i="6"/>
  <c r="Q57" i="6" s="1"/>
  <c r="W57" i="6"/>
  <c r="O49" i="6"/>
  <c r="W49" i="6"/>
  <c r="O53" i="6"/>
  <c r="W53" i="6"/>
  <c r="P59" i="6"/>
  <c r="R59" i="6" s="1"/>
  <c r="O55" i="6"/>
  <c r="Q55" i="6" s="1"/>
  <c r="W55" i="6"/>
  <c r="P51" i="6"/>
  <c r="R51" i="6" s="1"/>
  <c r="O58" i="6"/>
  <c r="Q58" i="6" s="1"/>
  <c r="W58" i="6"/>
  <c r="O56" i="6"/>
  <c r="Q56" i="6" s="1"/>
  <c r="W56" i="6"/>
  <c r="O54" i="6"/>
  <c r="W54" i="6"/>
  <c r="O52" i="6"/>
  <c r="Q52" i="6" s="1"/>
  <c r="W52" i="6"/>
  <c r="O50" i="6"/>
  <c r="Q50" i="6" s="1"/>
  <c r="W50" i="6"/>
  <c r="O48" i="6"/>
  <c r="Q48" i="6" s="1"/>
  <c r="W48" i="6"/>
  <c r="W46" i="6"/>
  <c r="O46" i="6"/>
  <c r="Q46" i="6" s="1"/>
  <c r="Z38" i="6"/>
  <c r="P29" i="6"/>
  <c r="R29" i="6" s="1"/>
  <c r="O17" i="6"/>
  <c r="AF41" i="6"/>
  <c r="AF42" i="6"/>
  <c r="P42" i="6"/>
  <c r="Q35" i="6"/>
  <c r="AA42" i="6"/>
  <c r="W42" i="6"/>
  <c r="P17" i="6"/>
  <c r="R17" i="6" s="1"/>
  <c r="Z43" i="6"/>
  <c r="P34" i="6"/>
  <c r="R34" i="6" s="1"/>
  <c r="T37" i="6"/>
  <c r="V37" i="6" s="1"/>
  <c r="AA37" i="6"/>
  <c r="S37" i="6"/>
  <c r="O33" i="6"/>
  <c r="AE42" i="6"/>
  <c r="R42" i="6"/>
  <c r="O25" i="6"/>
  <c r="Q25" i="6" s="1"/>
  <c r="O34" i="6"/>
  <c r="W33" i="6"/>
  <c r="W25" i="6"/>
  <c r="P25" i="6"/>
  <c r="R25" i="6" s="1"/>
  <c r="R40" i="6"/>
  <c r="AA40" i="6"/>
  <c r="W40" i="6"/>
  <c r="AE40" i="6"/>
  <c r="N38" i="6"/>
  <c r="U38" i="6"/>
  <c r="M35" i="6"/>
  <c r="U35" i="6"/>
  <c r="Z35" i="6"/>
  <c r="N35" i="6"/>
  <c r="W35" i="6"/>
  <c r="AA35" i="6"/>
  <c r="M41" i="6"/>
  <c r="P41" i="6"/>
  <c r="W41" i="6"/>
  <c r="AB41" i="6"/>
  <c r="AG41" i="6"/>
  <c r="R41" i="6"/>
  <c r="N41" i="6"/>
  <c r="U43" i="6"/>
  <c r="AE43" i="6"/>
  <c r="W27" i="6"/>
  <c r="AE41" i="6"/>
  <c r="T41" i="6"/>
  <c r="V41" i="6" s="1"/>
  <c r="M37" i="6"/>
  <c r="P37" i="6"/>
  <c r="W37" i="6"/>
  <c r="AB37" i="6"/>
  <c r="AF37" i="6"/>
  <c r="R37" i="6"/>
  <c r="AG37" i="6"/>
  <c r="AE35" i="6"/>
  <c r="R35" i="6"/>
  <c r="W17" i="6"/>
  <c r="P16" i="6"/>
  <c r="R16" i="6" s="1"/>
  <c r="AA41" i="6"/>
  <c r="S41" i="6"/>
  <c r="O29" i="6"/>
  <c r="Q29" i="6" s="1"/>
  <c r="W12" i="6"/>
  <c r="O12" i="6"/>
  <c r="O10" i="6"/>
  <c r="O8" i="6"/>
  <c r="Q8" i="6" s="1"/>
  <c r="S42" i="6"/>
  <c r="N42" i="6"/>
  <c r="AG42" i="6"/>
  <c r="U42" i="6"/>
  <c r="Q42" i="6"/>
  <c r="S39" i="6"/>
  <c r="M39" i="6"/>
  <c r="R39" i="6"/>
  <c r="AB39" i="6"/>
  <c r="N39" i="6"/>
  <c r="T43" i="6"/>
  <c r="V43" i="6" s="1"/>
  <c r="O43" i="6"/>
  <c r="S43" i="6"/>
  <c r="AB43" i="6"/>
  <c r="AF43" i="6"/>
  <c r="P43" i="6"/>
  <c r="AG43" i="6"/>
  <c r="AF39" i="6"/>
  <c r="Q39" i="6"/>
  <c r="AE38" i="6"/>
  <c r="R38" i="6"/>
  <c r="Q43" i="6"/>
  <c r="AE39" i="6"/>
  <c r="O39" i="6"/>
  <c r="Q38" i="6"/>
  <c r="AA43" i="6"/>
  <c r="W43" i="6"/>
  <c r="N43" i="6"/>
  <c r="AA39" i="6"/>
  <c r="W39" i="6"/>
  <c r="AA38" i="6"/>
  <c r="W38" i="6"/>
  <c r="P33" i="6"/>
  <c r="R33" i="6" s="1"/>
  <c r="W30" i="6"/>
  <c r="O22" i="6"/>
  <c r="Q22" i="6" s="1"/>
  <c r="Z39" i="6"/>
  <c r="W20" i="6"/>
  <c r="P20" i="6"/>
  <c r="R43" i="6"/>
  <c r="T38" i="6"/>
  <c r="V38" i="6" s="1"/>
  <c r="O38" i="6"/>
  <c r="S38" i="6"/>
  <c r="AB38" i="6"/>
  <c r="AF38" i="6"/>
  <c r="P38" i="6"/>
  <c r="AG38" i="6"/>
  <c r="O30" i="6"/>
  <c r="Q30" i="6" s="1"/>
  <c r="P30" i="6"/>
  <c r="R30" i="6" s="1"/>
  <c r="U39" i="6"/>
  <c r="W31" i="6"/>
  <c r="P19" i="6"/>
  <c r="R19" i="6" s="1"/>
  <c r="W24" i="6"/>
  <c r="W29" i="6"/>
  <c r="W28" i="6"/>
  <c r="W16" i="6"/>
  <c r="O16" i="6"/>
  <c r="Q16" i="6" s="1"/>
  <c r="O13" i="6"/>
  <c r="Q13" i="6" s="1"/>
  <c r="Z41" i="6"/>
  <c r="U41" i="6"/>
  <c r="Q41" i="6"/>
  <c r="W34" i="6"/>
  <c r="N40" i="6"/>
  <c r="P40" i="6"/>
  <c r="AF40" i="6"/>
  <c r="AB40" i="6"/>
  <c r="S40" i="6"/>
  <c r="O40" i="6"/>
  <c r="AF36" i="6"/>
  <c r="AB36" i="6"/>
  <c r="S36" i="6"/>
  <c r="O36" i="6"/>
  <c r="O32" i="6"/>
  <c r="Q32" i="6" s="1"/>
  <c r="O28" i="6"/>
  <c r="Q28" i="6" s="1"/>
  <c r="P21" i="6"/>
  <c r="S21" i="6" s="1"/>
  <c r="W11" i="6"/>
  <c r="P11" i="6"/>
  <c r="W9" i="6"/>
  <c r="P9" i="6"/>
  <c r="R9" i="6" s="1"/>
  <c r="Z40" i="6"/>
  <c r="U40" i="6"/>
  <c r="Q40" i="6"/>
  <c r="M40" i="6"/>
  <c r="AG39" i="6"/>
  <c r="T39" i="6"/>
  <c r="V39" i="6" s="1"/>
  <c r="P39" i="6"/>
  <c r="Z36" i="6"/>
  <c r="U36" i="6"/>
  <c r="Q36" i="6"/>
  <c r="M36" i="6"/>
  <c r="AG35" i="6"/>
  <c r="T35" i="6"/>
  <c r="V35" i="6" s="1"/>
  <c r="P35" i="6"/>
  <c r="P31" i="6"/>
  <c r="R31" i="6" s="1"/>
  <c r="P27" i="6"/>
  <c r="R27" i="6" s="1"/>
  <c r="O26" i="6"/>
  <c r="Q26" i="6" s="1"/>
  <c r="P23" i="6"/>
  <c r="R23" i="6" s="1"/>
  <c r="O20" i="6"/>
  <c r="Q20" i="6" s="1"/>
  <c r="P15" i="6"/>
  <c r="R15" i="6" s="1"/>
  <c r="W13" i="6"/>
  <c r="P12" i="6"/>
  <c r="R12" i="6" s="1"/>
  <c r="W10" i="6"/>
  <c r="P10" i="6"/>
  <c r="R10" i="6" s="1"/>
  <c r="W8" i="6"/>
  <c r="P8" i="6"/>
  <c r="Y8" i="6" s="1"/>
  <c r="AE36" i="6"/>
  <c r="AA36" i="6"/>
  <c r="W36" i="6"/>
  <c r="R36" i="6"/>
  <c r="N36" i="6"/>
  <c r="AG40" i="6"/>
  <c r="T40" i="6"/>
  <c r="V40" i="6" s="1"/>
  <c r="Z37" i="6"/>
  <c r="U37" i="6"/>
  <c r="Q37" i="6"/>
  <c r="AG36" i="6"/>
  <c r="T36" i="6"/>
  <c r="V36" i="6" s="1"/>
  <c r="P36" i="6"/>
  <c r="AF35" i="6"/>
  <c r="AB35" i="6"/>
  <c r="S35" i="6"/>
  <c r="O35" i="6"/>
  <c r="P32" i="6"/>
  <c r="O31" i="6"/>
  <c r="Q31" i="6" s="1"/>
  <c r="P28" i="6"/>
  <c r="R28" i="6" s="1"/>
  <c r="O27" i="6"/>
  <c r="Q27" i="6" s="1"/>
  <c r="O24" i="6"/>
  <c r="W21" i="6"/>
  <c r="P13" i="6"/>
  <c r="R13" i="6" s="1"/>
  <c r="O23" i="6"/>
  <c r="Q23" i="6" s="1"/>
  <c r="O19" i="6"/>
  <c r="Q19" i="6" s="1"/>
  <c r="W23" i="6"/>
  <c r="P22" i="6"/>
  <c r="R22" i="6" s="1"/>
  <c r="Q21" i="6"/>
  <c r="W19" i="6"/>
  <c r="P18" i="6"/>
  <c r="R18" i="6" s="1"/>
  <c r="W15" i="6"/>
  <c r="P14" i="6"/>
  <c r="R14" i="6" s="1"/>
  <c r="O18" i="6"/>
  <c r="Q18" i="6" s="1"/>
  <c r="O14" i="6"/>
  <c r="O15" i="6"/>
  <c r="Q24" i="6"/>
  <c r="W22" i="6"/>
  <c r="W18" i="6"/>
  <c r="W14" i="6"/>
  <c r="Q9" i="6"/>
  <c r="C4" i="22"/>
  <c r="S195" i="6" l="1"/>
  <c r="S804" i="6"/>
  <c r="AG804" i="6" s="1"/>
  <c r="Q451" i="6"/>
  <c r="Z451" i="6" s="1"/>
  <c r="AE803" i="6"/>
  <c r="AG803" i="6"/>
  <c r="R803" i="6"/>
  <c r="AA803" i="6" s="1"/>
  <c r="S801" i="6"/>
  <c r="AF801" i="6" s="1"/>
  <c r="Z803" i="6"/>
  <c r="S805" i="6"/>
  <c r="AF805" i="6" s="1"/>
  <c r="S808" i="6"/>
  <c r="AA808" i="6" s="1"/>
  <c r="AA802" i="6"/>
  <c r="AA804" i="6"/>
  <c r="Z807" i="6"/>
  <c r="AE807" i="6"/>
  <c r="AG807" i="6"/>
  <c r="AF807" i="6"/>
  <c r="R807" i="6"/>
  <c r="AA807" i="6" s="1"/>
  <c r="Q808" i="6"/>
  <c r="Z808" i="6" s="1"/>
  <c r="S809" i="6"/>
  <c r="AF806" i="6"/>
  <c r="AE806" i="6"/>
  <c r="AG806" i="6"/>
  <c r="AA806" i="6"/>
  <c r="Q806" i="6"/>
  <c r="Z806" i="6" s="1"/>
  <c r="AE805" i="6"/>
  <c r="AF803" i="6"/>
  <c r="AE802" i="6"/>
  <c r="R801" i="6"/>
  <c r="AA451" i="6"/>
  <c r="AF451" i="6"/>
  <c r="AG451" i="6"/>
  <c r="S53" i="6"/>
  <c r="AG53" i="6" s="1"/>
  <c r="S152" i="6"/>
  <c r="S162" i="6"/>
  <c r="AF162" i="6" s="1"/>
  <c r="S329" i="6"/>
  <c r="Z329" i="6" s="1"/>
  <c r="S317" i="6"/>
  <c r="Z332" i="6"/>
  <c r="AA329" i="6"/>
  <c r="S321" i="6"/>
  <c r="Q321" i="6"/>
  <c r="S320" i="6"/>
  <c r="S319" i="6"/>
  <c r="Z319" i="6" s="1"/>
  <c r="AE329" i="6"/>
  <c r="AF329" i="6"/>
  <c r="S325" i="6"/>
  <c r="S318" i="6"/>
  <c r="S323" i="6"/>
  <c r="S328" i="6"/>
  <c r="AG328" i="6" s="1"/>
  <c r="AA332" i="6"/>
  <c r="S156" i="6"/>
  <c r="AF156" i="6" s="1"/>
  <c r="S157" i="6"/>
  <c r="AA157" i="6" s="1"/>
  <c r="Q317" i="6"/>
  <c r="Z317" i="6" s="1"/>
  <c r="Q157" i="6"/>
  <c r="S330" i="6"/>
  <c r="AF330" i="6" s="1"/>
  <c r="R159" i="6"/>
  <c r="Z159" i="6"/>
  <c r="S314" i="6"/>
  <c r="AG314" i="6" s="1"/>
  <c r="AA323" i="6"/>
  <c r="S331" i="6"/>
  <c r="S326" i="6"/>
  <c r="AA317" i="6"/>
  <c r="AF317" i="6"/>
  <c r="AE317" i="6"/>
  <c r="AG317" i="6"/>
  <c r="AF332" i="6"/>
  <c r="AE332" i="6"/>
  <c r="AE331" i="6"/>
  <c r="AE330" i="6"/>
  <c r="AG330" i="6"/>
  <c r="AE328" i="6"/>
  <c r="AF328" i="6"/>
  <c r="S327" i="6"/>
  <c r="S324" i="6"/>
  <c r="AA324" i="6" s="1"/>
  <c r="AE323" i="6"/>
  <c r="AG323" i="6"/>
  <c r="AF323" i="6"/>
  <c r="Q323" i="6"/>
  <c r="Z323" i="6" s="1"/>
  <c r="S322" i="6"/>
  <c r="AA321" i="6"/>
  <c r="AG321" i="6"/>
  <c r="AF321" i="6"/>
  <c r="AE321" i="6"/>
  <c r="Z321" i="6"/>
  <c r="S316" i="6"/>
  <c r="Z316" i="6" s="1"/>
  <c r="S315" i="6"/>
  <c r="AA314" i="6"/>
  <c r="AF314" i="6"/>
  <c r="AE314" i="6"/>
  <c r="Q314" i="6"/>
  <c r="AE162" i="6"/>
  <c r="AG162" i="6"/>
  <c r="Q162" i="6"/>
  <c r="Z162" i="6" s="1"/>
  <c r="S161" i="6"/>
  <c r="S160" i="6"/>
  <c r="AA160" i="6" s="1"/>
  <c r="AE159" i="6"/>
  <c r="AG159" i="6"/>
  <c r="AF159" i="6"/>
  <c r="AA159" i="6"/>
  <c r="S158" i="6"/>
  <c r="S155" i="6"/>
  <c r="AA155" i="6" s="1"/>
  <c r="S74" i="6"/>
  <c r="S447" i="6"/>
  <c r="S49" i="6"/>
  <c r="AA49" i="6" s="1"/>
  <c r="S760" i="6"/>
  <c r="AE760" i="6" s="1"/>
  <c r="S47" i="6"/>
  <c r="AA47" i="6" s="1"/>
  <c r="S761" i="6"/>
  <c r="AG761" i="6" s="1"/>
  <c r="S762" i="6"/>
  <c r="R761" i="6"/>
  <c r="AA761" i="6" s="1"/>
  <c r="Q601" i="6"/>
  <c r="S561" i="6"/>
  <c r="Q447" i="6"/>
  <c r="S639" i="6"/>
  <c r="Z639" i="6" s="1"/>
  <c r="S641" i="6"/>
  <c r="AA641" i="6" s="1"/>
  <c r="S642" i="6"/>
  <c r="Q641" i="6"/>
  <c r="S640" i="6"/>
  <c r="S638" i="6"/>
  <c r="AA638" i="6" s="1"/>
  <c r="S584" i="6"/>
  <c r="AE584" i="6" s="1"/>
  <c r="S597" i="6"/>
  <c r="AF597" i="6" s="1"/>
  <c r="S426" i="6"/>
  <c r="AG426" i="6" s="1"/>
  <c r="S537" i="6"/>
  <c r="AG537" i="6" s="1"/>
  <c r="Q587" i="6"/>
  <c r="Z587" i="6" s="1"/>
  <c r="Z597" i="6"/>
  <c r="S588" i="6"/>
  <c r="Z588" i="6" s="1"/>
  <c r="S596" i="6"/>
  <c r="AE596" i="6" s="1"/>
  <c r="Q586" i="6"/>
  <c r="Z586" i="6" s="1"/>
  <c r="AA587" i="6"/>
  <c r="AA586" i="6"/>
  <c r="Q593" i="6"/>
  <c r="S593" i="6"/>
  <c r="AA593" i="6" s="1"/>
  <c r="AG584" i="6"/>
  <c r="Z584" i="6"/>
  <c r="R584" i="6"/>
  <c r="S592" i="6"/>
  <c r="AG601" i="6"/>
  <c r="AE601" i="6"/>
  <c r="AF601" i="6"/>
  <c r="S585" i="6"/>
  <c r="Z585" i="6" s="1"/>
  <c r="S600" i="6"/>
  <c r="AA600" i="6" s="1"/>
  <c r="Q600" i="6"/>
  <c r="AE587" i="6"/>
  <c r="AG587" i="6"/>
  <c r="AF586" i="6"/>
  <c r="AE586" i="6"/>
  <c r="R595" i="6"/>
  <c r="S595" i="6"/>
  <c r="S598" i="6"/>
  <c r="Q598" i="6"/>
  <c r="Z601" i="6"/>
  <c r="S599" i="6"/>
  <c r="S590" i="6"/>
  <c r="Z590" i="6" s="1"/>
  <c r="S589" i="6"/>
  <c r="S591" i="6"/>
  <c r="S594" i="6"/>
  <c r="Z594" i="6" s="1"/>
  <c r="AE561" i="6"/>
  <c r="AG561" i="6"/>
  <c r="AA561" i="6"/>
  <c r="AF561" i="6"/>
  <c r="Q561" i="6"/>
  <c r="Z561" i="6" s="1"/>
  <c r="S562" i="6"/>
  <c r="Z562" i="6" s="1"/>
  <c r="R562" i="6"/>
  <c r="S398" i="6"/>
  <c r="AA398" i="6" s="1"/>
  <c r="S417" i="6"/>
  <c r="AF417" i="6" s="1"/>
  <c r="S422" i="6"/>
  <c r="AA422" i="6" s="1"/>
  <c r="S500" i="6"/>
  <c r="AE500" i="6" s="1"/>
  <c r="S491" i="6"/>
  <c r="AF491" i="6" s="1"/>
  <c r="R497" i="6"/>
  <c r="AA497" i="6" s="1"/>
  <c r="S532" i="6"/>
  <c r="AF532" i="6" s="1"/>
  <c r="S535" i="6"/>
  <c r="AA535" i="6" s="1"/>
  <c r="S533" i="6"/>
  <c r="AE533" i="6" s="1"/>
  <c r="S499" i="6"/>
  <c r="AG499" i="6" s="1"/>
  <c r="S492" i="6"/>
  <c r="AG492" i="6" s="1"/>
  <c r="S536" i="6"/>
  <c r="AE536" i="6" s="1"/>
  <c r="S534" i="6"/>
  <c r="S538" i="6"/>
  <c r="AG538" i="6" s="1"/>
  <c r="Q535" i="6"/>
  <c r="S501" i="6"/>
  <c r="S498" i="6"/>
  <c r="Z498" i="6" s="1"/>
  <c r="S494" i="6"/>
  <c r="S493" i="6"/>
  <c r="AF493" i="6" s="1"/>
  <c r="Q492" i="6"/>
  <c r="R491" i="6"/>
  <c r="Z491" i="6"/>
  <c r="AF497" i="6"/>
  <c r="AE497" i="6"/>
  <c r="AG497" i="6"/>
  <c r="Z497" i="6"/>
  <c r="S496" i="6"/>
  <c r="Z496" i="6" s="1"/>
  <c r="S495" i="6"/>
  <c r="S450" i="6"/>
  <c r="Z450" i="6" s="1"/>
  <c r="AA447" i="6"/>
  <c r="AF447" i="6"/>
  <c r="AE447" i="6"/>
  <c r="AG447" i="6"/>
  <c r="S239" i="6"/>
  <c r="AA239" i="6" s="1"/>
  <c r="S409" i="6"/>
  <c r="Z409" i="6" s="1"/>
  <c r="S244" i="6"/>
  <c r="AG244" i="6" s="1"/>
  <c r="S242" i="6"/>
  <c r="AG242" i="6" s="1"/>
  <c r="R244" i="6"/>
  <c r="Q422" i="6"/>
  <c r="S243" i="6"/>
  <c r="AF243" i="6" s="1"/>
  <c r="S400" i="6"/>
  <c r="AA400" i="6" s="1"/>
  <c r="S432" i="6"/>
  <c r="AG432" i="6" s="1"/>
  <c r="S402" i="6"/>
  <c r="AF402" i="6" s="1"/>
  <c r="S414" i="6"/>
  <c r="AF414" i="6" s="1"/>
  <c r="S274" i="6"/>
  <c r="AE274" i="6" s="1"/>
  <c r="Q414" i="6"/>
  <c r="S277" i="6"/>
  <c r="AA277" i="6" s="1"/>
  <c r="S240" i="6"/>
  <c r="AE240" i="6" s="1"/>
  <c r="R406" i="6"/>
  <c r="AA406" i="6" s="1"/>
  <c r="S408" i="6"/>
  <c r="AG408" i="6" s="1"/>
  <c r="S412" i="6"/>
  <c r="AA412" i="6" s="1"/>
  <c r="S433" i="6"/>
  <c r="AG433" i="6" s="1"/>
  <c r="Q417" i="6"/>
  <c r="AG406" i="6"/>
  <c r="AF406" i="6"/>
  <c r="Z406" i="6"/>
  <c r="S425" i="6"/>
  <c r="AF425" i="6" s="1"/>
  <c r="S410" i="6"/>
  <c r="AG410" i="6" s="1"/>
  <c r="S399" i="6"/>
  <c r="Z399" i="6" s="1"/>
  <c r="Q433" i="6"/>
  <c r="S424" i="6"/>
  <c r="AF424" i="6" s="1"/>
  <c r="S419" i="6"/>
  <c r="S418" i="6"/>
  <c r="Z418" i="6" s="1"/>
  <c r="S430" i="6"/>
  <c r="S404" i="6"/>
  <c r="AA404" i="6" s="1"/>
  <c r="AF405" i="6"/>
  <c r="AE405" i="6"/>
  <c r="AA405" i="6"/>
  <c r="AG405" i="6"/>
  <c r="S428" i="6"/>
  <c r="Z428" i="6" s="1"/>
  <c r="Q407" i="6"/>
  <c r="S407" i="6"/>
  <c r="Q421" i="6"/>
  <c r="S421" i="6"/>
  <c r="R429" i="6"/>
  <c r="S429" i="6"/>
  <c r="Z429" i="6" s="1"/>
  <c r="Z405" i="6"/>
  <c r="S411" i="6"/>
  <c r="Q424" i="6"/>
  <c r="S431" i="6"/>
  <c r="Q431" i="6"/>
  <c r="AE406" i="6"/>
  <c r="S413" i="6"/>
  <c r="S427" i="6"/>
  <c r="AA427" i="6" s="1"/>
  <c r="Q425" i="6"/>
  <c r="S423" i="6"/>
  <c r="S415" i="6"/>
  <c r="S416" i="6"/>
  <c r="S420" i="6"/>
  <c r="AA241" i="6"/>
  <c r="S403" i="6"/>
  <c r="AE403" i="6" s="1"/>
  <c r="Q239" i="6"/>
  <c r="S275" i="6"/>
  <c r="AA275" i="6" s="1"/>
  <c r="S236" i="6"/>
  <c r="AE236" i="6" s="1"/>
  <c r="S396" i="6"/>
  <c r="AF396" i="6" s="1"/>
  <c r="S273" i="6"/>
  <c r="AE273" i="6" s="1"/>
  <c r="Q241" i="6"/>
  <c r="Z241" i="6" s="1"/>
  <c r="R399" i="6"/>
  <c r="S401" i="6"/>
  <c r="AA401" i="6" s="1"/>
  <c r="S397" i="6"/>
  <c r="AA397" i="6" s="1"/>
  <c r="Q397" i="6"/>
  <c r="Q396" i="6"/>
  <c r="S69" i="6"/>
  <c r="Z69" i="6" s="1"/>
  <c r="S278" i="6"/>
  <c r="Z278" i="6" s="1"/>
  <c r="S279" i="6"/>
  <c r="Z279" i="6" s="1"/>
  <c r="Q274" i="6"/>
  <c r="S154" i="6"/>
  <c r="AA154" i="6" s="1"/>
  <c r="AE241" i="6"/>
  <c r="AG241" i="6"/>
  <c r="AF241" i="6"/>
  <c r="Q240" i="6"/>
  <c r="S238" i="6"/>
  <c r="AA238" i="6" s="1"/>
  <c r="S150" i="6"/>
  <c r="AA150" i="6" s="1"/>
  <c r="S276" i="6"/>
  <c r="AA276" i="6" s="1"/>
  <c r="Q154" i="6"/>
  <c r="S153" i="6"/>
  <c r="AE153" i="6" s="1"/>
  <c r="AE152" i="6"/>
  <c r="AG152" i="6"/>
  <c r="AF152" i="6"/>
  <c r="AA152" i="6"/>
  <c r="Q152" i="6"/>
  <c r="Z152" i="6" s="1"/>
  <c r="S151" i="6"/>
  <c r="S62" i="6"/>
  <c r="AF62" i="6" s="1"/>
  <c r="S54" i="6"/>
  <c r="AE54" i="6" s="1"/>
  <c r="Q54" i="6"/>
  <c r="S46" i="6"/>
  <c r="S198" i="6"/>
  <c r="AE198" i="6" s="1"/>
  <c r="R21" i="6"/>
  <c r="AA21" i="6" s="1"/>
  <c r="S68" i="6"/>
  <c r="AA68" i="6" s="1"/>
  <c r="Q53" i="6"/>
  <c r="Q49" i="6"/>
  <c r="S237" i="6"/>
  <c r="AA237" i="6" s="1"/>
  <c r="AF74" i="6"/>
  <c r="Z74" i="6"/>
  <c r="S60" i="6"/>
  <c r="AG60" i="6" s="1"/>
  <c r="Z195" i="6"/>
  <c r="S232" i="6"/>
  <c r="AF232" i="6" s="1"/>
  <c r="S233" i="6"/>
  <c r="AF233" i="6" s="1"/>
  <c r="S32" i="6"/>
  <c r="Z32" i="6" s="1"/>
  <c r="S34" i="6"/>
  <c r="AF34" i="6" s="1"/>
  <c r="S65" i="6"/>
  <c r="AF65" i="6" s="1"/>
  <c r="R74" i="6"/>
  <c r="AA74" i="6" s="1"/>
  <c r="S193" i="6"/>
  <c r="AE193" i="6" s="1"/>
  <c r="Q232" i="6"/>
  <c r="S73" i="6"/>
  <c r="AA73" i="6" s="1"/>
  <c r="S58" i="6"/>
  <c r="AE58" i="6" s="1"/>
  <c r="S199" i="6"/>
  <c r="AE199" i="6" s="1"/>
  <c r="AG74" i="6"/>
  <c r="AE74" i="6"/>
  <c r="S64" i="6"/>
  <c r="AE64" i="6" s="1"/>
  <c r="R69" i="6"/>
  <c r="Q62" i="6"/>
  <c r="S70" i="6"/>
  <c r="AG70" i="6" s="1"/>
  <c r="S72" i="6"/>
  <c r="AE72" i="6" s="1"/>
  <c r="S67" i="6"/>
  <c r="Z67" i="6" s="1"/>
  <c r="S59" i="6"/>
  <c r="S61" i="6"/>
  <c r="AA61" i="6" s="1"/>
  <c r="Q61" i="6"/>
  <c r="Q64" i="6"/>
  <c r="R65" i="6"/>
  <c r="S66" i="6"/>
  <c r="S71" i="6"/>
  <c r="Q71" i="6"/>
  <c r="S63" i="6"/>
  <c r="S57" i="6"/>
  <c r="AG57" i="6" s="1"/>
  <c r="S20" i="6"/>
  <c r="Z20" i="6" s="1"/>
  <c r="R20" i="6"/>
  <c r="R57" i="6"/>
  <c r="S33" i="6"/>
  <c r="AE33" i="6" s="1"/>
  <c r="S15" i="6"/>
  <c r="AA15" i="6" s="1"/>
  <c r="S24" i="6"/>
  <c r="AG24" i="6" s="1"/>
  <c r="S22" i="6"/>
  <c r="AF22" i="6" s="1"/>
  <c r="Q34" i="6"/>
  <c r="S14" i="6"/>
  <c r="AG14" i="6" s="1"/>
  <c r="Q14" i="6"/>
  <c r="R32" i="6"/>
  <c r="Q33" i="6"/>
  <c r="S23" i="6"/>
  <c r="AF23" i="6" s="1"/>
  <c r="S30" i="6"/>
  <c r="AA30" i="6" s="1"/>
  <c r="R24" i="6"/>
  <c r="AA24" i="6" s="1"/>
  <c r="S18" i="6"/>
  <c r="Z18" i="6" s="1"/>
  <c r="Z21" i="6"/>
  <c r="AE21" i="6"/>
  <c r="AF21" i="6"/>
  <c r="AG21" i="6"/>
  <c r="S28" i="6"/>
  <c r="S27" i="6"/>
  <c r="Z27" i="6" s="1"/>
  <c r="S31" i="6"/>
  <c r="AA31" i="6" s="1"/>
  <c r="S26" i="6"/>
  <c r="AA26" i="6" s="1"/>
  <c r="S29" i="6"/>
  <c r="S25" i="6"/>
  <c r="Z25" i="6" s="1"/>
  <c r="S19" i="6"/>
  <c r="Z19" i="6" s="1"/>
  <c r="S191" i="6"/>
  <c r="AF191" i="6" s="1"/>
  <c r="Q233" i="6"/>
  <c r="S51" i="6"/>
  <c r="AG51" i="6" s="1"/>
  <c r="Q237" i="6"/>
  <c r="S235" i="6"/>
  <c r="AA235" i="6" s="1"/>
  <c r="S234" i="6"/>
  <c r="AA193" i="6"/>
  <c r="Q199" i="6"/>
  <c r="S197" i="6"/>
  <c r="Z197" i="6" s="1"/>
  <c r="S196" i="6"/>
  <c r="AE195" i="6"/>
  <c r="AF195" i="6"/>
  <c r="AG195" i="6"/>
  <c r="R195" i="6"/>
  <c r="AA195" i="6" s="1"/>
  <c r="S194" i="6"/>
  <c r="S192" i="6"/>
  <c r="R191" i="6"/>
  <c r="Q47" i="6"/>
  <c r="Q51" i="6"/>
  <c r="S50" i="6"/>
  <c r="AA50" i="6" s="1"/>
  <c r="S55" i="6"/>
  <c r="AG55" i="6" s="1"/>
  <c r="S56" i="6"/>
  <c r="AA56" i="6" s="1"/>
  <c r="S52" i="6"/>
  <c r="Z52" i="6" s="1"/>
  <c r="S48" i="6"/>
  <c r="Z48" i="6" s="1"/>
  <c r="Q15" i="6"/>
  <c r="S17" i="6"/>
  <c r="AA17" i="6" s="1"/>
  <c r="S12" i="6"/>
  <c r="AF12" i="6" s="1"/>
  <c r="R8" i="6"/>
  <c r="Q17" i="6"/>
  <c r="S16" i="6"/>
  <c r="AG16" i="6" s="1"/>
  <c r="Q12" i="6"/>
  <c r="S11" i="6"/>
  <c r="AG11" i="6" s="1"/>
  <c r="S10" i="6"/>
  <c r="AE10" i="6" s="1"/>
  <c r="S9" i="6"/>
  <c r="Z9" i="6" s="1"/>
  <c r="S8" i="6"/>
  <c r="AE8" i="6" s="1"/>
  <c r="X8" i="6"/>
  <c r="Q10" i="6"/>
  <c r="S13" i="6"/>
  <c r="Z13" i="6" s="1"/>
  <c r="R11" i="6"/>
  <c r="D4" i="22"/>
  <c r="Z314" i="6" l="1"/>
  <c r="Z804" i="6"/>
  <c r="AA801" i="6"/>
  <c r="AG801" i="6"/>
  <c r="AF804" i="6"/>
  <c r="AE804" i="6"/>
  <c r="Z801" i="6"/>
  <c r="AE801" i="6"/>
  <c r="AG805" i="6"/>
  <c r="AE808" i="6"/>
  <c r="AF808" i="6"/>
  <c r="AG808" i="6"/>
  <c r="AA805" i="6"/>
  <c r="Z805" i="6"/>
  <c r="AE809" i="6"/>
  <c r="AF809" i="6"/>
  <c r="AG809" i="6"/>
  <c r="Z809" i="6"/>
  <c r="AA809" i="6"/>
  <c r="Z53" i="6"/>
  <c r="AA53" i="6"/>
  <c r="AF53" i="6"/>
  <c r="AE53" i="6"/>
  <c r="AA62" i="6"/>
  <c r="AF14" i="6"/>
  <c r="AE14" i="6"/>
  <c r="AA14" i="6"/>
  <c r="AG49" i="6"/>
  <c r="AE156" i="6"/>
  <c r="AG156" i="6"/>
  <c r="AE157" i="6"/>
  <c r="AF157" i="6"/>
  <c r="AG157" i="6"/>
  <c r="Z157" i="6"/>
  <c r="AA156" i="6"/>
  <c r="AE49" i="6"/>
  <c r="Z49" i="6"/>
  <c r="AA162" i="6"/>
  <c r="Z156" i="6"/>
  <c r="AG331" i="6"/>
  <c r="AG329" i="6"/>
  <c r="AG320" i="6"/>
  <c r="AA320" i="6"/>
  <c r="AF320" i="6"/>
  <c r="AE320" i="6"/>
  <c r="Z320" i="6"/>
  <c r="AF319" i="6"/>
  <c r="AE319" i="6"/>
  <c r="AG319" i="6"/>
  <c r="AA319" i="6"/>
  <c r="AE325" i="6"/>
  <c r="AF325" i="6"/>
  <c r="AG325" i="6"/>
  <c r="Z325" i="6"/>
  <c r="AA325" i="6"/>
  <c r="AF318" i="6"/>
  <c r="AE318" i="6"/>
  <c r="AG318" i="6"/>
  <c r="AA318" i="6"/>
  <c r="Z318" i="6"/>
  <c r="Z331" i="6"/>
  <c r="Z328" i="6"/>
  <c r="AA331" i="6"/>
  <c r="AA328" i="6"/>
  <c r="AF331" i="6"/>
  <c r="Z155" i="6"/>
  <c r="Z330" i="6"/>
  <c r="AA330" i="6"/>
  <c r="Z324" i="6"/>
  <c r="AF326" i="6"/>
  <c r="AE326" i="6"/>
  <c r="AG326" i="6"/>
  <c r="AA326" i="6"/>
  <c r="Z326" i="6"/>
  <c r="AF327" i="6"/>
  <c r="AE327" i="6"/>
  <c r="AG327" i="6"/>
  <c r="Z327" i="6"/>
  <c r="AA327" i="6"/>
  <c r="AF324" i="6"/>
  <c r="AE324" i="6"/>
  <c r="AG324" i="6"/>
  <c r="AG322" i="6"/>
  <c r="AA322" i="6"/>
  <c r="AE322" i="6"/>
  <c r="AF322" i="6"/>
  <c r="Z322" i="6"/>
  <c r="AG316" i="6"/>
  <c r="AE316" i="6"/>
  <c r="AF316" i="6"/>
  <c r="AA316" i="6"/>
  <c r="AF315" i="6"/>
  <c r="AE315" i="6"/>
  <c r="AG315" i="6"/>
  <c r="AA315" i="6"/>
  <c r="Z315" i="6"/>
  <c r="AF161" i="6"/>
  <c r="AE161" i="6"/>
  <c r="AG161" i="6"/>
  <c r="AA161" i="6"/>
  <c r="Z161" i="6"/>
  <c r="AG160" i="6"/>
  <c r="AE160" i="6"/>
  <c r="AF160" i="6"/>
  <c r="Z160" i="6"/>
  <c r="AE158" i="6"/>
  <c r="AG158" i="6"/>
  <c r="AF158" i="6"/>
  <c r="AA158" i="6"/>
  <c r="Z158" i="6"/>
  <c r="AE155" i="6"/>
  <c r="AG155" i="6"/>
  <c r="AF155" i="6"/>
  <c r="Z761" i="6"/>
  <c r="AE761" i="6"/>
  <c r="Z398" i="6"/>
  <c r="AF49" i="6"/>
  <c r="AF761" i="6"/>
  <c r="AF47" i="6"/>
  <c r="Z447" i="6"/>
  <c r="AG760" i="6"/>
  <c r="AA760" i="6"/>
  <c r="AG47" i="6"/>
  <c r="Z273" i="6"/>
  <c r="AE47" i="6"/>
  <c r="Z47" i="6"/>
  <c r="AF760" i="6"/>
  <c r="Z760" i="6"/>
  <c r="AE762" i="6"/>
  <c r="AF762" i="6"/>
  <c r="AG762" i="6"/>
  <c r="Z762" i="6"/>
  <c r="AA762" i="6"/>
  <c r="AG243" i="6"/>
  <c r="AA597" i="6"/>
  <c r="AA402" i="6"/>
  <c r="AA244" i="6"/>
  <c r="AF492" i="6"/>
  <c r="Z532" i="6"/>
  <c r="AG597" i="6"/>
  <c r="AF588" i="6"/>
  <c r="AF596" i="6"/>
  <c r="AF584" i="6"/>
  <c r="AE639" i="6"/>
  <c r="AG414" i="6"/>
  <c r="AE597" i="6"/>
  <c r="AA584" i="6"/>
  <c r="AE422" i="6"/>
  <c r="AA426" i="6"/>
  <c r="Z537" i="6"/>
  <c r="AG588" i="6"/>
  <c r="AG639" i="6"/>
  <c r="AE417" i="6"/>
  <c r="AF273" i="6"/>
  <c r="AF398" i="6"/>
  <c r="AA418" i="6"/>
  <c r="AE588" i="6"/>
  <c r="AF639" i="6"/>
  <c r="AA639" i="6"/>
  <c r="AF641" i="6"/>
  <c r="AA399" i="6"/>
  <c r="Z426" i="6"/>
  <c r="AG500" i="6"/>
  <c r="AE535" i="6"/>
  <c r="AE641" i="6"/>
  <c r="AE425" i="6"/>
  <c r="AF533" i="6"/>
  <c r="AA588" i="6"/>
  <c r="AG641" i="6"/>
  <c r="Z638" i="6"/>
  <c r="Z641" i="6"/>
  <c r="AE642" i="6"/>
  <c r="AF642" i="6"/>
  <c r="AG642" i="6"/>
  <c r="Z642" i="6"/>
  <c r="AA642" i="6"/>
  <c r="AE640" i="6"/>
  <c r="AG640" i="6"/>
  <c r="AF640" i="6"/>
  <c r="AF638" i="6"/>
  <c r="AG638" i="6"/>
  <c r="AE638" i="6"/>
  <c r="AA640" i="6"/>
  <c r="Z640" i="6"/>
  <c r="AE239" i="6"/>
  <c r="AE426" i="6"/>
  <c r="AE537" i="6"/>
  <c r="AF537" i="6"/>
  <c r="AF426" i="6"/>
  <c r="AA537" i="6"/>
  <c r="AG402" i="6"/>
  <c r="AG533" i="6"/>
  <c r="Z533" i="6"/>
  <c r="Z593" i="6"/>
  <c r="AG239" i="6"/>
  <c r="AA273" i="6"/>
  <c r="AE398" i="6"/>
  <c r="AF399" i="6"/>
  <c r="AA425" i="6"/>
  <c r="AG412" i="6"/>
  <c r="AE491" i="6"/>
  <c r="Z500" i="6"/>
  <c r="Z535" i="6"/>
  <c r="AE562" i="6"/>
  <c r="AG596" i="6"/>
  <c r="Z596" i="6"/>
  <c r="AG491" i="6"/>
  <c r="AG398" i="6"/>
  <c r="Z239" i="6"/>
  <c r="AF408" i="6"/>
  <c r="AF450" i="6"/>
  <c r="AA491" i="6"/>
  <c r="AF535" i="6"/>
  <c r="AG562" i="6"/>
  <c r="AA596" i="6"/>
  <c r="AE595" i="6"/>
  <c r="AG595" i="6"/>
  <c r="AF595" i="6"/>
  <c r="AF592" i="6"/>
  <c r="AG592" i="6"/>
  <c r="AE592" i="6"/>
  <c r="Z595" i="6"/>
  <c r="AG589" i="6"/>
  <c r="AE589" i="6"/>
  <c r="AF589" i="6"/>
  <c r="Z589" i="6"/>
  <c r="AA595" i="6"/>
  <c r="Z592" i="6"/>
  <c r="AE590" i="6"/>
  <c r="AG590" i="6"/>
  <c r="AF590" i="6"/>
  <c r="AA590" i="6"/>
  <c r="Z598" i="6"/>
  <c r="Z600" i="6"/>
  <c r="AE585" i="6"/>
  <c r="AF585" i="6"/>
  <c r="AG585" i="6"/>
  <c r="AA592" i="6"/>
  <c r="AE593" i="6"/>
  <c r="AF593" i="6"/>
  <c r="AG593" i="6"/>
  <c r="AA585" i="6"/>
  <c r="AF591" i="6"/>
  <c r="AE591" i="6"/>
  <c r="AG591" i="6"/>
  <c r="Z591" i="6"/>
  <c r="AA591" i="6"/>
  <c r="AE594" i="6"/>
  <c r="AF594" i="6"/>
  <c r="AG594" i="6"/>
  <c r="AA594" i="6"/>
  <c r="AG599" i="6"/>
  <c r="AF599" i="6"/>
  <c r="AE599" i="6"/>
  <c r="AG598" i="6"/>
  <c r="AF598" i="6"/>
  <c r="AE598" i="6"/>
  <c r="AA598" i="6"/>
  <c r="AA589" i="6"/>
  <c r="AE600" i="6"/>
  <c r="AG600" i="6"/>
  <c r="AF600" i="6"/>
  <c r="AA599" i="6"/>
  <c r="Z599" i="6"/>
  <c r="Z400" i="6"/>
  <c r="AE492" i="6"/>
  <c r="AG532" i="6"/>
  <c r="AA236" i="6"/>
  <c r="AF239" i="6"/>
  <c r="AE243" i="6"/>
  <c r="AE400" i="6"/>
  <c r="Z403" i="6"/>
  <c r="AG417" i="6"/>
  <c r="AA417" i="6"/>
  <c r="Z427" i="6"/>
  <c r="AG422" i="6"/>
  <c r="AE414" i="6"/>
  <c r="Z422" i="6"/>
  <c r="Z492" i="6"/>
  <c r="AA492" i="6"/>
  <c r="AF499" i="6"/>
  <c r="AE532" i="6"/>
  <c r="AA532" i="6"/>
  <c r="AF562" i="6"/>
  <c r="AE418" i="6"/>
  <c r="AF422" i="6"/>
  <c r="AF242" i="6"/>
  <c r="AG277" i="6"/>
  <c r="AF400" i="6"/>
  <c r="Z244" i="6"/>
  <c r="Z277" i="6"/>
  <c r="AE412" i="6"/>
  <c r="Z412" i="6"/>
  <c r="AA562" i="6"/>
  <c r="AF409" i="6"/>
  <c r="Z499" i="6"/>
  <c r="AA499" i="6"/>
  <c r="AF236" i="6"/>
  <c r="Z236" i="6"/>
  <c r="AG273" i="6"/>
  <c r="Z242" i="6"/>
  <c r="AE409" i="6"/>
  <c r="Z417" i="6"/>
  <c r="Z402" i="6"/>
  <c r="AA243" i="6"/>
  <c r="AE450" i="6"/>
  <c r="AA450" i="6"/>
  <c r="AE499" i="6"/>
  <c r="AF500" i="6"/>
  <c r="AA500" i="6"/>
  <c r="AG535" i="6"/>
  <c r="AA533" i="6"/>
  <c r="AG236" i="6"/>
  <c r="AA69" i="6"/>
  <c r="AA240" i="6"/>
  <c r="AE242" i="6"/>
  <c r="Z243" i="6"/>
  <c r="AF274" i="6"/>
  <c r="AA278" i="6"/>
  <c r="AG409" i="6"/>
  <c r="AE402" i="6"/>
  <c r="Z536" i="6"/>
  <c r="AG534" i="6"/>
  <c r="AF534" i="6"/>
  <c r="Z534" i="6"/>
  <c r="AA534" i="6"/>
  <c r="AF536" i="6"/>
  <c r="AG536" i="6"/>
  <c r="AE534" i="6"/>
  <c r="AA536" i="6"/>
  <c r="AE538" i="6"/>
  <c r="Z538" i="6"/>
  <c r="AF538" i="6"/>
  <c r="AA538" i="6"/>
  <c r="AE493" i="6"/>
  <c r="Z493" i="6"/>
  <c r="AF501" i="6"/>
  <c r="Z501" i="6"/>
  <c r="AG501" i="6"/>
  <c r="AE501" i="6"/>
  <c r="AA501" i="6"/>
  <c r="AG498" i="6"/>
  <c r="AE498" i="6"/>
  <c r="AF498" i="6"/>
  <c r="AA498" i="6"/>
  <c r="AE494" i="6"/>
  <c r="AG494" i="6"/>
  <c r="AF494" i="6"/>
  <c r="Z494" i="6"/>
  <c r="AA494" i="6"/>
  <c r="AG493" i="6"/>
  <c r="AA493" i="6"/>
  <c r="AG496" i="6"/>
  <c r="AF496" i="6"/>
  <c r="AE496" i="6"/>
  <c r="AA496" i="6"/>
  <c r="AE495" i="6"/>
  <c r="AF495" i="6"/>
  <c r="AG495" i="6"/>
  <c r="AA495" i="6"/>
  <c r="Z495" i="6"/>
  <c r="AG450" i="6"/>
  <c r="AF240" i="6"/>
  <c r="AE244" i="6"/>
  <c r="AG424" i="6"/>
  <c r="AG425" i="6"/>
  <c r="AG240" i="6"/>
  <c r="AF244" i="6"/>
  <c r="AE277" i="6"/>
  <c r="AE396" i="6"/>
  <c r="AG403" i="6"/>
  <c r="Z425" i="6"/>
  <c r="AA242" i="6"/>
  <c r="Z240" i="6"/>
  <c r="AF277" i="6"/>
  <c r="AA396" i="6"/>
  <c r="AF403" i="6"/>
  <c r="AA403" i="6"/>
  <c r="AF412" i="6"/>
  <c r="AA409" i="6"/>
  <c r="AG399" i="6"/>
  <c r="AE399" i="6"/>
  <c r="AA432" i="6"/>
  <c r="AF69" i="6"/>
  <c r="AG274" i="6"/>
  <c r="AF275" i="6"/>
  <c r="Z396" i="6"/>
  <c r="AG400" i="6"/>
  <c r="AE424" i="6"/>
  <c r="AE408" i="6"/>
  <c r="AA414" i="6"/>
  <c r="Z433" i="6"/>
  <c r="AE432" i="6"/>
  <c r="Z432" i="6"/>
  <c r="AA274" i="6"/>
  <c r="AE275" i="6"/>
  <c r="AF404" i="6"/>
  <c r="AE232" i="6"/>
  <c r="AG69" i="6"/>
  <c r="AG150" i="6"/>
  <c r="Z274" i="6"/>
  <c r="AG396" i="6"/>
  <c r="AF433" i="6"/>
  <c r="AE433" i="6"/>
  <c r="AA408" i="6"/>
  <c r="AA433" i="6"/>
  <c r="Z408" i="6"/>
  <c r="AF432" i="6"/>
  <c r="Z414" i="6"/>
  <c r="AE430" i="6"/>
  <c r="AG430" i="6"/>
  <c r="AF419" i="6"/>
  <c r="AE419" i="6"/>
  <c r="AG419" i="6"/>
  <c r="AA419" i="6"/>
  <c r="AE410" i="6"/>
  <c r="AF410" i="6"/>
  <c r="Z430" i="6"/>
  <c r="AF430" i="6"/>
  <c r="Z424" i="6"/>
  <c r="Z404" i="6"/>
  <c r="AF418" i="6"/>
  <c r="AG418" i="6"/>
  <c r="Z410" i="6"/>
  <c r="AE404" i="6"/>
  <c r="AG404" i="6"/>
  <c r="AA430" i="6"/>
  <c r="AA424" i="6"/>
  <c r="Z419" i="6"/>
  <c r="AA410" i="6"/>
  <c r="AG431" i="6"/>
  <c r="AE431" i="6"/>
  <c r="AF431" i="6"/>
  <c r="AE407" i="6"/>
  <c r="AF407" i="6"/>
  <c r="AG407" i="6"/>
  <c r="AE428" i="6"/>
  <c r="AG428" i="6"/>
  <c r="AF428" i="6"/>
  <c r="AF411" i="6"/>
  <c r="AE411" i="6"/>
  <c r="AA411" i="6"/>
  <c r="AG411" i="6"/>
  <c r="AG416" i="6"/>
  <c r="AA416" i="6"/>
  <c r="AF416" i="6"/>
  <c r="AE416" i="6"/>
  <c r="AE413" i="6"/>
  <c r="AG413" i="6"/>
  <c r="AA413" i="6"/>
  <c r="AF413" i="6"/>
  <c r="Z431" i="6"/>
  <c r="AA429" i="6"/>
  <c r="Z413" i="6"/>
  <c r="AF415" i="6"/>
  <c r="AG415" i="6"/>
  <c r="AE415" i="6"/>
  <c r="AA415" i="6"/>
  <c r="AA431" i="6"/>
  <c r="AG421" i="6"/>
  <c r="AF421" i="6"/>
  <c r="AE421" i="6"/>
  <c r="AA421" i="6"/>
  <c r="Z407" i="6"/>
  <c r="Z415" i="6"/>
  <c r="AA407" i="6"/>
  <c r="AA428" i="6"/>
  <c r="Z420" i="6"/>
  <c r="AE420" i="6"/>
  <c r="AF420" i="6"/>
  <c r="AG420" i="6"/>
  <c r="AF423" i="6"/>
  <c r="AG423" i="6"/>
  <c r="Z423" i="6"/>
  <c r="AE423" i="6"/>
  <c r="AE427" i="6"/>
  <c r="AF427" i="6"/>
  <c r="AG427" i="6"/>
  <c r="AF429" i="6"/>
  <c r="AG429" i="6"/>
  <c r="AE429" i="6"/>
  <c r="Z411" i="6"/>
  <c r="Z421" i="6"/>
  <c r="AA420" i="6"/>
  <c r="AA423" i="6"/>
  <c r="Z416" i="6"/>
  <c r="AG153" i="6"/>
  <c r="Z154" i="6"/>
  <c r="AG275" i="6"/>
  <c r="Z275" i="6"/>
  <c r="AE154" i="6"/>
  <c r="AF154" i="6"/>
  <c r="AE397" i="6"/>
  <c r="Z397" i="6"/>
  <c r="AE401" i="6"/>
  <c r="AF401" i="6"/>
  <c r="AG401" i="6"/>
  <c r="Z401" i="6"/>
  <c r="AF397" i="6"/>
  <c r="AG397" i="6"/>
  <c r="AF150" i="6"/>
  <c r="Z150" i="6"/>
  <c r="AE69" i="6"/>
  <c r="AG154" i="6"/>
  <c r="AE279" i="6"/>
  <c r="AG279" i="6"/>
  <c r="AF279" i="6"/>
  <c r="AF278" i="6"/>
  <c r="AE278" i="6"/>
  <c r="AG278" i="6"/>
  <c r="AA279" i="6"/>
  <c r="AF238" i="6"/>
  <c r="AE238" i="6"/>
  <c r="AG238" i="6"/>
  <c r="Z238" i="6"/>
  <c r="AA233" i="6"/>
  <c r="AE62" i="6"/>
  <c r="Z70" i="6"/>
  <c r="AF54" i="6"/>
  <c r="AE150" i="6"/>
  <c r="AE276" i="6"/>
  <c r="AG276" i="6"/>
  <c r="AF276" i="6"/>
  <c r="Z276" i="6"/>
  <c r="Z153" i="6"/>
  <c r="AA153" i="6"/>
  <c r="AF153" i="6"/>
  <c r="AF70" i="6"/>
  <c r="AE233" i="6"/>
  <c r="AG151" i="6"/>
  <c r="AF151" i="6"/>
  <c r="AE151" i="6"/>
  <c r="Z151" i="6"/>
  <c r="AA151" i="6"/>
  <c r="Z68" i="6"/>
  <c r="Z54" i="6"/>
  <c r="AF51" i="6"/>
  <c r="AE24" i="6"/>
  <c r="AE68" i="6"/>
  <c r="AF193" i="6"/>
  <c r="AF198" i="6"/>
  <c r="AG198" i="6"/>
  <c r="AA22" i="6"/>
  <c r="AE70" i="6"/>
  <c r="AE237" i="6"/>
  <c r="AA70" i="6"/>
  <c r="AE73" i="6"/>
  <c r="Z34" i="6"/>
  <c r="Z65" i="6"/>
  <c r="AF68" i="6"/>
  <c r="AF73" i="6"/>
  <c r="Z191" i="6"/>
  <c r="AG20" i="6"/>
  <c r="AG15" i="6"/>
  <c r="AG191" i="6"/>
  <c r="AG199" i="6"/>
  <c r="AG232" i="6"/>
  <c r="Z233" i="6"/>
  <c r="AE20" i="6"/>
  <c r="Z22" i="6"/>
  <c r="AG62" i="6"/>
  <c r="AA58" i="6"/>
  <c r="Z62" i="6"/>
  <c r="Z73" i="6"/>
  <c r="Z198" i="6"/>
  <c r="Z232" i="6"/>
  <c r="AG54" i="6"/>
  <c r="AA54" i="6"/>
  <c r="AG233" i="6"/>
  <c r="AF20" i="6"/>
  <c r="AA20" i="6"/>
  <c r="AG65" i="6"/>
  <c r="AA65" i="6"/>
  <c r="AG68" i="6"/>
  <c r="AG73" i="6"/>
  <c r="AF46" i="6"/>
  <c r="AG46" i="6"/>
  <c r="AE46" i="6"/>
  <c r="Z46" i="6"/>
  <c r="AA46" i="6"/>
  <c r="AF15" i="6"/>
  <c r="AE15" i="6"/>
  <c r="AE55" i="6"/>
  <c r="AG237" i="6"/>
  <c r="Z15" i="6"/>
  <c r="AE191" i="6"/>
  <c r="Z237" i="6"/>
  <c r="AG34" i="6"/>
  <c r="AG67" i="6"/>
  <c r="AF58" i="6"/>
  <c r="AF237" i="6"/>
  <c r="AE34" i="6"/>
  <c r="AA34" i="6"/>
  <c r="AA198" i="6"/>
  <c r="AG193" i="6"/>
  <c r="AF32" i="6"/>
  <c r="AF60" i="6"/>
  <c r="Z58" i="6"/>
  <c r="Z12" i="6"/>
  <c r="Z193" i="6"/>
  <c r="AG58" i="6"/>
  <c r="AF50" i="6"/>
  <c r="AF199" i="6"/>
  <c r="Z30" i="6"/>
  <c r="AE32" i="6"/>
  <c r="AF67" i="6"/>
  <c r="AG10" i="6"/>
  <c r="AE51" i="6"/>
  <c r="AA51" i="6"/>
  <c r="AA191" i="6"/>
  <c r="Z199" i="6"/>
  <c r="AA232" i="6"/>
  <c r="AG30" i="6"/>
  <c r="AG32" i="6"/>
  <c r="AA32" i="6"/>
  <c r="AE65" i="6"/>
  <c r="AE67" i="6"/>
  <c r="AA60" i="6"/>
  <c r="Z60" i="6"/>
  <c r="AA199" i="6"/>
  <c r="AE57" i="6"/>
  <c r="AE60" i="6"/>
  <c r="AA67" i="6"/>
  <c r="AA64" i="6"/>
  <c r="AG64" i="6"/>
  <c r="AF72" i="6"/>
  <c r="AG72" i="6"/>
  <c r="AF64" i="6"/>
  <c r="Z72" i="6"/>
  <c r="AA72" i="6"/>
  <c r="Z64" i="6"/>
  <c r="Z61" i="6"/>
  <c r="AF57" i="6"/>
  <c r="AA57" i="6"/>
  <c r="Z57" i="6"/>
  <c r="AF71" i="6"/>
  <c r="AG71" i="6"/>
  <c r="AE71" i="6"/>
  <c r="AF66" i="6"/>
  <c r="AE66" i="6"/>
  <c r="AG66" i="6"/>
  <c r="Z66" i="6"/>
  <c r="AE61" i="6"/>
  <c r="AF61" i="6"/>
  <c r="AG61" i="6"/>
  <c r="AA66" i="6"/>
  <c r="AG59" i="6"/>
  <c r="AF59" i="6"/>
  <c r="AE59" i="6"/>
  <c r="Z59" i="6"/>
  <c r="AE63" i="6"/>
  <c r="AG63" i="6"/>
  <c r="AF63" i="6"/>
  <c r="Z63" i="6"/>
  <c r="AA59" i="6"/>
  <c r="Z71" i="6"/>
  <c r="AA63" i="6"/>
  <c r="AA71" i="6"/>
  <c r="AA10" i="6"/>
  <c r="AF18" i="6"/>
  <c r="AG33" i="6"/>
  <c r="AA18" i="6"/>
  <c r="AE30" i="6"/>
  <c r="AF24" i="6"/>
  <c r="AF30" i="6"/>
  <c r="Z24" i="6"/>
  <c r="Z10" i="6"/>
  <c r="AF10" i="6"/>
  <c r="AA23" i="6"/>
  <c r="Z14" i="6"/>
  <c r="AF33" i="6"/>
  <c r="AG22" i="6"/>
  <c r="AE22" i="6"/>
  <c r="Z23" i="6"/>
  <c r="AA33" i="6"/>
  <c r="Z33" i="6"/>
  <c r="AE23" i="6"/>
  <c r="AG23" i="6"/>
  <c r="AE18" i="6"/>
  <c r="AG18" i="6"/>
  <c r="Z26" i="6"/>
  <c r="AG28" i="6"/>
  <c r="AF28" i="6"/>
  <c r="AE28" i="6"/>
  <c r="AF29" i="6"/>
  <c r="AG29" i="6"/>
  <c r="AE29" i="6"/>
  <c r="AF27" i="6"/>
  <c r="AE27" i="6"/>
  <c r="AG27" i="6"/>
  <c r="AA28" i="6"/>
  <c r="AA19" i="6"/>
  <c r="Z29" i="6"/>
  <c r="AF19" i="6"/>
  <c r="AE19" i="6"/>
  <c r="AG19" i="6"/>
  <c r="AA27" i="6"/>
  <c r="AE31" i="6"/>
  <c r="AF31" i="6"/>
  <c r="AG31" i="6"/>
  <c r="AF25" i="6"/>
  <c r="AE25" i="6"/>
  <c r="AG25" i="6"/>
  <c r="AE26" i="6"/>
  <c r="AF26" i="6"/>
  <c r="AG26" i="6"/>
  <c r="AA29" i="6"/>
  <c r="AA25" i="6"/>
  <c r="Z28" i="6"/>
  <c r="Z31" i="6"/>
  <c r="Z235" i="6"/>
  <c r="AF17" i="6"/>
  <c r="AG17" i="6"/>
  <c r="AA8" i="6"/>
  <c r="AG50" i="6"/>
  <c r="Z51" i="6"/>
  <c r="AE235" i="6"/>
  <c r="AF235" i="6"/>
  <c r="AG235" i="6"/>
  <c r="AG234" i="6"/>
  <c r="AF234" i="6"/>
  <c r="AE234" i="6"/>
  <c r="AA234" i="6"/>
  <c r="Z234" i="6"/>
  <c r="AF197" i="6"/>
  <c r="AG197" i="6"/>
  <c r="AE197" i="6"/>
  <c r="AA197" i="6"/>
  <c r="AE196" i="6"/>
  <c r="AF196" i="6"/>
  <c r="AG196" i="6"/>
  <c r="Z196" i="6"/>
  <c r="AA196" i="6"/>
  <c r="AE194" i="6"/>
  <c r="AF194" i="6"/>
  <c r="AG194" i="6"/>
  <c r="AA194" i="6"/>
  <c r="Z194" i="6"/>
  <c r="AF192" i="6"/>
  <c r="AG192" i="6"/>
  <c r="AE192" i="6"/>
  <c r="AA192" i="6"/>
  <c r="Z192" i="6"/>
  <c r="AG8" i="6"/>
  <c r="AE12" i="6"/>
  <c r="AF55" i="6"/>
  <c r="AG12" i="6"/>
  <c r="Z17" i="6"/>
  <c r="AE17" i="6"/>
  <c r="AA55" i="6"/>
  <c r="Z55" i="6"/>
  <c r="AE9" i="6"/>
  <c r="AE50" i="6"/>
  <c r="Z50" i="6"/>
  <c r="AF56" i="6"/>
  <c r="AG56" i="6"/>
  <c r="AE56" i="6"/>
  <c r="Z56" i="6"/>
  <c r="AE52" i="6"/>
  <c r="AG52" i="6"/>
  <c r="AF52" i="6"/>
  <c r="AA52" i="6"/>
  <c r="AA48" i="6"/>
  <c r="AG48" i="6"/>
  <c r="AF48" i="6"/>
  <c r="AE48" i="6"/>
  <c r="AF8" i="6"/>
  <c r="AA12" i="6"/>
  <c r="Z8" i="6"/>
  <c r="AF16" i="6"/>
  <c r="Z16" i="6"/>
  <c r="AE16" i="6"/>
  <c r="AA16" i="6"/>
  <c r="AE11" i="6"/>
  <c r="AF11" i="6"/>
  <c r="AA11" i="6"/>
  <c r="Z11" i="6"/>
  <c r="AG9" i="6"/>
  <c r="AA9" i="6"/>
  <c r="AF9" i="6"/>
  <c r="AE13" i="6"/>
  <c r="AF13" i="6"/>
  <c r="AG13" i="6"/>
  <c r="AA13" i="6"/>
  <c r="C3" i="35"/>
  <c r="B19" i="35" l="1"/>
  <c r="C17" i="35"/>
  <c r="B17" i="35"/>
  <c r="C16" i="35"/>
  <c r="B16" i="35"/>
  <c r="C15" i="35"/>
  <c r="B15" i="35"/>
  <c r="C14" i="35"/>
  <c r="B14" i="35"/>
  <c r="C13" i="35"/>
  <c r="B13" i="35"/>
  <c r="C12" i="35"/>
  <c r="B12" i="35"/>
  <c r="C11" i="35"/>
  <c r="B11" i="35"/>
  <c r="C10" i="35"/>
  <c r="B10" i="35"/>
  <c r="C9" i="35"/>
  <c r="B9" i="35"/>
  <c r="C8" i="35"/>
  <c r="B8" i="35"/>
  <c r="C7" i="35"/>
  <c r="B7" i="35"/>
  <c r="C6" i="35"/>
  <c r="B6" i="35"/>
  <c r="C5" i="35"/>
  <c r="B5" i="35"/>
  <c r="C4" i="35"/>
  <c r="B4" i="35"/>
  <c r="B3" i="35"/>
  <c r="Y841" i="6"/>
  <c r="X841" i="6"/>
  <c r="I840" i="6"/>
  <c r="H840" i="6"/>
  <c r="D23" i="40" s="1"/>
  <c r="G840" i="6"/>
  <c r="C23" i="40" s="1"/>
  <c r="F840" i="6"/>
  <c r="Y800" i="6"/>
  <c r="X800" i="6"/>
  <c r="I799" i="6"/>
  <c r="H799" i="6"/>
  <c r="D22" i="40" s="1"/>
  <c r="G799" i="6"/>
  <c r="C22" i="40" s="1"/>
  <c r="F799" i="6"/>
  <c r="Y651" i="6"/>
  <c r="X651" i="6"/>
  <c r="I650" i="6"/>
  <c r="H650" i="6"/>
  <c r="D21" i="40" s="1"/>
  <c r="G650" i="6"/>
  <c r="C21" i="40" s="1"/>
  <c r="F650" i="6"/>
  <c r="Y531" i="6"/>
  <c r="X531" i="6"/>
  <c r="I530" i="6"/>
  <c r="H530" i="6"/>
  <c r="D20" i="40" s="1"/>
  <c r="G530" i="6"/>
  <c r="C20" i="40" s="1"/>
  <c r="Y490" i="6"/>
  <c r="X490" i="6"/>
  <c r="I489" i="6"/>
  <c r="H489" i="6"/>
  <c r="D19" i="40" s="1"/>
  <c r="G489" i="6"/>
  <c r="C19" i="40" s="1"/>
  <c r="Y449" i="6"/>
  <c r="X449" i="6"/>
  <c r="I448" i="6"/>
  <c r="H448" i="6"/>
  <c r="D18" i="40" s="1"/>
  <c r="G448" i="6"/>
  <c r="C18" i="40" s="1"/>
  <c r="F448" i="6"/>
  <c r="Y395" i="6"/>
  <c r="X395" i="6"/>
  <c r="I394" i="6"/>
  <c r="H394" i="6"/>
  <c r="D17" i="40" s="1"/>
  <c r="G394" i="6"/>
  <c r="C17" i="40" s="1"/>
  <c r="F394" i="6"/>
  <c r="Y354" i="6"/>
  <c r="X354" i="6"/>
  <c r="I353" i="6"/>
  <c r="H353" i="6"/>
  <c r="D16" i="40" s="1"/>
  <c r="G353" i="6"/>
  <c r="C16" i="40" s="1"/>
  <c r="F353" i="6"/>
  <c r="Y313" i="6"/>
  <c r="X313" i="6"/>
  <c r="I312" i="6"/>
  <c r="H312" i="6"/>
  <c r="D15" i="40" s="1"/>
  <c r="G312" i="6"/>
  <c r="C15" i="40" s="1"/>
  <c r="F312" i="6"/>
  <c r="Y272" i="6"/>
  <c r="X272" i="6"/>
  <c r="I271" i="6"/>
  <c r="H271" i="6"/>
  <c r="D14" i="40" s="1"/>
  <c r="G271" i="6"/>
  <c r="C14" i="40" s="1"/>
  <c r="F271" i="6"/>
  <c r="Y231" i="6"/>
  <c r="X231" i="6"/>
  <c r="I230" i="6"/>
  <c r="H230" i="6"/>
  <c r="D13" i="40" s="1"/>
  <c r="G230" i="6"/>
  <c r="C13" i="40" s="1"/>
  <c r="F230" i="6"/>
  <c r="Y190" i="6"/>
  <c r="X190" i="6"/>
  <c r="I189" i="6"/>
  <c r="G189" i="6"/>
  <c r="C12" i="40" s="1"/>
  <c r="F189" i="6"/>
  <c r="Y149" i="6"/>
  <c r="X149" i="6"/>
  <c r="I148" i="6"/>
  <c r="H148" i="6"/>
  <c r="D11" i="40" s="1"/>
  <c r="G148" i="6"/>
  <c r="C11" i="40" s="1"/>
  <c r="F148" i="6"/>
  <c r="Y45" i="6"/>
  <c r="X45" i="6"/>
  <c r="I44" i="6"/>
  <c r="H44" i="6"/>
  <c r="D10" i="40" s="1"/>
  <c r="G44" i="6"/>
  <c r="C10" i="40" s="1"/>
  <c r="F44" i="6"/>
  <c r="Y6" i="6"/>
  <c r="X6" i="6"/>
  <c r="I3" i="6"/>
  <c r="H3" i="6"/>
  <c r="D9" i="40" s="1"/>
  <c r="G3" i="6"/>
  <c r="C9" i="40" s="1"/>
  <c r="F3" i="6"/>
  <c r="F19" i="35" l="1"/>
  <c r="AD841" i="6"/>
  <c r="AC841" i="6"/>
  <c r="B12" i="22"/>
  <c r="F922" i="6"/>
  <c r="I922" i="6"/>
  <c r="C19" i="35"/>
  <c r="D18" i="35" s="1"/>
  <c r="L18" i="35" s="1"/>
  <c r="H922" i="6"/>
  <c r="G922" i="6"/>
  <c r="W3" i="6"/>
  <c r="W148" i="6"/>
  <c r="W44" i="6"/>
  <c r="W230" i="6"/>
  <c r="W189" i="6"/>
  <c r="W271" i="6"/>
  <c r="P272" i="6"/>
  <c r="R272" i="6" s="1"/>
  <c r="W395" i="6"/>
  <c r="W4" i="6"/>
  <c r="W841" i="6"/>
  <c r="W800" i="6"/>
  <c r="O800" i="6"/>
  <c r="Q800" i="6" s="1"/>
  <c r="P4" i="6"/>
  <c r="O313" i="6"/>
  <c r="Q313" i="6" s="1"/>
  <c r="O490" i="6"/>
  <c r="Q490" i="6" s="1"/>
  <c r="O272" i="6"/>
  <c r="Q272" i="6" s="1"/>
  <c r="P354" i="6"/>
  <c r="R354" i="6" s="1"/>
  <c r="W449" i="6"/>
  <c r="P800" i="6"/>
  <c r="W149" i="6"/>
  <c r="O149" i="6"/>
  <c r="P149" i="6"/>
  <c r="R149" i="6" s="1"/>
  <c r="W231" i="6"/>
  <c r="P531" i="6"/>
  <c r="W531" i="6"/>
  <c r="O531" i="6"/>
  <c r="Q531" i="6" s="1"/>
  <c r="O651" i="6"/>
  <c r="Q651" i="6" s="1"/>
  <c r="P449" i="6"/>
  <c r="R449" i="6" s="1"/>
  <c r="O449" i="6"/>
  <c r="W313" i="6"/>
  <c r="O841" i="6"/>
  <c r="Q841" i="6" s="1"/>
  <c r="P5" i="6"/>
  <c r="O5" i="6"/>
  <c r="X5" i="6" s="1"/>
  <c r="P6" i="6"/>
  <c r="R6" i="6" s="1"/>
  <c r="O6" i="6"/>
  <c r="Q6" i="6" s="1"/>
  <c r="W6" i="6"/>
  <c r="W7" i="6"/>
  <c r="O7" i="6"/>
  <c r="X7" i="6" s="1"/>
  <c r="P45" i="6"/>
  <c r="R45" i="6" s="1"/>
  <c r="O45" i="6"/>
  <c r="W45" i="6"/>
  <c r="P190" i="6"/>
  <c r="R190" i="6" s="1"/>
  <c r="W190" i="6"/>
  <c r="O190" i="6"/>
  <c r="W5" i="6"/>
  <c r="P231" i="6"/>
  <c r="R231" i="6" s="1"/>
  <c r="O231" i="6"/>
  <c r="Q231" i="6" s="1"/>
  <c r="P7" i="6"/>
  <c r="O4" i="6"/>
  <c r="X4" i="6" s="1"/>
  <c r="P313" i="6"/>
  <c r="R313" i="6" s="1"/>
  <c r="O354" i="6"/>
  <c r="W354" i="6"/>
  <c r="P395" i="6"/>
  <c r="R395" i="6" s="1"/>
  <c r="O395" i="6"/>
  <c r="Q395" i="6" s="1"/>
  <c r="W272" i="6"/>
  <c r="P490" i="6"/>
  <c r="R490" i="6" s="1"/>
  <c r="W490" i="6"/>
  <c r="P651" i="6"/>
  <c r="R651" i="6" s="1"/>
  <c r="W651" i="6"/>
  <c r="P841" i="6"/>
  <c r="D5" i="22" l="1"/>
  <c r="B16" i="22" s="1"/>
  <c r="D25" i="40"/>
  <c r="C5" i="22"/>
  <c r="B15" i="22" s="1"/>
  <c r="C25" i="40"/>
  <c r="I18" i="35"/>
  <c r="J18" i="35"/>
  <c r="S841" i="6"/>
  <c r="AF841" i="6" s="1"/>
  <c r="R841" i="6"/>
  <c r="R840" i="6" s="1"/>
  <c r="G23" i="40" s="1"/>
  <c r="S800" i="6"/>
  <c r="AF800" i="6" s="1"/>
  <c r="S651" i="6"/>
  <c r="S650" i="6" s="1"/>
  <c r="H21" i="40" s="1"/>
  <c r="R800" i="6"/>
  <c r="R799" i="6" s="1"/>
  <c r="G22" i="40" s="1"/>
  <c r="S449" i="6"/>
  <c r="AA449" i="6" s="1"/>
  <c r="S531" i="6"/>
  <c r="AG531" i="6" s="1"/>
  <c r="R531" i="6"/>
  <c r="R530" i="6" s="1"/>
  <c r="G20" i="40" s="1"/>
  <c r="S490" i="6"/>
  <c r="Q449" i="6"/>
  <c r="Q448" i="6" s="1"/>
  <c r="F18" i="40" s="1"/>
  <c r="S354" i="6"/>
  <c r="AF354" i="6" s="1"/>
  <c r="S395" i="6"/>
  <c r="AA395" i="6" s="1"/>
  <c r="Q354" i="6"/>
  <c r="S313" i="6"/>
  <c r="S312" i="6" s="1"/>
  <c r="H15" i="40" s="1"/>
  <c r="S190" i="6"/>
  <c r="AG190" i="6" s="1"/>
  <c r="S272" i="6"/>
  <c r="AG272" i="6" s="1"/>
  <c r="S149" i="6"/>
  <c r="AA149" i="6" s="1"/>
  <c r="S231" i="6"/>
  <c r="Z231" i="6" s="1"/>
  <c r="Q190" i="6"/>
  <c r="Q189" i="6" s="1"/>
  <c r="F12" i="40" s="1"/>
  <c r="Q149" i="6"/>
  <c r="S45" i="6"/>
  <c r="AF45" i="6" s="1"/>
  <c r="R7" i="6"/>
  <c r="Y7" i="6"/>
  <c r="R4" i="6"/>
  <c r="Y4" i="6"/>
  <c r="R5" i="6"/>
  <c r="Y5" i="6"/>
  <c r="Q45" i="6"/>
  <c r="S4" i="6"/>
  <c r="AF4" i="6" s="1"/>
  <c r="S7" i="6"/>
  <c r="AG7" i="6" s="1"/>
  <c r="S5" i="6"/>
  <c r="AF5" i="6" s="1"/>
  <c r="S6" i="6"/>
  <c r="AF6" i="6" s="1"/>
  <c r="Q7" i="6"/>
  <c r="Q5" i="6"/>
  <c r="P530" i="6"/>
  <c r="P271" i="6"/>
  <c r="O530" i="6"/>
  <c r="Q394" i="6"/>
  <c r="F17" i="40" s="1"/>
  <c r="R230" i="6"/>
  <c r="G13" i="40" s="1"/>
  <c r="P148" i="6"/>
  <c r="Q650" i="6"/>
  <c r="F21" i="40" s="1"/>
  <c r="O840" i="6"/>
  <c r="O799" i="6"/>
  <c r="R489" i="6"/>
  <c r="G19" i="40" s="1"/>
  <c r="O312" i="6"/>
  <c r="P353" i="6"/>
  <c r="O650" i="6"/>
  <c r="P799" i="6"/>
  <c r="P448" i="6"/>
  <c r="P3" i="6"/>
  <c r="W922" i="6"/>
  <c r="Q489" i="6"/>
  <c r="F19" i="40" s="1"/>
  <c r="R394" i="6"/>
  <c r="G17" i="40" s="1"/>
  <c r="O148" i="6"/>
  <c r="O271" i="6"/>
  <c r="O448" i="6"/>
  <c r="R312" i="6"/>
  <c r="G15" i="40" s="1"/>
  <c r="R148" i="6"/>
  <c r="G11" i="40" s="1"/>
  <c r="P230" i="6"/>
  <c r="O189" i="6"/>
  <c r="R44" i="6"/>
  <c r="G10" i="40" s="1"/>
  <c r="O44" i="6"/>
  <c r="P44" i="6"/>
  <c r="P840" i="6"/>
  <c r="R650" i="6"/>
  <c r="G21" i="40" s="1"/>
  <c r="P489" i="6"/>
  <c r="O489" i="6"/>
  <c r="Q312" i="6"/>
  <c r="F15" i="40" s="1"/>
  <c r="Q271" i="6"/>
  <c r="F14" i="40" s="1"/>
  <c r="O353" i="6"/>
  <c r="Q230" i="6"/>
  <c r="F13" i="40" s="1"/>
  <c r="Q840" i="6"/>
  <c r="F23" i="40" s="1"/>
  <c r="Q799" i="6"/>
  <c r="F22" i="40" s="1"/>
  <c r="P650" i="6"/>
  <c r="Q530" i="6"/>
  <c r="F20" i="40" s="1"/>
  <c r="R271" i="6"/>
  <c r="G14" i="40" s="1"/>
  <c r="P394" i="6"/>
  <c r="O230" i="6"/>
  <c r="R448" i="6"/>
  <c r="G18" i="40" s="1"/>
  <c r="O394" i="6"/>
  <c r="R353" i="6"/>
  <c r="G16" i="40" s="1"/>
  <c r="P312" i="6"/>
  <c r="Q4" i="6"/>
  <c r="O3" i="6"/>
  <c r="R189" i="6"/>
  <c r="G12" i="40" s="1"/>
  <c r="P189" i="6"/>
  <c r="AE800" i="6" l="1"/>
  <c r="B17" i="22"/>
  <c r="Z45" i="6"/>
  <c r="AG841" i="6"/>
  <c r="M18" i="35"/>
  <c r="K881" i="6" s="1"/>
  <c r="K882" i="6" s="1"/>
  <c r="S840" i="6"/>
  <c r="H23" i="40" s="1"/>
  <c r="AA841" i="6"/>
  <c r="AE841" i="6"/>
  <c r="Z841" i="6"/>
  <c r="Z531" i="6"/>
  <c r="Z800" i="6"/>
  <c r="S353" i="6"/>
  <c r="H16" i="40" s="1"/>
  <c r="AE354" i="6"/>
  <c r="AA800" i="6"/>
  <c r="Z354" i="6"/>
  <c r="AG449" i="6"/>
  <c r="AG354" i="6"/>
  <c r="AF449" i="6"/>
  <c r="S448" i="6"/>
  <c r="H18" i="40" s="1"/>
  <c r="AA354" i="6"/>
  <c r="Z449" i="6"/>
  <c r="AE449" i="6"/>
  <c r="S799" i="6"/>
  <c r="H22" i="40" s="1"/>
  <c r="AG800" i="6"/>
  <c r="AG651" i="6"/>
  <c r="AE651" i="6"/>
  <c r="AF651" i="6"/>
  <c r="Z651" i="6"/>
  <c r="AA651" i="6"/>
  <c r="S189" i="6"/>
  <c r="H12" i="40" s="1"/>
  <c r="S530" i="6"/>
  <c r="H20" i="40" s="1"/>
  <c r="AE531" i="6"/>
  <c r="AF531" i="6"/>
  <c r="AA531" i="6"/>
  <c r="AE490" i="6"/>
  <c r="AF490" i="6"/>
  <c r="AG490" i="6"/>
  <c r="S489" i="6"/>
  <c r="H19" i="40" s="1"/>
  <c r="Z490" i="6"/>
  <c r="AA490" i="6"/>
  <c r="S394" i="6"/>
  <c r="H17" i="40" s="1"/>
  <c r="AF395" i="6"/>
  <c r="AG395" i="6"/>
  <c r="AE395" i="6"/>
  <c r="Z395" i="6"/>
  <c r="AF190" i="6"/>
  <c r="Q353" i="6"/>
  <c r="F16" i="40" s="1"/>
  <c r="AE313" i="6"/>
  <c r="AF313" i="6"/>
  <c r="AG313" i="6"/>
  <c r="Z313" i="6"/>
  <c r="AA313" i="6"/>
  <c r="S271" i="6"/>
  <c r="H14" i="40" s="1"/>
  <c r="Z6" i="6"/>
  <c r="AA272" i="6"/>
  <c r="AA190" i="6"/>
  <c r="AE272" i="6"/>
  <c r="AG149" i="6"/>
  <c r="Z190" i="6"/>
  <c r="AE190" i="6"/>
  <c r="AE149" i="6"/>
  <c r="AF272" i="6"/>
  <c r="AF149" i="6"/>
  <c r="S230" i="6"/>
  <c r="H13" i="40" s="1"/>
  <c r="S148" i="6"/>
  <c r="H11" i="40" s="1"/>
  <c r="Z149" i="6"/>
  <c r="Z272" i="6"/>
  <c r="AA45" i="6"/>
  <c r="AG45" i="6"/>
  <c r="AE45" i="6"/>
  <c r="AF231" i="6"/>
  <c r="AE231" i="6"/>
  <c r="AG231" i="6"/>
  <c r="AA231" i="6"/>
  <c r="Q148" i="6"/>
  <c r="F11" i="40" s="1"/>
  <c r="R3" i="6"/>
  <c r="Q44" i="6"/>
  <c r="F10" i="40" s="1"/>
  <c r="S44" i="6"/>
  <c r="H10" i="40" s="1"/>
  <c r="AE5" i="6"/>
  <c r="AG5" i="6"/>
  <c r="AE4" i="6"/>
  <c r="AA4" i="6"/>
  <c r="AA5" i="6"/>
  <c r="S3" i="6"/>
  <c r="H9" i="40" s="1"/>
  <c r="AA7" i="6"/>
  <c r="AG4" i="6"/>
  <c r="AA6" i="6"/>
  <c r="AE6" i="6"/>
  <c r="AG6" i="6"/>
  <c r="Z5" i="6"/>
  <c r="AE7" i="6"/>
  <c r="AF7" i="6"/>
  <c r="Z7" i="6"/>
  <c r="Q3" i="6"/>
  <c r="F9" i="40" s="1"/>
  <c r="Z4" i="6"/>
  <c r="R922" i="6" l="1"/>
  <c r="G25" i="40" s="1"/>
  <c r="G9" i="40"/>
  <c r="Q922" i="6"/>
  <c r="F25" i="40" s="1"/>
  <c r="S922" i="6"/>
  <c r="B18" i="22" l="1"/>
  <c r="H25" i="40"/>
  <c r="D3" i="35"/>
  <c r="L3" i="35" l="1"/>
  <c r="D11" i="35"/>
  <c r="D17" i="35"/>
  <c r="D16" i="35"/>
  <c r="D15" i="35"/>
  <c r="D10" i="35"/>
  <c r="D4" i="35"/>
  <c r="D13" i="35"/>
  <c r="D6" i="35"/>
  <c r="D12" i="35"/>
  <c r="D9" i="35"/>
  <c r="D5" i="35"/>
  <c r="D8" i="35"/>
  <c r="D7" i="35"/>
  <c r="D14" i="35"/>
  <c r="D19" i="35" l="1"/>
  <c r="L17" i="35"/>
  <c r="L5" i="35"/>
  <c r="L13" i="35"/>
  <c r="L14" i="35"/>
  <c r="L9" i="35"/>
  <c r="L4" i="35"/>
  <c r="L7" i="35"/>
  <c r="L12" i="35"/>
  <c r="L10" i="35"/>
  <c r="L11" i="35"/>
  <c r="L8" i="35"/>
  <c r="L6" i="35"/>
  <c r="L15" i="35"/>
  <c r="L16" i="35"/>
  <c r="J5" i="35"/>
  <c r="I5" i="35"/>
  <c r="I6" i="35"/>
  <c r="J6" i="35"/>
  <c r="I10" i="35"/>
  <c r="J10" i="35"/>
  <c r="J11" i="35"/>
  <c r="I11" i="35"/>
  <c r="I14" i="35"/>
  <c r="J14" i="35"/>
  <c r="I9" i="35"/>
  <c r="J9" i="35"/>
  <c r="J13" i="35"/>
  <c r="I13" i="35"/>
  <c r="I15" i="35"/>
  <c r="J15" i="35"/>
  <c r="I7" i="35"/>
  <c r="J7" i="35"/>
  <c r="J12" i="35"/>
  <c r="I12" i="35"/>
  <c r="I16" i="35"/>
  <c r="J16" i="35"/>
  <c r="J8" i="35"/>
  <c r="I3" i="35"/>
  <c r="J3" i="35"/>
  <c r="J4" i="35"/>
  <c r="I4" i="35"/>
  <c r="I17" i="35"/>
  <c r="J17" i="35"/>
  <c r="L19" i="35" l="1"/>
  <c r="J19" i="35"/>
  <c r="I19" i="35"/>
  <c r="M6" i="35"/>
  <c r="K189" i="6" s="1"/>
  <c r="M8" i="35"/>
  <c r="K271" i="6" s="1"/>
  <c r="M16" i="35"/>
  <c r="K799" i="6" s="1"/>
  <c r="K807" i="6" s="1"/>
  <c r="M807" i="6" s="1"/>
  <c r="M7" i="35"/>
  <c r="K230" i="6" s="1"/>
  <c r="M5" i="35"/>
  <c r="K148" i="6" s="1"/>
  <c r="M4" i="35"/>
  <c r="K44" i="6" s="1"/>
  <c r="M11" i="35"/>
  <c r="K394" i="6" s="1"/>
  <c r="M17" i="35"/>
  <c r="K840" i="6" s="1"/>
  <c r="M10" i="35"/>
  <c r="K353" i="6" s="1"/>
  <c r="K354" i="6" s="1"/>
  <c r="M354" i="6" s="1"/>
  <c r="M13" i="35"/>
  <c r="K489" i="6" s="1"/>
  <c r="M15" i="35"/>
  <c r="K650" i="6" s="1"/>
  <c r="M9" i="35"/>
  <c r="K312" i="6" s="1"/>
  <c r="M12" i="35"/>
  <c r="K448" i="6" s="1"/>
  <c r="K451" i="6" s="1"/>
  <c r="M451" i="6" s="1"/>
  <c r="M14" i="35"/>
  <c r="K530" i="6" s="1"/>
  <c r="M353" i="6" l="1"/>
  <c r="AC354" i="6"/>
  <c r="AD354" i="6"/>
  <c r="AC807" i="6"/>
  <c r="AD807" i="6"/>
  <c r="K800" i="6"/>
  <c r="M800" i="6" s="1"/>
  <c r="AD800" i="6" s="1"/>
  <c r="K805" i="6"/>
  <c r="M805" i="6" s="1"/>
  <c r="K803" i="6"/>
  <c r="M803" i="6" s="1"/>
  <c r="K809" i="6"/>
  <c r="M809" i="6" s="1"/>
  <c r="K804" i="6"/>
  <c r="M804" i="6" s="1"/>
  <c r="K802" i="6"/>
  <c r="M802" i="6" s="1"/>
  <c r="K806" i="6"/>
  <c r="M806" i="6" s="1"/>
  <c r="K801" i="6"/>
  <c r="M801" i="6" s="1"/>
  <c r="K808" i="6"/>
  <c r="M808" i="6" s="1"/>
  <c r="AC451" i="6"/>
  <c r="AD451" i="6"/>
  <c r="K313" i="6"/>
  <c r="M313" i="6" s="1"/>
  <c r="AD313" i="6" s="1"/>
  <c r="K325" i="6"/>
  <c r="M325" i="6" s="1"/>
  <c r="K314" i="6"/>
  <c r="M314" i="6" s="1"/>
  <c r="K328" i="6"/>
  <c r="M328" i="6" s="1"/>
  <c r="K320" i="6"/>
  <c r="M320" i="6" s="1"/>
  <c r="K329" i="6"/>
  <c r="M329" i="6" s="1"/>
  <c r="K317" i="6"/>
  <c r="M317" i="6" s="1"/>
  <c r="K326" i="6"/>
  <c r="M326" i="6" s="1"/>
  <c r="K321" i="6"/>
  <c r="M321" i="6" s="1"/>
  <c r="K318" i="6"/>
  <c r="M318" i="6" s="1"/>
  <c r="K331" i="6"/>
  <c r="M331" i="6" s="1"/>
  <c r="K323" i="6"/>
  <c r="M323" i="6" s="1"/>
  <c r="K315" i="6"/>
  <c r="M315" i="6" s="1"/>
  <c r="K332" i="6"/>
  <c r="M332" i="6" s="1"/>
  <c r="K324" i="6"/>
  <c r="M324" i="6" s="1"/>
  <c r="K316" i="6"/>
  <c r="M316" i="6" s="1"/>
  <c r="K330" i="6"/>
  <c r="M330" i="6" s="1"/>
  <c r="K322" i="6"/>
  <c r="M322" i="6" s="1"/>
  <c r="K327" i="6"/>
  <c r="M327" i="6" s="1"/>
  <c r="K319" i="6"/>
  <c r="M319" i="6" s="1"/>
  <c r="K160" i="6"/>
  <c r="M160" i="6" s="1"/>
  <c r="K157" i="6"/>
  <c r="M157" i="6" s="1"/>
  <c r="K159" i="6"/>
  <c r="M159" i="6" s="1"/>
  <c r="K158" i="6"/>
  <c r="M158" i="6" s="1"/>
  <c r="K156" i="6"/>
  <c r="M156" i="6" s="1"/>
  <c r="K161" i="6"/>
  <c r="M161" i="6" s="1"/>
  <c r="K155" i="6"/>
  <c r="M155" i="6" s="1"/>
  <c r="K162" i="6"/>
  <c r="M162" i="6" s="1"/>
  <c r="M916" i="6"/>
  <c r="M921" i="6"/>
  <c r="K841" i="6"/>
  <c r="M841" i="6" s="1"/>
  <c r="M840" i="6" s="1"/>
  <c r="M882" i="6"/>
  <c r="K654" i="6"/>
  <c r="M654" i="6" s="1"/>
  <c r="K658" i="6"/>
  <c r="M658" i="6" s="1"/>
  <c r="K664" i="6"/>
  <c r="M664" i="6" s="1"/>
  <c r="K668" i="6"/>
  <c r="M668" i="6" s="1"/>
  <c r="K672" i="6"/>
  <c r="M672" i="6" s="1"/>
  <c r="K676" i="6"/>
  <c r="M676" i="6" s="1"/>
  <c r="K680" i="6"/>
  <c r="M680" i="6" s="1"/>
  <c r="K684" i="6"/>
  <c r="M684" i="6" s="1"/>
  <c r="K688" i="6"/>
  <c r="M688" i="6" s="1"/>
  <c r="K692" i="6"/>
  <c r="M692" i="6" s="1"/>
  <c r="K696" i="6"/>
  <c r="M696" i="6" s="1"/>
  <c r="K700" i="6"/>
  <c r="M700" i="6" s="1"/>
  <c r="K702" i="6"/>
  <c r="M702" i="6" s="1"/>
  <c r="K706" i="6"/>
  <c r="M706" i="6" s="1"/>
  <c r="K710" i="6"/>
  <c r="M710" i="6" s="1"/>
  <c r="K714" i="6"/>
  <c r="M714" i="6" s="1"/>
  <c r="K718" i="6"/>
  <c r="M718" i="6" s="1"/>
  <c r="K722" i="6"/>
  <c r="M722" i="6" s="1"/>
  <c r="K726" i="6"/>
  <c r="M726" i="6" s="1"/>
  <c r="K653" i="6"/>
  <c r="M653" i="6" s="1"/>
  <c r="K655" i="6"/>
  <c r="M655" i="6" s="1"/>
  <c r="K657" i="6"/>
  <c r="M657" i="6" s="1"/>
  <c r="K659" i="6"/>
  <c r="M659" i="6" s="1"/>
  <c r="K661" i="6"/>
  <c r="M661" i="6" s="1"/>
  <c r="K663" i="6"/>
  <c r="M663" i="6" s="1"/>
  <c r="K665" i="6"/>
  <c r="M665" i="6" s="1"/>
  <c r="K667" i="6"/>
  <c r="M667" i="6" s="1"/>
  <c r="K669" i="6"/>
  <c r="M669" i="6" s="1"/>
  <c r="K671" i="6"/>
  <c r="M671" i="6" s="1"/>
  <c r="K673" i="6"/>
  <c r="M673" i="6" s="1"/>
  <c r="K675" i="6"/>
  <c r="M675" i="6" s="1"/>
  <c r="K677" i="6"/>
  <c r="M677" i="6" s="1"/>
  <c r="K679" i="6"/>
  <c r="M679" i="6" s="1"/>
  <c r="K681" i="6"/>
  <c r="M681" i="6" s="1"/>
  <c r="K683" i="6"/>
  <c r="M683" i="6" s="1"/>
  <c r="K685" i="6"/>
  <c r="M685" i="6" s="1"/>
  <c r="K687" i="6"/>
  <c r="M687" i="6" s="1"/>
  <c r="K689" i="6"/>
  <c r="M689" i="6" s="1"/>
  <c r="K691" i="6"/>
  <c r="M691" i="6" s="1"/>
  <c r="K693" i="6"/>
  <c r="M693" i="6" s="1"/>
  <c r="K695" i="6"/>
  <c r="M695" i="6" s="1"/>
  <c r="K697" i="6"/>
  <c r="M697" i="6" s="1"/>
  <c r="K699" i="6"/>
  <c r="M699" i="6" s="1"/>
  <c r="K701" i="6"/>
  <c r="M701" i="6" s="1"/>
  <c r="K703" i="6"/>
  <c r="M703" i="6" s="1"/>
  <c r="K705" i="6"/>
  <c r="M705" i="6" s="1"/>
  <c r="K707" i="6"/>
  <c r="M707" i="6" s="1"/>
  <c r="K709" i="6"/>
  <c r="M709" i="6" s="1"/>
  <c r="K711" i="6"/>
  <c r="M711" i="6" s="1"/>
  <c r="K713" i="6"/>
  <c r="M713" i="6" s="1"/>
  <c r="K715" i="6"/>
  <c r="M715" i="6" s="1"/>
  <c r="K717" i="6"/>
  <c r="M717" i="6" s="1"/>
  <c r="K719" i="6"/>
  <c r="M719" i="6" s="1"/>
  <c r="K721" i="6"/>
  <c r="M721" i="6" s="1"/>
  <c r="K723" i="6"/>
  <c r="M723" i="6" s="1"/>
  <c r="K725" i="6"/>
  <c r="M725" i="6" s="1"/>
  <c r="K727" i="6"/>
  <c r="M727" i="6" s="1"/>
  <c r="K729" i="6"/>
  <c r="M729" i="6" s="1"/>
  <c r="K731" i="6"/>
  <c r="M731" i="6" s="1"/>
  <c r="K733" i="6"/>
  <c r="M733" i="6" s="1"/>
  <c r="K735" i="6"/>
  <c r="M735" i="6" s="1"/>
  <c r="K737" i="6"/>
  <c r="M737" i="6" s="1"/>
  <c r="K739" i="6"/>
  <c r="M739" i="6" s="1"/>
  <c r="K741" i="6"/>
  <c r="M741" i="6" s="1"/>
  <c r="K743" i="6"/>
  <c r="M743" i="6" s="1"/>
  <c r="K745" i="6"/>
  <c r="M745" i="6" s="1"/>
  <c r="K747" i="6"/>
  <c r="M747" i="6" s="1"/>
  <c r="K749" i="6"/>
  <c r="M749" i="6" s="1"/>
  <c r="K751" i="6"/>
  <c r="M751" i="6" s="1"/>
  <c r="K753" i="6"/>
  <c r="M753" i="6" s="1"/>
  <c r="K755" i="6"/>
  <c r="M755" i="6" s="1"/>
  <c r="K757" i="6"/>
  <c r="M757" i="6" s="1"/>
  <c r="K759" i="6"/>
  <c r="M759" i="6" s="1"/>
  <c r="K652" i="6"/>
  <c r="M652" i="6" s="1"/>
  <c r="K656" i="6"/>
  <c r="M656" i="6" s="1"/>
  <c r="K660" i="6"/>
  <c r="M660" i="6" s="1"/>
  <c r="K662" i="6"/>
  <c r="M662" i="6" s="1"/>
  <c r="K666" i="6"/>
  <c r="M666" i="6" s="1"/>
  <c r="K670" i="6"/>
  <c r="M670" i="6" s="1"/>
  <c r="K674" i="6"/>
  <c r="M674" i="6" s="1"/>
  <c r="K678" i="6"/>
  <c r="M678" i="6" s="1"/>
  <c r="K682" i="6"/>
  <c r="M682" i="6" s="1"/>
  <c r="K686" i="6"/>
  <c r="M686" i="6" s="1"/>
  <c r="K690" i="6"/>
  <c r="M690" i="6" s="1"/>
  <c r="K694" i="6"/>
  <c r="M694" i="6" s="1"/>
  <c r="K698" i="6"/>
  <c r="M698" i="6" s="1"/>
  <c r="K704" i="6"/>
  <c r="M704" i="6" s="1"/>
  <c r="K708" i="6"/>
  <c r="M708" i="6" s="1"/>
  <c r="K712" i="6"/>
  <c r="M712" i="6" s="1"/>
  <c r="K716" i="6"/>
  <c r="M716" i="6" s="1"/>
  <c r="K720" i="6"/>
  <c r="M720" i="6" s="1"/>
  <c r="K724" i="6"/>
  <c r="M724" i="6" s="1"/>
  <c r="K734" i="6"/>
  <c r="M734" i="6" s="1"/>
  <c r="K742" i="6"/>
  <c r="M742" i="6" s="1"/>
  <c r="K754" i="6"/>
  <c r="M754" i="6" s="1"/>
  <c r="K728" i="6"/>
  <c r="M728" i="6" s="1"/>
  <c r="K732" i="6"/>
  <c r="M732" i="6" s="1"/>
  <c r="K736" i="6"/>
  <c r="M736" i="6" s="1"/>
  <c r="K740" i="6"/>
  <c r="M740" i="6" s="1"/>
  <c r="K744" i="6"/>
  <c r="M744" i="6" s="1"/>
  <c r="K748" i="6"/>
  <c r="M748" i="6" s="1"/>
  <c r="K752" i="6"/>
  <c r="M752" i="6" s="1"/>
  <c r="K756" i="6"/>
  <c r="M756" i="6" s="1"/>
  <c r="K730" i="6"/>
  <c r="M730" i="6" s="1"/>
  <c r="K738" i="6"/>
  <c r="M738" i="6" s="1"/>
  <c r="K746" i="6"/>
  <c r="M746" i="6" s="1"/>
  <c r="K750" i="6"/>
  <c r="M750" i="6" s="1"/>
  <c r="K758" i="6"/>
  <c r="M758" i="6" s="1"/>
  <c r="K651" i="6"/>
  <c r="M651" i="6" s="1"/>
  <c r="K761" i="6"/>
  <c r="M761" i="6" s="1"/>
  <c r="K762" i="6"/>
  <c r="M762" i="6" s="1"/>
  <c r="K760" i="6"/>
  <c r="M760" i="6" s="1"/>
  <c r="K540" i="6"/>
  <c r="M540" i="6" s="1"/>
  <c r="K542" i="6"/>
  <c r="M542" i="6" s="1"/>
  <c r="K545" i="6"/>
  <c r="M545" i="6" s="1"/>
  <c r="K548" i="6"/>
  <c r="M548" i="6" s="1"/>
  <c r="K550" i="6"/>
  <c r="M550" i="6" s="1"/>
  <c r="K553" i="6"/>
  <c r="M553" i="6" s="1"/>
  <c r="K556" i="6"/>
  <c r="M556" i="6" s="1"/>
  <c r="K558" i="6"/>
  <c r="M558" i="6" s="1"/>
  <c r="K563" i="6"/>
  <c r="M563" i="6" s="1"/>
  <c r="K571" i="6"/>
  <c r="M571" i="6" s="1"/>
  <c r="K579" i="6"/>
  <c r="M579" i="6" s="1"/>
  <c r="K603" i="6"/>
  <c r="M603" i="6" s="1"/>
  <c r="K607" i="6"/>
  <c r="M607" i="6" s="1"/>
  <c r="K611" i="6"/>
  <c r="M611" i="6" s="1"/>
  <c r="K615" i="6"/>
  <c r="M615" i="6" s="1"/>
  <c r="K619" i="6"/>
  <c r="M619" i="6" s="1"/>
  <c r="K627" i="6"/>
  <c r="M627" i="6" s="1"/>
  <c r="K635" i="6"/>
  <c r="M635" i="6" s="1"/>
  <c r="K559" i="6"/>
  <c r="M559" i="6" s="1"/>
  <c r="K569" i="6"/>
  <c r="M569" i="6" s="1"/>
  <c r="K574" i="6"/>
  <c r="M574" i="6" s="1"/>
  <c r="K580" i="6"/>
  <c r="M580" i="6" s="1"/>
  <c r="K604" i="6"/>
  <c r="M604" i="6" s="1"/>
  <c r="K612" i="6"/>
  <c r="M612" i="6" s="1"/>
  <c r="K620" i="6"/>
  <c r="M620" i="6" s="1"/>
  <c r="K628" i="6"/>
  <c r="M628" i="6" s="1"/>
  <c r="K636" i="6"/>
  <c r="M636" i="6" s="1"/>
  <c r="K544" i="6"/>
  <c r="M544" i="6" s="1"/>
  <c r="K549" i="6"/>
  <c r="M549" i="6" s="1"/>
  <c r="K554" i="6"/>
  <c r="M554" i="6" s="1"/>
  <c r="K560" i="6"/>
  <c r="M560" i="6" s="1"/>
  <c r="K567" i="6"/>
  <c r="M567" i="6" s="1"/>
  <c r="K583" i="6"/>
  <c r="M583" i="6" s="1"/>
  <c r="K609" i="6"/>
  <c r="M609" i="6" s="1"/>
  <c r="K613" i="6"/>
  <c r="M613" i="6" s="1"/>
  <c r="K621" i="6"/>
  <c r="M621" i="6" s="1"/>
  <c r="K629" i="6"/>
  <c r="M629" i="6" s="1"/>
  <c r="K637" i="6"/>
  <c r="M637" i="6" s="1"/>
  <c r="K539" i="6"/>
  <c r="M539" i="6" s="1"/>
  <c r="K547" i="6"/>
  <c r="M547" i="6" s="1"/>
  <c r="K555" i="6"/>
  <c r="M555" i="6" s="1"/>
  <c r="K565" i="6"/>
  <c r="M565" i="6" s="1"/>
  <c r="K568" i="6"/>
  <c r="M568" i="6" s="1"/>
  <c r="K570" i="6"/>
  <c r="M570" i="6" s="1"/>
  <c r="K573" i="6"/>
  <c r="M573" i="6" s="1"/>
  <c r="K576" i="6"/>
  <c r="M576" i="6" s="1"/>
  <c r="K578" i="6"/>
  <c r="M578" i="6" s="1"/>
  <c r="K581" i="6"/>
  <c r="M581" i="6" s="1"/>
  <c r="K602" i="6"/>
  <c r="M602" i="6" s="1"/>
  <c r="K606" i="6"/>
  <c r="M606" i="6" s="1"/>
  <c r="K610" i="6"/>
  <c r="M610" i="6" s="1"/>
  <c r="K614" i="6"/>
  <c r="M614" i="6" s="1"/>
  <c r="K618" i="6"/>
  <c r="M618" i="6" s="1"/>
  <c r="K622" i="6"/>
  <c r="M622" i="6" s="1"/>
  <c r="K626" i="6"/>
  <c r="M626" i="6" s="1"/>
  <c r="K630" i="6"/>
  <c r="M630" i="6" s="1"/>
  <c r="K634" i="6"/>
  <c r="M634" i="6" s="1"/>
  <c r="K623" i="6"/>
  <c r="M623" i="6" s="1"/>
  <c r="K631" i="6"/>
  <c r="M631" i="6" s="1"/>
  <c r="K543" i="6"/>
  <c r="M543" i="6" s="1"/>
  <c r="K551" i="6"/>
  <c r="M551" i="6" s="1"/>
  <c r="K564" i="6"/>
  <c r="M564" i="6" s="1"/>
  <c r="K566" i="6"/>
  <c r="M566" i="6" s="1"/>
  <c r="K572" i="6"/>
  <c r="M572" i="6" s="1"/>
  <c r="K577" i="6"/>
  <c r="M577" i="6" s="1"/>
  <c r="K582" i="6"/>
  <c r="M582" i="6" s="1"/>
  <c r="K608" i="6"/>
  <c r="M608" i="6" s="1"/>
  <c r="K616" i="6"/>
  <c r="M616" i="6" s="1"/>
  <c r="K624" i="6"/>
  <c r="M624" i="6" s="1"/>
  <c r="K632" i="6"/>
  <c r="M632" i="6" s="1"/>
  <c r="K541" i="6"/>
  <c r="M541" i="6" s="1"/>
  <c r="K546" i="6"/>
  <c r="M546" i="6" s="1"/>
  <c r="K552" i="6"/>
  <c r="M552" i="6" s="1"/>
  <c r="K557" i="6"/>
  <c r="M557" i="6" s="1"/>
  <c r="K575" i="6"/>
  <c r="M575" i="6" s="1"/>
  <c r="K605" i="6"/>
  <c r="M605" i="6" s="1"/>
  <c r="K617" i="6"/>
  <c r="M617" i="6" s="1"/>
  <c r="K625" i="6"/>
  <c r="M625" i="6" s="1"/>
  <c r="K633" i="6"/>
  <c r="M633" i="6" s="1"/>
  <c r="K447" i="6"/>
  <c r="M447" i="6" s="1"/>
  <c r="K443" i="6"/>
  <c r="M443" i="6" s="1"/>
  <c r="K444" i="6"/>
  <c r="M444" i="6" s="1"/>
  <c r="K434" i="6"/>
  <c r="M434" i="6" s="1"/>
  <c r="K437" i="6"/>
  <c r="M437" i="6" s="1"/>
  <c r="K439" i="6"/>
  <c r="M439" i="6" s="1"/>
  <c r="K442" i="6"/>
  <c r="M442" i="6" s="1"/>
  <c r="K445" i="6"/>
  <c r="M445" i="6" s="1"/>
  <c r="K440" i="6"/>
  <c r="M440" i="6" s="1"/>
  <c r="K435" i="6"/>
  <c r="M435" i="6" s="1"/>
  <c r="K438" i="6"/>
  <c r="M438" i="6" s="1"/>
  <c r="K441" i="6"/>
  <c r="M441" i="6" s="1"/>
  <c r="K446" i="6"/>
  <c r="M446" i="6" s="1"/>
  <c r="K436" i="6"/>
  <c r="M436" i="6" s="1"/>
  <c r="K640" i="6"/>
  <c r="M640" i="6" s="1"/>
  <c r="K641" i="6"/>
  <c r="M641" i="6" s="1"/>
  <c r="K642" i="6"/>
  <c r="M642" i="6" s="1"/>
  <c r="K638" i="6"/>
  <c r="M638" i="6" s="1"/>
  <c r="K639" i="6"/>
  <c r="M639" i="6" s="1"/>
  <c r="K589" i="6"/>
  <c r="M589" i="6" s="1"/>
  <c r="K596" i="6"/>
  <c r="M596" i="6" s="1"/>
  <c r="K585" i="6"/>
  <c r="M585" i="6" s="1"/>
  <c r="K592" i="6"/>
  <c r="M592" i="6" s="1"/>
  <c r="K594" i="6"/>
  <c r="M594" i="6" s="1"/>
  <c r="K587" i="6"/>
  <c r="M587" i="6" s="1"/>
  <c r="K599" i="6"/>
  <c r="M599" i="6" s="1"/>
  <c r="K588" i="6"/>
  <c r="M588" i="6" s="1"/>
  <c r="K598" i="6"/>
  <c r="M598" i="6" s="1"/>
  <c r="K584" i="6"/>
  <c r="M584" i="6" s="1"/>
  <c r="K586" i="6"/>
  <c r="M586" i="6" s="1"/>
  <c r="K591" i="6"/>
  <c r="M591" i="6" s="1"/>
  <c r="K601" i="6"/>
  <c r="M601" i="6" s="1"/>
  <c r="K590" i="6"/>
  <c r="M590" i="6" s="1"/>
  <c r="K595" i="6"/>
  <c r="M595" i="6" s="1"/>
  <c r="K597" i="6"/>
  <c r="M597" i="6" s="1"/>
  <c r="K600" i="6"/>
  <c r="M600" i="6" s="1"/>
  <c r="K593" i="6"/>
  <c r="M593" i="6" s="1"/>
  <c r="K561" i="6"/>
  <c r="M561" i="6" s="1"/>
  <c r="K562" i="6"/>
  <c r="M562" i="6" s="1"/>
  <c r="K537" i="6"/>
  <c r="M537" i="6" s="1"/>
  <c r="K533" i="6"/>
  <c r="M533" i="6" s="1"/>
  <c r="K534" i="6"/>
  <c r="M534" i="6" s="1"/>
  <c r="K531" i="6"/>
  <c r="M531" i="6" s="1"/>
  <c r="K536" i="6"/>
  <c r="M536" i="6" s="1"/>
  <c r="K538" i="6"/>
  <c r="M538" i="6" s="1"/>
  <c r="K535" i="6"/>
  <c r="M535" i="6" s="1"/>
  <c r="K532" i="6"/>
  <c r="M532" i="6" s="1"/>
  <c r="K495" i="6"/>
  <c r="M495" i="6" s="1"/>
  <c r="K500" i="6"/>
  <c r="M500" i="6" s="1"/>
  <c r="K497" i="6"/>
  <c r="M497" i="6" s="1"/>
  <c r="K491" i="6"/>
  <c r="M491" i="6" s="1"/>
  <c r="K493" i="6"/>
  <c r="M493" i="6" s="1"/>
  <c r="K492" i="6"/>
  <c r="M492" i="6" s="1"/>
  <c r="K498" i="6"/>
  <c r="M498" i="6" s="1"/>
  <c r="K496" i="6"/>
  <c r="M496" i="6" s="1"/>
  <c r="K494" i="6"/>
  <c r="M494" i="6" s="1"/>
  <c r="K501" i="6"/>
  <c r="M501" i="6" s="1"/>
  <c r="K499" i="6"/>
  <c r="M499" i="6" s="1"/>
  <c r="K490" i="6"/>
  <c r="M490" i="6" s="1"/>
  <c r="K450" i="6"/>
  <c r="M450" i="6" s="1"/>
  <c r="K449" i="6"/>
  <c r="M449" i="6" s="1"/>
  <c r="K432" i="6"/>
  <c r="M432" i="6" s="1"/>
  <c r="K419" i="6"/>
  <c r="M419" i="6" s="1"/>
  <c r="K412" i="6"/>
  <c r="M412" i="6" s="1"/>
  <c r="K428" i="6"/>
  <c r="M428" i="6" s="1"/>
  <c r="K406" i="6"/>
  <c r="M406" i="6" s="1"/>
  <c r="K411" i="6"/>
  <c r="M411" i="6" s="1"/>
  <c r="K415" i="6"/>
  <c r="M415" i="6" s="1"/>
  <c r="K424" i="6"/>
  <c r="M424" i="6" s="1"/>
  <c r="K410" i="6"/>
  <c r="M410" i="6" s="1"/>
  <c r="K407" i="6"/>
  <c r="M407" i="6" s="1"/>
  <c r="K430" i="6"/>
  <c r="M430" i="6" s="1"/>
  <c r="K405" i="6"/>
  <c r="M405" i="6" s="1"/>
  <c r="K402" i="6"/>
  <c r="M402" i="6" s="1"/>
  <c r="K429" i="6"/>
  <c r="M429" i="6" s="1"/>
  <c r="K423" i="6"/>
  <c r="M423" i="6" s="1"/>
  <c r="K425" i="6"/>
  <c r="M425" i="6" s="1"/>
  <c r="K408" i="6"/>
  <c r="M408" i="6" s="1"/>
  <c r="K427" i="6"/>
  <c r="M427" i="6" s="1"/>
  <c r="K421" i="6"/>
  <c r="M421" i="6" s="1"/>
  <c r="K404" i="6"/>
  <c r="M404" i="6" s="1"/>
  <c r="K413" i="6"/>
  <c r="M413" i="6" s="1"/>
  <c r="K414" i="6"/>
  <c r="M414" i="6" s="1"/>
  <c r="K420" i="6"/>
  <c r="M420" i="6" s="1"/>
  <c r="K417" i="6"/>
  <c r="M417" i="6" s="1"/>
  <c r="K418" i="6"/>
  <c r="M418" i="6" s="1"/>
  <c r="K431" i="6"/>
  <c r="M431" i="6" s="1"/>
  <c r="K433" i="6"/>
  <c r="M433" i="6" s="1"/>
  <c r="K409" i="6"/>
  <c r="M409" i="6" s="1"/>
  <c r="K422" i="6"/>
  <c r="M422" i="6" s="1"/>
  <c r="K416" i="6"/>
  <c r="M416" i="6" s="1"/>
  <c r="K426" i="6"/>
  <c r="M426" i="6" s="1"/>
  <c r="K397" i="6"/>
  <c r="M397" i="6" s="1"/>
  <c r="K398" i="6"/>
  <c r="M398" i="6" s="1"/>
  <c r="K399" i="6"/>
  <c r="M399" i="6" s="1"/>
  <c r="K400" i="6"/>
  <c r="M400" i="6" s="1"/>
  <c r="K403" i="6"/>
  <c r="M403" i="6" s="1"/>
  <c r="K401" i="6"/>
  <c r="M401" i="6" s="1"/>
  <c r="K395" i="6"/>
  <c r="M395" i="6" s="1"/>
  <c r="K396" i="6"/>
  <c r="M396" i="6" s="1"/>
  <c r="K243" i="6"/>
  <c r="M243" i="6" s="1"/>
  <c r="K244" i="6"/>
  <c r="M244" i="6" s="1"/>
  <c r="K273" i="6"/>
  <c r="M273" i="6" s="1"/>
  <c r="K275" i="6"/>
  <c r="M275" i="6" s="1"/>
  <c r="K277" i="6"/>
  <c r="M277" i="6" s="1"/>
  <c r="K279" i="6"/>
  <c r="M279" i="6" s="1"/>
  <c r="K274" i="6"/>
  <c r="M274" i="6" s="1"/>
  <c r="K278" i="6"/>
  <c r="M278" i="6" s="1"/>
  <c r="K238" i="6"/>
  <c r="M238" i="6" s="1"/>
  <c r="K240" i="6"/>
  <c r="M240" i="6" s="1"/>
  <c r="K239" i="6"/>
  <c r="M239" i="6" s="1"/>
  <c r="K241" i="6"/>
  <c r="M241" i="6" s="1"/>
  <c r="K242" i="6"/>
  <c r="M242" i="6" s="1"/>
  <c r="K272" i="6"/>
  <c r="M272" i="6" s="1"/>
  <c r="K276" i="6"/>
  <c r="M276" i="6" s="1"/>
  <c r="K149" i="6"/>
  <c r="M149" i="6" s="1"/>
  <c r="K153" i="6"/>
  <c r="M153" i="6" s="1"/>
  <c r="K150" i="6"/>
  <c r="M150" i="6" s="1"/>
  <c r="K152" i="6"/>
  <c r="M152" i="6" s="1"/>
  <c r="K154" i="6"/>
  <c r="M154" i="6" s="1"/>
  <c r="K151" i="6"/>
  <c r="M151" i="6" s="1"/>
  <c r="K46" i="6"/>
  <c r="M46" i="6" s="1"/>
  <c r="K54" i="6"/>
  <c r="M54" i="6" s="1"/>
  <c r="K102" i="6"/>
  <c r="M102" i="6" s="1"/>
  <c r="K106" i="6"/>
  <c r="M106" i="6" s="1"/>
  <c r="K110" i="6"/>
  <c r="M110" i="6" s="1"/>
  <c r="K105" i="6"/>
  <c r="M105" i="6" s="1"/>
  <c r="K109" i="6"/>
  <c r="M109" i="6" s="1"/>
  <c r="K104" i="6"/>
  <c r="M104" i="6" s="1"/>
  <c r="K108" i="6"/>
  <c r="M108" i="6" s="1"/>
  <c r="K103" i="6"/>
  <c r="M103" i="6" s="1"/>
  <c r="K107" i="6"/>
  <c r="M107" i="6" s="1"/>
  <c r="K94" i="6"/>
  <c r="M94" i="6" s="1"/>
  <c r="K76" i="6"/>
  <c r="M76" i="6" s="1"/>
  <c r="K95" i="6"/>
  <c r="M95" i="6" s="1"/>
  <c r="K81" i="6"/>
  <c r="M81" i="6" s="1"/>
  <c r="K92" i="6"/>
  <c r="M92" i="6" s="1"/>
  <c r="K89" i="6"/>
  <c r="M89" i="6" s="1"/>
  <c r="K78" i="6"/>
  <c r="M78" i="6" s="1"/>
  <c r="K100" i="6"/>
  <c r="M100" i="6" s="1"/>
  <c r="K82" i="6"/>
  <c r="M82" i="6" s="1"/>
  <c r="K97" i="6"/>
  <c r="M97" i="6" s="1"/>
  <c r="K88" i="6"/>
  <c r="M88" i="6" s="1"/>
  <c r="K98" i="6"/>
  <c r="M98" i="6" s="1"/>
  <c r="K101" i="6"/>
  <c r="M101" i="6" s="1"/>
  <c r="K85" i="6"/>
  <c r="M85" i="6" s="1"/>
  <c r="K79" i="6"/>
  <c r="M79" i="6" s="1"/>
  <c r="K99" i="6"/>
  <c r="M99" i="6" s="1"/>
  <c r="K83" i="6"/>
  <c r="M83" i="6" s="1"/>
  <c r="K80" i="6"/>
  <c r="M80" i="6" s="1"/>
  <c r="K90" i="6"/>
  <c r="M90" i="6" s="1"/>
  <c r="K91" i="6"/>
  <c r="M91" i="6" s="1"/>
  <c r="K93" i="6"/>
  <c r="M93" i="6" s="1"/>
  <c r="K86" i="6"/>
  <c r="M86" i="6" s="1"/>
  <c r="K87" i="6"/>
  <c r="M87" i="6" s="1"/>
  <c r="K77" i="6"/>
  <c r="M77" i="6" s="1"/>
  <c r="K96" i="6"/>
  <c r="M96" i="6" s="1"/>
  <c r="K84" i="6"/>
  <c r="M84" i="6" s="1"/>
  <c r="K75" i="6"/>
  <c r="M75" i="6" s="1"/>
  <c r="K73" i="6"/>
  <c r="M73" i="6" s="1"/>
  <c r="K74" i="6"/>
  <c r="M74" i="6" s="1"/>
  <c r="K57" i="6"/>
  <c r="M57" i="6" s="1"/>
  <c r="K68" i="6"/>
  <c r="M68" i="6" s="1"/>
  <c r="K61" i="6"/>
  <c r="M61" i="6" s="1"/>
  <c r="K72" i="6"/>
  <c r="M72" i="6" s="1"/>
  <c r="K67" i="6"/>
  <c r="M67" i="6" s="1"/>
  <c r="K70" i="6"/>
  <c r="M70" i="6" s="1"/>
  <c r="K62" i="6"/>
  <c r="M62" i="6" s="1"/>
  <c r="K59" i="6"/>
  <c r="M59" i="6" s="1"/>
  <c r="K66" i="6"/>
  <c r="M66" i="6" s="1"/>
  <c r="K64" i="6"/>
  <c r="M64" i="6" s="1"/>
  <c r="K58" i="6"/>
  <c r="M58" i="6" s="1"/>
  <c r="K71" i="6"/>
  <c r="M71" i="6" s="1"/>
  <c r="K69" i="6"/>
  <c r="M69" i="6" s="1"/>
  <c r="K63" i="6"/>
  <c r="M63" i="6" s="1"/>
  <c r="K65" i="6"/>
  <c r="M65" i="6" s="1"/>
  <c r="K60" i="6"/>
  <c r="M60" i="6" s="1"/>
  <c r="K236" i="6"/>
  <c r="M236" i="6" s="1"/>
  <c r="K231" i="6"/>
  <c r="M231" i="6" s="1"/>
  <c r="K237" i="6"/>
  <c r="M237" i="6" s="1"/>
  <c r="K232" i="6"/>
  <c r="M232" i="6" s="1"/>
  <c r="K234" i="6"/>
  <c r="M234" i="6" s="1"/>
  <c r="K233" i="6"/>
  <c r="M233" i="6" s="1"/>
  <c r="K235" i="6"/>
  <c r="M235" i="6" s="1"/>
  <c r="K191" i="6"/>
  <c r="M191" i="6" s="1"/>
  <c r="K195" i="6"/>
  <c r="M195" i="6" s="1"/>
  <c r="K199" i="6"/>
  <c r="M199" i="6" s="1"/>
  <c r="K197" i="6"/>
  <c r="M197" i="6" s="1"/>
  <c r="K196" i="6"/>
  <c r="M196" i="6" s="1"/>
  <c r="K192" i="6"/>
  <c r="M192" i="6" s="1"/>
  <c r="K193" i="6"/>
  <c r="M193" i="6" s="1"/>
  <c r="K190" i="6"/>
  <c r="M190" i="6" s="1"/>
  <c r="K194" i="6"/>
  <c r="M194" i="6" s="1"/>
  <c r="K198" i="6"/>
  <c r="M198" i="6" s="1"/>
  <c r="K45" i="6"/>
  <c r="M45" i="6" s="1"/>
  <c r="K53" i="6"/>
  <c r="M53" i="6" s="1"/>
  <c r="K49" i="6"/>
  <c r="M49" i="6" s="1"/>
  <c r="K50" i="6"/>
  <c r="M50" i="6" s="1"/>
  <c r="K48" i="6"/>
  <c r="M48" i="6" s="1"/>
  <c r="K55" i="6"/>
  <c r="M55" i="6" s="1"/>
  <c r="K51" i="6"/>
  <c r="M51" i="6" s="1"/>
  <c r="K47" i="6"/>
  <c r="M47" i="6" s="1"/>
  <c r="K52" i="6"/>
  <c r="M52" i="6" s="1"/>
  <c r="K56" i="6"/>
  <c r="M56" i="6" s="1"/>
  <c r="AC313" i="6" l="1"/>
  <c r="AD199" i="6"/>
  <c r="AC199" i="6"/>
  <c r="AC198" i="6"/>
  <c r="AD198" i="6"/>
  <c r="AC197" i="6"/>
  <c r="AD197" i="6"/>
  <c r="AC196" i="6"/>
  <c r="AD196" i="6"/>
  <c r="AC193" i="6"/>
  <c r="AD193" i="6"/>
  <c r="AC195" i="6"/>
  <c r="AD195" i="6"/>
  <c r="AD192" i="6"/>
  <c r="AC192" i="6"/>
  <c r="AC800" i="6"/>
  <c r="AC801" i="6"/>
  <c r="AD801" i="6"/>
  <c r="AC804" i="6"/>
  <c r="AD804" i="6"/>
  <c r="AC806" i="6"/>
  <c r="AD806" i="6"/>
  <c r="AC809" i="6"/>
  <c r="AD809" i="6"/>
  <c r="AC803" i="6"/>
  <c r="AD803" i="6"/>
  <c r="M799" i="6"/>
  <c r="AC805" i="6"/>
  <c r="AD805" i="6"/>
  <c r="AC802" i="6"/>
  <c r="AD802" i="6"/>
  <c r="AD808" i="6"/>
  <c r="AC808" i="6"/>
  <c r="AC538" i="6"/>
  <c r="AD538" i="6"/>
  <c r="AC537" i="6"/>
  <c r="AD537" i="6"/>
  <c r="AC536" i="6"/>
  <c r="AD536" i="6"/>
  <c r="AD535" i="6"/>
  <c r="AC535" i="6"/>
  <c r="AC534" i="6"/>
  <c r="AD534" i="6"/>
  <c r="AC533" i="6"/>
  <c r="AD533" i="6"/>
  <c r="AD532" i="6"/>
  <c r="AC532" i="6"/>
  <c r="AC531" i="6"/>
  <c r="AD531" i="6"/>
  <c r="AD490" i="6"/>
  <c r="AC490" i="6"/>
  <c r="AC450" i="6"/>
  <c r="AD450" i="6"/>
  <c r="AC449" i="6"/>
  <c r="AD449" i="6"/>
  <c r="AC395" i="6"/>
  <c r="AD395" i="6"/>
  <c r="AD651" i="6"/>
  <c r="AC651" i="6"/>
  <c r="AD652" i="6"/>
  <c r="AC652" i="6"/>
  <c r="AC58" i="6"/>
  <c r="AD58" i="6"/>
  <c r="AC64" i="6"/>
  <c r="AD64" i="6"/>
  <c r="AC66" i="6"/>
  <c r="AD66" i="6"/>
  <c r="AC59" i="6"/>
  <c r="AD59" i="6"/>
  <c r="AC62" i="6"/>
  <c r="AD62" i="6"/>
  <c r="AC67" i="6"/>
  <c r="AD67" i="6"/>
  <c r="AC61" i="6"/>
  <c r="AD61" i="6"/>
  <c r="AC57" i="6"/>
  <c r="AD57" i="6"/>
  <c r="AC54" i="6"/>
  <c r="AD54" i="6"/>
  <c r="AC60" i="6"/>
  <c r="AD60" i="6"/>
  <c r="AC56" i="6"/>
  <c r="AD56" i="6"/>
  <c r="AC65" i="6"/>
  <c r="AD65" i="6"/>
  <c r="AC55" i="6"/>
  <c r="AD55" i="6"/>
  <c r="AC63" i="6"/>
  <c r="AD63" i="6"/>
  <c r="AC68" i="6"/>
  <c r="AD68" i="6"/>
  <c r="AC69" i="6"/>
  <c r="AD69" i="6"/>
  <c r="AC194" i="6"/>
  <c r="AD194" i="6"/>
  <c r="AD232" i="6"/>
  <c r="AC232" i="6"/>
  <c r="AC191" i="6"/>
  <c r="AD191" i="6"/>
  <c r="AD278" i="6"/>
  <c r="AC278" i="6"/>
  <c r="AD275" i="6"/>
  <c r="AC275" i="6"/>
  <c r="AC277" i="6"/>
  <c r="AD277" i="6"/>
  <c r="AD276" i="6"/>
  <c r="AC276" i="6"/>
  <c r="AC274" i="6"/>
  <c r="AD274" i="6"/>
  <c r="AD273" i="6"/>
  <c r="AC273" i="6"/>
  <c r="AC279" i="6"/>
  <c r="AD279" i="6"/>
  <c r="AD319" i="6"/>
  <c r="AC319" i="6"/>
  <c r="AC316" i="6"/>
  <c r="AD316" i="6"/>
  <c r="AD323" i="6"/>
  <c r="AC323" i="6"/>
  <c r="AC326" i="6"/>
  <c r="AD326" i="6"/>
  <c r="AC328" i="6"/>
  <c r="AD328" i="6"/>
  <c r="M312" i="6"/>
  <c r="AD327" i="6"/>
  <c r="AC327" i="6"/>
  <c r="AC324" i="6"/>
  <c r="AD324" i="6"/>
  <c r="AD331" i="6"/>
  <c r="AC331" i="6"/>
  <c r="AD317" i="6"/>
  <c r="AC317" i="6"/>
  <c r="AC314" i="6"/>
  <c r="AD314" i="6"/>
  <c r="AC322" i="6"/>
  <c r="AD322" i="6"/>
  <c r="AC332" i="6"/>
  <c r="AD332" i="6"/>
  <c r="AC318" i="6"/>
  <c r="AD318" i="6"/>
  <c r="AD329" i="6"/>
  <c r="AC329" i="6"/>
  <c r="AD325" i="6"/>
  <c r="AC325" i="6"/>
  <c r="AC330" i="6"/>
  <c r="AD330" i="6"/>
  <c r="AD315" i="6"/>
  <c r="AC315" i="6"/>
  <c r="AD321" i="6"/>
  <c r="AC321" i="6"/>
  <c r="AC320" i="6"/>
  <c r="AD320" i="6"/>
  <c r="AC272" i="6"/>
  <c r="AD272" i="6"/>
  <c r="AD231" i="6"/>
  <c r="AC231" i="6"/>
  <c r="AC162" i="6"/>
  <c r="AD162" i="6"/>
  <c r="AC158" i="6"/>
  <c r="AD158" i="6"/>
  <c r="AC155" i="6"/>
  <c r="AD155" i="6"/>
  <c r="AC159" i="6"/>
  <c r="AD159" i="6"/>
  <c r="AC161" i="6"/>
  <c r="AD161" i="6"/>
  <c r="AC157" i="6"/>
  <c r="AD157" i="6"/>
  <c r="AC156" i="6"/>
  <c r="AD156" i="6"/>
  <c r="AC160" i="6"/>
  <c r="AD160" i="6"/>
  <c r="AC190" i="6"/>
  <c r="AD190" i="6"/>
  <c r="AC154" i="6"/>
  <c r="AD154" i="6"/>
  <c r="AC153" i="6"/>
  <c r="AD153" i="6"/>
  <c r="AC152" i="6"/>
  <c r="AD152" i="6"/>
  <c r="AC151" i="6"/>
  <c r="AD151" i="6"/>
  <c r="AC150" i="6"/>
  <c r="AD150" i="6"/>
  <c r="AD149" i="6"/>
  <c r="AC149" i="6"/>
  <c r="AC53" i="6"/>
  <c r="AD53" i="6"/>
  <c r="AC52" i="6"/>
  <c r="AD52" i="6"/>
  <c r="AC51" i="6"/>
  <c r="AD51" i="6"/>
  <c r="AC50" i="6"/>
  <c r="AD50" i="6"/>
  <c r="AC49" i="6"/>
  <c r="AD49" i="6"/>
  <c r="AC48" i="6"/>
  <c r="AD48" i="6"/>
  <c r="AC47" i="6"/>
  <c r="AD47" i="6"/>
  <c r="AC46" i="6"/>
  <c r="AD46" i="6"/>
  <c r="AD45" i="6"/>
  <c r="AC45" i="6"/>
  <c r="M881" i="6"/>
  <c r="M650" i="6"/>
  <c r="M530" i="6"/>
  <c r="M489" i="6"/>
  <c r="M448" i="6"/>
  <c r="M394" i="6"/>
  <c r="M271" i="6"/>
  <c r="AC271" i="6" s="1"/>
  <c r="M148" i="6"/>
  <c r="AC148" i="6" s="1"/>
  <c r="K32" i="6"/>
  <c r="M32" i="6" s="1"/>
  <c r="K33" i="6"/>
  <c r="M33" i="6" s="1"/>
  <c r="K26" i="6"/>
  <c r="M26" i="6" s="1"/>
  <c r="K24" i="6"/>
  <c r="M24" i="6" s="1"/>
  <c r="K27" i="6"/>
  <c r="M27" i="6" s="1"/>
  <c r="K29" i="6"/>
  <c r="M29" i="6" s="1"/>
  <c r="K22" i="6"/>
  <c r="M22" i="6" s="1"/>
  <c r="K21" i="6"/>
  <c r="M21" i="6" s="1"/>
  <c r="K18" i="6"/>
  <c r="M18" i="6" s="1"/>
  <c r="K23" i="6"/>
  <c r="M23" i="6" s="1"/>
  <c r="K25" i="6"/>
  <c r="M25" i="6" s="1"/>
  <c r="K20" i="6"/>
  <c r="M20" i="6" s="1"/>
  <c r="K28" i="6"/>
  <c r="M28" i="6" s="1"/>
  <c r="K30" i="6"/>
  <c r="M30" i="6" s="1"/>
  <c r="K31" i="6"/>
  <c r="M31" i="6" s="1"/>
  <c r="K19" i="6"/>
  <c r="M19" i="6" s="1"/>
  <c r="M230" i="6"/>
  <c r="AC230" i="6" s="1"/>
  <c r="M189" i="6"/>
  <c r="AC189" i="6" s="1"/>
  <c r="AC31" i="6" l="1"/>
  <c r="AD31" i="6"/>
  <c r="AC30" i="6"/>
  <c r="AD30" i="6"/>
  <c r="AC29" i="6"/>
  <c r="AD29" i="6"/>
  <c r="AD28" i="6"/>
  <c r="AC28" i="6"/>
  <c r="AC20" i="6"/>
  <c r="AD20" i="6"/>
  <c r="AC18" i="6"/>
  <c r="AD18" i="6"/>
  <c r="AC21" i="6"/>
  <c r="AD21" i="6"/>
  <c r="AC19" i="6"/>
  <c r="AD19" i="6"/>
  <c r="M44" i="6" l="1"/>
  <c r="AC44" i="6" l="1"/>
  <c r="L328" i="6" l="1"/>
  <c r="N328" i="6" s="1"/>
  <c r="L320" i="6"/>
  <c r="N320" i="6" s="1"/>
  <c r="L317" i="6"/>
  <c r="N317" i="6" s="1"/>
  <c r="L326" i="6"/>
  <c r="N326" i="6" s="1"/>
  <c r="L327" i="6"/>
  <c r="N327" i="6" s="1"/>
  <c r="L319" i="6"/>
  <c r="N319" i="6" s="1"/>
  <c r="L325" i="6"/>
  <c r="N325" i="6" s="1"/>
  <c r="L318" i="6"/>
  <c r="N318" i="6" s="1"/>
  <c r="L331" i="6"/>
  <c r="N331" i="6" s="1"/>
  <c r="L323" i="6"/>
  <c r="N323" i="6" s="1"/>
  <c r="L332" i="6"/>
  <c r="N332" i="6" s="1"/>
  <c r="L324" i="6"/>
  <c r="N324" i="6" s="1"/>
  <c r="L316" i="6"/>
  <c r="N316" i="6" s="1"/>
  <c r="L329" i="6"/>
  <c r="N329" i="6" s="1"/>
  <c r="L330" i="6"/>
  <c r="N330" i="6" s="1"/>
  <c r="L322" i="6"/>
  <c r="N322" i="6" s="1"/>
  <c r="L321" i="6"/>
  <c r="N321" i="6" s="1"/>
  <c r="L158" i="6"/>
  <c r="N158" i="6" s="1"/>
  <c r="L156" i="6"/>
  <c r="N156" i="6" s="1"/>
  <c r="L157" i="6"/>
  <c r="N157" i="6" s="1"/>
  <c r="L159" i="6"/>
  <c r="N159" i="6" s="1"/>
  <c r="L162" i="6"/>
  <c r="N162" i="6" s="1"/>
  <c r="L160" i="6"/>
  <c r="N160" i="6" s="1"/>
  <c r="L161" i="6"/>
  <c r="N161" i="6" s="1"/>
  <c r="L155" i="6"/>
  <c r="N155" i="6" s="1"/>
  <c r="N916" i="6"/>
  <c r="N921" i="6"/>
  <c r="T916" i="6"/>
  <c r="V916" i="6" s="1"/>
  <c r="U916" i="6"/>
  <c r="AB916" i="6"/>
  <c r="L841" i="6"/>
  <c r="N841" i="6" s="1"/>
  <c r="N882" i="6"/>
  <c r="L654" i="6"/>
  <c r="N654" i="6" s="1"/>
  <c r="L658" i="6"/>
  <c r="N658" i="6" s="1"/>
  <c r="L662" i="6"/>
  <c r="N662" i="6" s="1"/>
  <c r="L666" i="6"/>
  <c r="N666" i="6" s="1"/>
  <c r="L670" i="6"/>
  <c r="N670" i="6" s="1"/>
  <c r="L674" i="6"/>
  <c r="N674" i="6" s="1"/>
  <c r="L678" i="6"/>
  <c r="N678" i="6" s="1"/>
  <c r="L682" i="6"/>
  <c r="N682" i="6" s="1"/>
  <c r="L686" i="6"/>
  <c r="N686" i="6" s="1"/>
  <c r="L690" i="6"/>
  <c r="N690" i="6" s="1"/>
  <c r="L657" i="6"/>
  <c r="N657" i="6" s="1"/>
  <c r="L663" i="6"/>
  <c r="N663" i="6" s="1"/>
  <c r="L689" i="6"/>
  <c r="N689" i="6" s="1"/>
  <c r="L700" i="6"/>
  <c r="N700" i="6" s="1"/>
  <c r="L708" i="6"/>
  <c r="N708" i="6" s="1"/>
  <c r="L720" i="6"/>
  <c r="N720" i="6" s="1"/>
  <c r="L728" i="6"/>
  <c r="N728" i="6" s="1"/>
  <c r="L656" i="6"/>
  <c r="N656" i="6" s="1"/>
  <c r="L659" i="6"/>
  <c r="N659" i="6" s="1"/>
  <c r="L675" i="6"/>
  <c r="N675" i="6" s="1"/>
  <c r="L688" i="6"/>
  <c r="N688" i="6" s="1"/>
  <c r="L695" i="6"/>
  <c r="N695" i="6" s="1"/>
  <c r="L699" i="6"/>
  <c r="N699" i="6" s="1"/>
  <c r="L711" i="6"/>
  <c r="N711" i="6" s="1"/>
  <c r="L715" i="6"/>
  <c r="N715" i="6" s="1"/>
  <c r="L727" i="6"/>
  <c r="N727" i="6" s="1"/>
  <c r="L731" i="6"/>
  <c r="N731" i="6" s="1"/>
  <c r="L668" i="6"/>
  <c r="N668" i="6" s="1"/>
  <c r="L671" i="6"/>
  <c r="N671" i="6" s="1"/>
  <c r="L684" i="6"/>
  <c r="N684" i="6" s="1"/>
  <c r="L694" i="6"/>
  <c r="N694" i="6" s="1"/>
  <c r="L661" i="6"/>
  <c r="N661" i="6" s="1"/>
  <c r="L664" i="6"/>
  <c r="N664" i="6" s="1"/>
  <c r="L667" i="6"/>
  <c r="N667" i="6" s="1"/>
  <c r="L677" i="6"/>
  <c r="N677" i="6" s="1"/>
  <c r="L680" i="6"/>
  <c r="N680" i="6" s="1"/>
  <c r="L683" i="6"/>
  <c r="N683" i="6" s="1"/>
  <c r="L693" i="6"/>
  <c r="N693" i="6" s="1"/>
  <c r="L697" i="6"/>
  <c r="N697" i="6" s="1"/>
  <c r="L701" i="6"/>
  <c r="N701" i="6" s="1"/>
  <c r="L705" i="6"/>
  <c r="N705" i="6" s="1"/>
  <c r="L709" i="6"/>
  <c r="N709" i="6" s="1"/>
  <c r="L713" i="6"/>
  <c r="N713" i="6" s="1"/>
  <c r="L717" i="6"/>
  <c r="N717" i="6" s="1"/>
  <c r="L721" i="6"/>
  <c r="N721" i="6" s="1"/>
  <c r="L725" i="6"/>
  <c r="N725" i="6" s="1"/>
  <c r="L729" i="6"/>
  <c r="N729" i="6" s="1"/>
  <c r="L733" i="6"/>
  <c r="N733" i="6" s="1"/>
  <c r="L737" i="6"/>
  <c r="N737" i="6" s="1"/>
  <c r="L738" i="6"/>
  <c r="N738" i="6" s="1"/>
  <c r="L739" i="6"/>
  <c r="N739" i="6" s="1"/>
  <c r="L740" i="6"/>
  <c r="N740" i="6" s="1"/>
  <c r="L741" i="6"/>
  <c r="N741" i="6" s="1"/>
  <c r="L742" i="6"/>
  <c r="N742" i="6" s="1"/>
  <c r="L743" i="6"/>
  <c r="N743" i="6" s="1"/>
  <c r="L744" i="6"/>
  <c r="N744" i="6" s="1"/>
  <c r="L745" i="6"/>
  <c r="N745" i="6" s="1"/>
  <c r="L746" i="6"/>
  <c r="N746" i="6" s="1"/>
  <c r="L747" i="6"/>
  <c r="N747" i="6" s="1"/>
  <c r="L748" i="6"/>
  <c r="N748" i="6" s="1"/>
  <c r="L749" i="6"/>
  <c r="N749" i="6" s="1"/>
  <c r="L750" i="6"/>
  <c r="N750" i="6" s="1"/>
  <c r="L751" i="6"/>
  <c r="N751" i="6" s="1"/>
  <c r="L752" i="6"/>
  <c r="N752" i="6" s="1"/>
  <c r="L753" i="6"/>
  <c r="N753" i="6" s="1"/>
  <c r="L754" i="6"/>
  <c r="N754" i="6" s="1"/>
  <c r="L755" i="6"/>
  <c r="N755" i="6" s="1"/>
  <c r="L756" i="6"/>
  <c r="N756" i="6" s="1"/>
  <c r="L757" i="6"/>
  <c r="N757" i="6" s="1"/>
  <c r="L758" i="6"/>
  <c r="N758" i="6" s="1"/>
  <c r="L759" i="6"/>
  <c r="N759" i="6" s="1"/>
  <c r="L660" i="6"/>
  <c r="N660" i="6" s="1"/>
  <c r="L673" i="6"/>
  <c r="N673" i="6" s="1"/>
  <c r="L676" i="6"/>
  <c r="N676" i="6" s="1"/>
  <c r="L679" i="6"/>
  <c r="N679" i="6" s="1"/>
  <c r="L692" i="6"/>
  <c r="N692" i="6" s="1"/>
  <c r="L696" i="6"/>
  <c r="N696" i="6" s="1"/>
  <c r="L704" i="6"/>
  <c r="N704" i="6" s="1"/>
  <c r="L712" i="6"/>
  <c r="N712" i="6" s="1"/>
  <c r="L716" i="6"/>
  <c r="N716" i="6" s="1"/>
  <c r="L724" i="6"/>
  <c r="N724" i="6" s="1"/>
  <c r="L732" i="6"/>
  <c r="N732" i="6" s="1"/>
  <c r="L736" i="6"/>
  <c r="N736" i="6" s="1"/>
  <c r="L653" i="6"/>
  <c r="N653" i="6" s="1"/>
  <c r="L669" i="6"/>
  <c r="N669" i="6" s="1"/>
  <c r="L672" i="6"/>
  <c r="N672" i="6" s="1"/>
  <c r="L685" i="6"/>
  <c r="N685" i="6" s="1"/>
  <c r="L691" i="6"/>
  <c r="N691" i="6" s="1"/>
  <c r="L703" i="6"/>
  <c r="N703" i="6" s="1"/>
  <c r="L707" i="6"/>
  <c r="N707" i="6" s="1"/>
  <c r="L719" i="6"/>
  <c r="N719" i="6" s="1"/>
  <c r="L723" i="6"/>
  <c r="N723" i="6" s="1"/>
  <c r="L735" i="6"/>
  <c r="N735" i="6" s="1"/>
  <c r="L655" i="6"/>
  <c r="N655" i="6" s="1"/>
  <c r="L665" i="6"/>
  <c r="N665" i="6" s="1"/>
  <c r="L681" i="6"/>
  <c r="N681" i="6" s="1"/>
  <c r="L687" i="6"/>
  <c r="N687" i="6" s="1"/>
  <c r="L698" i="6"/>
  <c r="N698" i="6" s="1"/>
  <c r="L710" i="6"/>
  <c r="N710" i="6" s="1"/>
  <c r="L726" i="6"/>
  <c r="N726" i="6" s="1"/>
  <c r="L714" i="6"/>
  <c r="N714" i="6" s="1"/>
  <c r="L730" i="6"/>
  <c r="N730" i="6" s="1"/>
  <c r="L702" i="6"/>
  <c r="N702" i="6" s="1"/>
  <c r="L718" i="6"/>
  <c r="N718" i="6" s="1"/>
  <c r="L734" i="6"/>
  <c r="N734" i="6" s="1"/>
  <c r="L706" i="6"/>
  <c r="N706" i="6" s="1"/>
  <c r="L722" i="6"/>
  <c r="N722" i="6" s="1"/>
  <c r="L760" i="6"/>
  <c r="N760" i="6" s="1"/>
  <c r="L762" i="6"/>
  <c r="N762" i="6" s="1"/>
  <c r="L761" i="6"/>
  <c r="N761" i="6" s="1"/>
  <c r="L447" i="6"/>
  <c r="N447" i="6" s="1"/>
  <c r="T447" i="6" s="1"/>
  <c r="V447" i="6" s="1"/>
  <c r="L434" i="6"/>
  <c r="N434" i="6" s="1"/>
  <c r="L442" i="6"/>
  <c r="N442" i="6" s="1"/>
  <c r="L436" i="6"/>
  <c r="N436" i="6" s="1"/>
  <c r="L441" i="6"/>
  <c r="N441" i="6" s="1"/>
  <c r="L438" i="6"/>
  <c r="N438" i="6" s="1"/>
  <c r="L435" i="6"/>
  <c r="N435" i="6" s="1"/>
  <c r="L437" i="6"/>
  <c r="N437" i="6" s="1"/>
  <c r="L440" i="6"/>
  <c r="N440" i="6" s="1"/>
  <c r="L443" i="6"/>
  <c r="N443" i="6" s="1"/>
  <c r="L445" i="6"/>
  <c r="N445" i="6" s="1"/>
  <c r="L439" i="6"/>
  <c r="N439" i="6" s="1"/>
  <c r="L444" i="6"/>
  <c r="N444" i="6" s="1"/>
  <c r="L446" i="6"/>
  <c r="N446" i="6" s="1"/>
  <c r="L545" i="6"/>
  <c r="N545" i="6" s="1"/>
  <c r="L553" i="6"/>
  <c r="N553" i="6" s="1"/>
  <c r="L563" i="6"/>
  <c r="N563" i="6" s="1"/>
  <c r="L566" i="6"/>
  <c r="N566" i="6" s="1"/>
  <c r="L568" i="6"/>
  <c r="N568" i="6" s="1"/>
  <c r="L571" i="6"/>
  <c r="N571" i="6" s="1"/>
  <c r="L574" i="6"/>
  <c r="N574" i="6" s="1"/>
  <c r="L576" i="6"/>
  <c r="N576" i="6" s="1"/>
  <c r="L579" i="6"/>
  <c r="N579" i="6" s="1"/>
  <c r="L582" i="6"/>
  <c r="N582" i="6" s="1"/>
  <c r="L605" i="6"/>
  <c r="N605" i="6" s="1"/>
  <c r="L609" i="6"/>
  <c r="N609" i="6" s="1"/>
  <c r="L613" i="6"/>
  <c r="N613" i="6" s="1"/>
  <c r="L621" i="6"/>
  <c r="N621" i="6" s="1"/>
  <c r="L629" i="6"/>
  <c r="N629" i="6" s="1"/>
  <c r="L637" i="6"/>
  <c r="N637" i="6" s="1"/>
  <c r="L539" i="6"/>
  <c r="N539" i="6" s="1"/>
  <c r="L544" i="6"/>
  <c r="N544" i="6" s="1"/>
  <c r="L552" i="6"/>
  <c r="N552" i="6" s="1"/>
  <c r="L555" i="6"/>
  <c r="N555" i="6" s="1"/>
  <c r="L560" i="6"/>
  <c r="N560" i="6" s="1"/>
  <c r="L581" i="6"/>
  <c r="N581" i="6" s="1"/>
  <c r="L606" i="6"/>
  <c r="N606" i="6" s="1"/>
  <c r="L614" i="6"/>
  <c r="N614" i="6" s="1"/>
  <c r="L622" i="6"/>
  <c r="N622" i="6" s="1"/>
  <c r="L630" i="6"/>
  <c r="N630" i="6" s="1"/>
  <c r="L541" i="6"/>
  <c r="N541" i="6" s="1"/>
  <c r="L557" i="6"/>
  <c r="N557" i="6" s="1"/>
  <c r="L570" i="6"/>
  <c r="N570" i="6" s="1"/>
  <c r="L575" i="6"/>
  <c r="N575" i="6" s="1"/>
  <c r="L578" i="6"/>
  <c r="N578" i="6" s="1"/>
  <c r="L603" i="6"/>
  <c r="N603" i="6" s="1"/>
  <c r="L611" i="6"/>
  <c r="N611" i="6" s="1"/>
  <c r="L619" i="6"/>
  <c r="N619" i="6" s="1"/>
  <c r="L627" i="6"/>
  <c r="N627" i="6" s="1"/>
  <c r="L635" i="6"/>
  <c r="N635" i="6" s="1"/>
  <c r="L540" i="6"/>
  <c r="N540" i="6" s="1"/>
  <c r="L543" i="6"/>
  <c r="N543" i="6" s="1"/>
  <c r="L546" i="6"/>
  <c r="N546" i="6" s="1"/>
  <c r="L548" i="6"/>
  <c r="N548" i="6" s="1"/>
  <c r="L551" i="6"/>
  <c r="N551" i="6" s="1"/>
  <c r="L554" i="6"/>
  <c r="N554" i="6" s="1"/>
  <c r="L556" i="6"/>
  <c r="N556" i="6" s="1"/>
  <c r="L559" i="6"/>
  <c r="N559" i="6" s="1"/>
  <c r="L569" i="6"/>
  <c r="N569" i="6" s="1"/>
  <c r="L577" i="6"/>
  <c r="N577" i="6" s="1"/>
  <c r="L604" i="6"/>
  <c r="N604" i="6" s="1"/>
  <c r="L608" i="6"/>
  <c r="N608" i="6" s="1"/>
  <c r="L612" i="6"/>
  <c r="N612" i="6" s="1"/>
  <c r="L616" i="6"/>
  <c r="N616" i="6" s="1"/>
  <c r="L620" i="6"/>
  <c r="N620" i="6" s="1"/>
  <c r="L624" i="6"/>
  <c r="N624" i="6" s="1"/>
  <c r="L628" i="6"/>
  <c r="N628" i="6" s="1"/>
  <c r="L632" i="6"/>
  <c r="N632" i="6" s="1"/>
  <c r="L636" i="6"/>
  <c r="N636" i="6" s="1"/>
  <c r="L617" i="6"/>
  <c r="N617" i="6" s="1"/>
  <c r="L625" i="6"/>
  <c r="N625" i="6" s="1"/>
  <c r="L633" i="6"/>
  <c r="N633" i="6" s="1"/>
  <c r="L542" i="6"/>
  <c r="N542" i="6" s="1"/>
  <c r="L547" i="6"/>
  <c r="N547" i="6" s="1"/>
  <c r="L550" i="6"/>
  <c r="N550" i="6" s="1"/>
  <c r="L558" i="6"/>
  <c r="N558" i="6" s="1"/>
  <c r="L565" i="6"/>
  <c r="N565" i="6" s="1"/>
  <c r="L573" i="6"/>
  <c r="N573" i="6" s="1"/>
  <c r="L602" i="6"/>
  <c r="N602" i="6" s="1"/>
  <c r="L610" i="6"/>
  <c r="N610" i="6" s="1"/>
  <c r="L618" i="6"/>
  <c r="N618" i="6" s="1"/>
  <c r="L626" i="6"/>
  <c r="N626" i="6" s="1"/>
  <c r="L634" i="6"/>
  <c r="N634" i="6" s="1"/>
  <c r="L549" i="6"/>
  <c r="N549" i="6" s="1"/>
  <c r="L564" i="6"/>
  <c r="N564" i="6" s="1"/>
  <c r="L567" i="6"/>
  <c r="N567" i="6" s="1"/>
  <c r="L572" i="6"/>
  <c r="N572" i="6" s="1"/>
  <c r="L580" i="6"/>
  <c r="N580" i="6" s="1"/>
  <c r="L583" i="6"/>
  <c r="N583" i="6" s="1"/>
  <c r="L607" i="6"/>
  <c r="N607" i="6" s="1"/>
  <c r="L615" i="6"/>
  <c r="N615" i="6" s="1"/>
  <c r="L623" i="6"/>
  <c r="N623" i="6" s="1"/>
  <c r="L631" i="6"/>
  <c r="N631" i="6" s="1"/>
  <c r="L640" i="6"/>
  <c r="N640" i="6" s="1"/>
  <c r="L642" i="6"/>
  <c r="N642" i="6" s="1"/>
  <c r="L641" i="6"/>
  <c r="N641" i="6" s="1"/>
  <c r="L639" i="6"/>
  <c r="N639" i="6" s="1"/>
  <c r="L638" i="6"/>
  <c r="N638" i="6" s="1"/>
  <c r="L600" i="6"/>
  <c r="N600" i="6" s="1"/>
  <c r="L589" i="6"/>
  <c r="N589" i="6" s="1"/>
  <c r="L587" i="6"/>
  <c r="N587" i="6" s="1"/>
  <c r="L591" i="6"/>
  <c r="N591" i="6" s="1"/>
  <c r="L601" i="6"/>
  <c r="N601" i="6" s="1"/>
  <c r="L590" i="6"/>
  <c r="N590" i="6" s="1"/>
  <c r="L592" i="6"/>
  <c r="N592" i="6" s="1"/>
  <c r="L594" i="6"/>
  <c r="N594" i="6" s="1"/>
  <c r="L593" i="6"/>
  <c r="N593" i="6" s="1"/>
  <c r="L584" i="6"/>
  <c r="N584" i="6" s="1"/>
  <c r="L586" i="6"/>
  <c r="N586" i="6" s="1"/>
  <c r="L596" i="6"/>
  <c r="N596" i="6" s="1"/>
  <c r="L585" i="6"/>
  <c r="N585" i="6" s="1"/>
  <c r="L597" i="6"/>
  <c r="N597" i="6" s="1"/>
  <c r="L599" i="6"/>
  <c r="N599" i="6" s="1"/>
  <c r="L588" i="6"/>
  <c r="N588" i="6" s="1"/>
  <c r="L598" i="6"/>
  <c r="N598" i="6" s="1"/>
  <c r="L595" i="6"/>
  <c r="N595" i="6" s="1"/>
  <c r="L561" i="6"/>
  <c r="N561" i="6" s="1"/>
  <c r="L562" i="6"/>
  <c r="N562" i="6" s="1"/>
  <c r="L497" i="6"/>
  <c r="N497" i="6" s="1"/>
  <c r="L500" i="6"/>
  <c r="N500" i="6" s="1"/>
  <c r="L499" i="6"/>
  <c r="N499" i="6" s="1"/>
  <c r="L493" i="6"/>
  <c r="N493" i="6" s="1"/>
  <c r="L495" i="6"/>
  <c r="N495" i="6" s="1"/>
  <c r="L498" i="6"/>
  <c r="N498" i="6" s="1"/>
  <c r="L501" i="6"/>
  <c r="N501" i="6" s="1"/>
  <c r="L491" i="6"/>
  <c r="N491" i="6" s="1"/>
  <c r="L496" i="6"/>
  <c r="N496" i="6" s="1"/>
  <c r="L494" i="6"/>
  <c r="N494" i="6" s="1"/>
  <c r="L492" i="6"/>
  <c r="N492" i="6" s="1"/>
  <c r="L429" i="6"/>
  <c r="N429" i="6" s="1"/>
  <c r="L422" i="6"/>
  <c r="N422" i="6" s="1"/>
  <c r="L413" i="6"/>
  <c r="N413" i="6" s="1"/>
  <c r="L406" i="6"/>
  <c r="N406" i="6" s="1"/>
  <c r="L433" i="6"/>
  <c r="N433" i="6" s="1"/>
  <c r="L405" i="6"/>
  <c r="N405" i="6" s="1"/>
  <c r="L408" i="6"/>
  <c r="N408" i="6" s="1"/>
  <c r="L409" i="6"/>
  <c r="N409" i="6" s="1"/>
  <c r="L410" i="6"/>
  <c r="N410" i="6" s="1"/>
  <c r="L404" i="6"/>
  <c r="N404" i="6" s="1"/>
  <c r="L431" i="6"/>
  <c r="N431" i="6" s="1"/>
  <c r="L420" i="6"/>
  <c r="N420" i="6" s="1"/>
  <c r="L425" i="6"/>
  <c r="N425" i="6" s="1"/>
  <c r="L426" i="6"/>
  <c r="N426" i="6" s="1"/>
  <c r="L432" i="6"/>
  <c r="N432" i="6" s="1"/>
  <c r="L407" i="6"/>
  <c r="N407" i="6" s="1"/>
  <c r="L412" i="6"/>
  <c r="N412" i="6" s="1"/>
  <c r="L423" i="6"/>
  <c r="N423" i="6" s="1"/>
  <c r="L417" i="6"/>
  <c r="N417" i="6" s="1"/>
  <c r="L427" i="6"/>
  <c r="N427" i="6" s="1"/>
  <c r="L430" i="6"/>
  <c r="N430" i="6" s="1"/>
  <c r="L416" i="6"/>
  <c r="N416" i="6" s="1"/>
  <c r="L414" i="6"/>
  <c r="N414" i="6" s="1"/>
  <c r="L411" i="6"/>
  <c r="N411" i="6" s="1"/>
  <c r="L415" i="6"/>
  <c r="N415" i="6" s="1"/>
  <c r="L419" i="6"/>
  <c r="N419" i="6" s="1"/>
  <c r="L421" i="6"/>
  <c r="N421" i="6" s="1"/>
  <c r="L402" i="6"/>
  <c r="N402" i="6" s="1"/>
  <c r="L428" i="6"/>
  <c r="N428" i="6" s="1"/>
  <c r="L418" i="6"/>
  <c r="N418" i="6" s="1"/>
  <c r="L424" i="6"/>
  <c r="N424" i="6" s="1"/>
  <c r="L397" i="6"/>
  <c r="N397" i="6" s="1"/>
  <c r="AB397" i="6" s="1"/>
  <c r="L400" i="6"/>
  <c r="N400" i="6" s="1"/>
  <c r="L403" i="6"/>
  <c r="N403" i="6" s="1"/>
  <c r="L401" i="6"/>
  <c r="N401" i="6" s="1"/>
  <c r="L398" i="6"/>
  <c r="N398" i="6" s="1"/>
  <c r="L399" i="6"/>
  <c r="N399" i="6" s="1"/>
  <c r="L396" i="6"/>
  <c r="N396" i="6" s="1"/>
  <c r="L244" i="6"/>
  <c r="N244" i="6" s="1"/>
  <c r="L243" i="6"/>
  <c r="N243" i="6" s="1"/>
  <c r="L279" i="6"/>
  <c r="N279" i="6" s="1"/>
  <c r="L241" i="6"/>
  <c r="N241" i="6" s="1"/>
  <c r="L238" i="6"/>
  <c r="N238" i="6" s="1"/>
  <c r="L240" i="6"/>
  <c r="N240" i="6" s="1"/>
  <c r="L242" i="6"/>
  <c r="N242" i="6" s="1"/>
  <c r="L239" i="6"/>
  <c r="N239" i="6" s="1"/>
  <c r="L151" i="6"/>
  <c r="N151" i="6" s="1"/>
  <c r="L154" i="6"/>
  <c r="N154" i="6" s="1"/>
  <c r="L152" i="6"/>
  <c r="N152" i="6" s="1"/>
  <c r="L153" i="6"/>
  <c r="N153" i="6" s="1"/>
  <c r="L150" i="6"/>
  <c r="N150" i="6" s="1"/>
  <c r="L54" i="6"/>
  <c r="N54" i="6" s="1"/>
  <c r="L103" i="6"/>
  <c r="N103" i="6" s="1"/>
  <c r="L107" i="6"/>
  <c r="N107" i="6" s="1"/>
  <c r="L102" i="6"/>
  <c r="N102" i="6" s="1"/>
  <c r="L106" i="6"/>
  <c r="N106" i="6" s="1"/>
  <c r="L110" i="6"/>
  <c r="N110" i="6" s="1"/>
  <c r="L105" i="6"/>
  <c r="N105" i="6" s="1"/>
  <c r="L109" i="6"/>
  <c r="N109" i="6" s="1"/>
  <c r="L104" i="6"/>
  <c r="N104" i="6" s="1"/>
  <c r="L108" i="6"/>
  <c r="N108" i="6" s="1"/>
  <c r="L77" i="6"/>
  <c r="N77" i="6" s="1"/>
  <c r="L88" i="6"/>
  <c r="N88" i="6" s="1"/>
  <c r="L99" i="6"/>
  <c r="N99" i="6" s="1"/>
  <c r="L89" i="6"/>
  <c r="N89" i="6" s="1"/>
  <c r="L81" i="6"/>
  <c r="N81" i="6" s="1"/>
  <c r="L80" i="6"/>
  <c r="N80" i="6" s="1"/>
  <c r="L75" i="6"/>
  <c r="N75" i="6" s="1"/>
  <c r="L84" i="6"/>
  <c r="N84" i="6" s="1"/>
  <c r="L76" i="6"/>
  <c r="N76" i="6" s="1"/>
  <c r="L79" i="6"/>
  <c r="N79" i="6" s="1"/>
  <c r="L100" i="6"/>
  <c r="N100" i="6" s="1"/>
  <c r="L91" i="6"/>
  <c r="N91" i="6" s="1"/>
  <c r="L92" i="6"/>
  <c r="N92" i="6" s="1"/>
  <c r="L83" i="6"/>
  <c r="N83" i="6" s="1"/>
  <c r="L93" i="6"/>
  <c r="N93" i="6" s="1"/>
  <c r="L94" i="6"/>
  <c r="N94" i="6" s="1"/>
  <c r="L95" i="6"/>
  <c r="N95" i="6" s="1"/>
  <c r="L85" i="6"/>
  <c r="N85" i="6" s="1"/>
  <c r="L78" i="6"/>
  <c r="N78" i="6" s="1"/>
  <c r="L86" i="6"/>
  <c r="N86" i="6" s="1"/>
  <c r="L97" i="6"/>
  <c r="N97" i="6" s="1"/>
  <c r="L98" i="6"/>
  <c r="N98" i="6" s="1"/>
  <c r="L90" i="6"/>
  <c r="N90" i="6" s="1"/>
  <c r="L96" i="6"/>
  <c r="N96" i="6" s="1"/>
  <c r="L82" i="6"/>
  <c r="N82" i="6" s="1"/>
  <c r="L87" i="6"/>
  <c r="N87" i="6" s="1"/>
  <c r="L101" i="6"/>
  <c r="N101" i="6" s="1"/>
  <c r="L73" i="6"/>
  <c r="N73" i="6" s="1"/>
  <c r="L74" i="6"/>
  <c r="N74" i="6" s="1"/>
  <c r="L57" i="6"/>
  <c r="N57" i="6" s="1"/>
  <c r="AB57" i="6" s="1"/>
  <c r="L69" i="6"/>
  <c r="N69" i="6" s="1"/>
  <c r="L72" i="6"/>
  <c r="N72" i="6" s="1"/>
  <c r="L60" i="6"/>
  <c r="N60" i="6" s="1"/>
  <c r="L61" i="6"/>
  <c r="N61" i="6" s="1"/>
  <c r="L67" i="6"/>
  <c r="N67" i="6" s="1"/>
  <c r="L68" i="6"/>
  <c r="N68" i="6" s="1"/>
  <c r="L66" i="6"/>
  <c r="N66" i="6" s="1"/>
  <c r="L70" i="6"/>
  <c r="N70" i="6" s="1"/>
  <c r="L63" i="6"/>
  <c r="N63" i="6" s="1"/>
  <c r="L65" i="6"/>
  <c r="N65" i="6" s="1"/>
  <c r="L64" i="6"/>
  <c r="N64" i="6" s="1"/>
  <c r="L58" i="6"/>
  <c r="N58" i="6" s="1"/>
  <c r="L59" i="6"/>
  <c r="N59" i="6" s="1"/>
  <c r="L62" i="6"/>
  <c r="N62" i="6" s="1"/>
  <c r="L71" i="6"/>
  <c r="N71" i="6" s="1"/>
  <c r="L236" i="6"/>
  <c r="N236" i="6" s="1"/>
  <c r="L237" i="6"/>
  <c r="N237" i="6" s="1"/>
  <c r="L233" i="6"/>
  <c r="N233" i="6" s="1"/>
  <c r="L234" i="6"/>
  <c r="N234" i="6" s="1"/>
  <c r="L235" i="6"/>
  <c r="N235" i="6" s="1"/>
  <c r="L49" i="6"/>
  <c r="N49" i="6" s="1"/>
  <c r="L50" i="6"/>
  <c r="N50" i="6" s="1"/>
  <c r="L53" i="6"/>
  <c r="N53" i="6" s="1"/>
  <c r="L51" i="6"/>
  <c r="N51" i="6" s="1"/>
  <c r="L48" i="6"/>
  <c r="N48" i="6" s="1"/>
  <c r="L52" i="6"/>
  <c r="N52" i="6" s="1"/>
  <c r="L55" i="6"/>
  <c r="N55" i="6" s="1"/>
  <c r="L56" i="6"/>
  <c r="N56" i="6" s="1"/>
  <c r="AB329" i="6" l="1"/>
  <c r="T329" i="6"/>
  <c r="V329" i="6" s="1"/>
  <c r="U329" i="6"/>
  <c r="AB325" i="6"/>
  <c r="U325" i="6"/>
  <c r="T325" i="6"/>
  <c r="V325" i="6" s="1"/>
  <c r="AB317" i="6"/>
  <c r="T317" i="6"/>
  <c r="V317" i="6" s="1"/>
  <c r="U317" i="6"/>
  <c r="AB321" i="6"/>
  <c r="T321" i="6"/>
  <c r="V321" i="6" s="1"/>
  <c r="U321" i="6"/>
  <c r="AB316" i="6"/>
  <c r="T316" i="6"/>
  <c r="V316" i="6" s="1"/>
  <c r="U316" i="6"/>
  <c r="AB323" i="6"/>
  <c r="U323" i="6"/>
  <c r="T323" i="6"/>
  <c r="V323" i="6" s="1"/>
  <c r="AB319" i="6"/>
  <c r="T319" i="6"/>
  <c r="V319" i="6" s="1"/>
  <c r="U319" i="6"/>
  <c r="AB320" i="6"/>
  <c r="U320" i="6"/>
  <c r="T320" i="6"/>
  <c r="V320" i="6" s="1"/>
  <c r="AB322" i="6"/>
  <c r="U322" i="6"/>
  <c r="T322" i="6"/>
  <c r="V322" i="6" s="1"/>
  <c r="AB324" i="6"/>
  <c r="U324" i="6"/>
  <c r="T324" i="6"/>
  <c r="V324" i="6" s="1"/>
  <c r="AB331" i="6"/>
  <c r="T331" i="6"/>
  <c r="V331" i="6" s="1"/>
  <c r="U331" i="6"/>
  <c r="AB327" i="6"/>
  <c r="T327" i="6"/>
  <c r="V327" i="6" s="1"/>
  <c r="U327" i="6"/>
  <c r="AB328" i="6"/>
  <c r="U328" i="6"/>
  <c r="T328" i="6"/>
  <c r="V328" i="6" s="1"/>
  <c r="AB330" i="6"/>
  <c r="T330" i="6"/>
  <c r="V330" i="6" s="1"/>
  <c r="U330" i="6"/>
  <c r="AB332" i="6"/>
  <c r="T332" i="6"/>
  <c r="V332" i="6" s="1"/>
  <c r="U332" i="6"/>
  <c r="AB318" i="6"/>
  <c r="U318" i="6"/>
  <c r="T318" i="6"/>
  <c r="V318" i="6" s="1"/>
  <c r="AB326" i="6"/>
  <c r="U326" i="6"/>
  <c r="T326" i="6"/>
  <c r="V326" i="6" s="1"/>
  <c r="AB155" i="6"/>
  <c r="U155" i="6"/>
  <c r="T155" i="6"/>
  <c r="V155" i="6" s="1"/>
  <c r="AB159" i="6"/>
  <c r="T159" i="6"/>
  <c r="V159" i="6" s="1"/>
  <c r="U159" i="6"/>
  <c r="AB161" i="6"/>
  <c r="T161" i="6"/>
  <c r="V161" i="6" s="1"/>
  <c r="U161" i="6"/>
  <c r="AB157" i="6"/>
  <c r="T157" i="6"/>
  <c r="V157" i="6" s="1"/>
  <c r="U157" i="6"/>
  <c r="AB160" i="6"/>
  <c r="U160" i="6"/>
  <c r="T160" i="6"/>
  <c r="V160" i="6" s="1"/>
  <c r="AB156" i="6"/>
  <c r="T156" i="6"/>
  <c r="V156" i="6" s="1"/>
  <c r="U156" i="6"/>
  <c r="AB162" i="6"/>
  <c r="U162" i="6"/>
  <c r="T162" i="6"/>
  <c r="V162" i="6" s="1"/>
  <c r="AB158" i="6"/>
  <c r="U158" i="6"/>
  <c r="T158" i="6"/>
  <c r="V158" i="6" s="1"/>
  <c r="AB921" i="6"/>
  <c r="T921" i="6"/>
  <c r="V921" i="6" s="1"/>
  <c r="U921" i="6"/>
  <c r="U841" i="6"/>
  <c r="N840" i="6"/>
  <c r="AB841" i="6"/>
  <c r="T841" i="6"/>
  <c r="V841" i="6" s="1"/>
  <c r="V840" i="6" s="1"/>
  <c r="N881" i="6"/>
  <c r="AB882" i="6"/>
  <c r="T882" i="6"/>
  <c r="U882" i="6"/>
  <c r="U730" i="6"/>
  <c r="AB730" i="6"/>
  <c r="T730" i="6"/>
  <c r="V730" i="6" s="1"/>
  <c r="U655" i="6"/>
  <c r="AB655" i="6"/>
  <c r="T655" i="6"/>
  <c r="V655" i="6" s="1"/>
  <c r="AB672" i="6"/>
  <c r="U672" i="6"/>
  <c r="T672" i="6"/>
  <c r="V672" i="6" s="1"/>
  <c r="U704" i="6"/>
  <c r="AB704" i="6"/>
  <c r="T704" i="6"/>
  <c r="V704" i="6" s="1"/>
  <c r="U758" i="6"/>
  <c r="AB758" i="6"/>
  <c r="T758" i="6"/>
  <c r="V758" i="6" s="1"/>
  <c r="U750" i="6"/>
  <c r="AB750" i="6"/>
  <c r="T750" i="6"/>
  <c r="V750" i="6" s="1"/>
  <c r="U742" i="6"/>
  <c r="AB742" i="6"/>
  <c r="T742" i="6"/>
  <c r="V742" i="6" s="1"/>
  <c r="U725" i="6"/>
  <c r="AB725" i="6"/>
  <c r="T725" i="6"/>
  <c r="V725" i="6" s="1"/>
  <c r="U709" i="6"/>
  <c r="AB709" i="6"/>
  <c r="T709" i="6"/>
  <c r="V709" i="6" s="1"/>
  <c r="AB667" i="6"/>
  <c r="U667" i="6"/>
  <c r="T667" i="6"/>
  <c r="V667" i="6" s="1"/>
  <c r="U731" i="6"/>
  <c r="AB731" i="6"/>
  <c r="T731" i="6"/>
  <c r="V731" i="6" s="1"/>
  <c r="U659" i="6"/>
  <c r="AB659" i="6"/>
  <c r="T659" i="6"/>
  <c r="V659" i="6" s="1"/>
  <c r="AB678" i="6"/>
  <c r="U678" i="6"/>
  <c r="T678" i="6"/>
  <c r="V678" i="6" s="1"/>
  <c r="U734" i="6"/>
  <c r="AB734" i="6"/>
  <c r="T734" i="6"/>
  <c r="V734" i="6" s="1"/>
  <c r="U735" i="6"/>
  <c r="AB735" i="6"/>
  <c r="T735" i="6"/>
  <c r="V735" i="6" s="1"/>
  <c r="AB669" i="6"/>
  <c r="U669" i="6"/>
  <c r="T669" i="6"/>
  <c r="V669" i="6" s="1"/>
  <c r="AB696" i="6"/>
  <c r="U696" i="6"/>
  <c r="T696" i="6"/>
  <c r="V696" i="6" s="1"/>
  <c r="AB673" i="6"/>
  <c r="U673" i="6"/>
  <c r="T673" i="6"/>
  <c r="V673" i="6" s="1"/>
  <c r="U753" i="6"/>
  <c r="AB753" i="6"/>
  <c r="T753" i="6"/>
  <c r="V753" i="6" s="1"/>
  <c r="U745" i="6"/>
  <c r="AB745" i="6"/>
  <c r="T745" i="6"/>
  <c r="V745" i="6" s="1"/>
  <c r="U737" i="6"/>
  <c r="AB737" i="6"/>
  <c r="T737" i="6"/>
  <c r="V737" i="6" s="1"/>
  <c r="U705" i="6"/>
  <c r="AB705" i="6"/>
  <c r="T705" i="6"/>
  <c r="V705" i="6" s="1"/>
  <c r="AB671" i="6"/>
  <c r="U671" i="6"/>
  <c r="T671" i="6"/>
  <c r="V671" i="6" s="1"/>
  <c r="U695" i="6"/>
  <c r="AB695" i="6"/>
  <c r="T695" i="6"/>
  <c r="V695" i="6" s="1"/>
  <c r="AB674" i="6"/>
  <c r="U674" i="6"/>
  <c r="T674" i="6"/>
  <c r="V674" i="6" s="1"/>
  <c r="U722" i="6"/>
  <c r="AB722" i="6"/>
  <c r="T722" i="6"/>
  <c r="V722" i="6" s="1"/>
  <c r="U702" i="6"/>
  <c r="AB702" i="6"/>
  <c r="T702" i="6"/>
  <c r="V702" i="6" s="1"/>
  <c r="U710" i="6"/>
  <c r="AB710" i="6"/>
  <c r="T710" i="6"/>
  <c r="V710" i="6" s="1"/>
  <c r="AB665" i="6"/>
  <c r="U665" i="6"/>
  <c r="T665" i="6"/>
  <c r="V665" i="6" s="1"/>
  <c r="U719" i="6"/>
  <c r="AB719" i="6"/>
  <c r="T719" i="6"/>
  <c r="V719" i="6" s="1"/>
  <c r="AB685" i="6"/>
  <c r="U685" i="6"/>
  <c r="T685" i="6"/>
  <c r="V685" i="6" s="1"/>
  <c r="U736" i="6"/>
  <c r="AB736" i="6"/>
  <c r="T736" i="6"/>
  <c r="V736" i="6" s="1"/>
  <c r="U712" i="6"/>
  <c r="AB712" i="6"/>
  <c r="T712" i="6"/>
  <c r="V712" i="6" s="1"/>
  <c r="AB679" i="6"/>
  <c r="U679" i="6"/>
  <c r="T679" i="6"/>
  <c r="V679" i="6" s="1"/>
  <c r="U759" i="6"/>
  <c r="AB759" i="6"/>
  <c r="T759" i="6"/>
  <c r="V759" i="6" s="1"/>
  <c r="U755" i="6"/>
  <c r="AB755" i="6"/>
  <c r="T755" i="6"/>
  <c r="V755" i="6" s="1"/>
  <c r="U751" i="6"/>
  <c r="AB751" i="6"/>
  <c r="T751" i="6"/>
  <c r="V751" i="6" s="1"/>
  <c r="U747" i="6"/>
  <c r="AB747" i="6"/>
  <c r="T747" i="6"/>
  <c r="V747" i="6" s="1"/>
  <c r="U743" i="6"/>
  <c r="AB743" i="6"/>
  <c r="T743" i="6"/>
  <c r="V743" i="6" s="1"/>
  <c r="U739" i="6"/>
  <c r="AB739" i="6"/>
  <c r="T739" i="6"/>
  <c r="V739" i="6" s="1"/>
  <c r="U729" i="6"/>
  <c r="AB729" i="6"/>
  <c r="T729" i="6"/>
  <c r="V729" i="6" s="1"/>
  <c r="U713" i="6"/>
  <c r="AB713" i="6"/>
  <c r="T713" i="6"/>
  <c r="V713" i="6" s="1"/>
  <c r="AB697" i="6"/>
  <c r="U697" i="6"/>
  <c r="T697" i="6"/>
  <c r="V697" i="6" s="1"/>
  <c r="AB677" i="6"/>
  <c r="U677" i="6"/>
  <c r="T677" i="6"/>
  <c r="V677" i="6" s="1"/>
  <c r="U694" i="6"/>
  <c r="AB694" i="6"/>
  <c r="T694" i="6"/>
  <c r="V694" i="6" s="1"/>
  <c r="U711" i="6"/>
  <c r="AB711" i="6"/>
  <c r="T711" i="6"/>
  <c r="V711" i="6" s="1"/>
  <c r="AB675" i="6"/>
  <c r="U675" i="6"/>
  <c r="T675" i="6"/>
  <c r="V675" i="6" s="1"/>
  <c r="U720" i="6"/>
  <c r="AB720" i="6"/>
  <c r="T720" i="6"/>
  <c r="V720" i="6" s="1"/>
  <c r="AB663" i="6"/>
  <c r="U663" i="6"/>
  <c r="T663" i="6"/>
  <c r="V663" i="6" s="1"/>
  <c r="AB682" i="6"/>
  <c r="U682" i="6"/>
  <c r="T682" i="6"/>
  <c r="V682" i="6" s="1"/>
  <c r="AB666" i="6"/>
  <c r="U666" i="6"/>
  <c r="T666" i="6"/>
  <c r="V666" i="6" s="1"/>
  <c r="U706" i="6"/>
  <c r="AB706" i="6"/>
  <c r="T706" i="6"/>
  <c r="V706" i="6" s="1"/>
  <c r="U698" i="6"/>
  <c r="AB698" i="6"/>
  <c r="T698" i="6"/>
  <c r="V698" i="6" s="1"/>
  <c r="U707" i="6"/>
  <c r="AB707" i="6"/>
  <c r="T707" i="6"/>
  <c r="V707" i="6" s="1"/>
  <c r="U732" i="6"/>
  <c r="AB732" i="6"/>
  <c r="T732" i="6"/>
  <c r="V732" i="6" s="1"/>
  <c r="AB676" i="6"/>
  <c r="U676" i="6"/>
  <c r="T676" i="6"/>
  <c r="V676" i="6" s="1"/>
  <c r="U754" i="6"/>
  <c r="AB754" i="6"/>
  <c r="T754" i="6"/>
  <c r="V754" i="6" s="1"/>
  <c r="U746" i="6"/>
  <c r="AB746" i="6"/>
  <c r="T746" i="6"/>
  <c r="V746" i="6" s="1"/>
  <c r="U738" i="6"/>
  <c r="AB738" i="6"/>
  <c r="T738" i="6"/>
  <c r="V738" i="6" s="1"/>
  <c r="AB693" i="6"/>
  <c r="U693" i="6"/>
  <c r="T693" i="6"/>
  <c r="V693" i="6" s="1"/>
  <c r="AB684" i="6"/>
  <c r="U684" i="6"/>
  <c r="T684" i="6"/>
  <c r="V684" i="6" s="1"/>
  <c r="U699" i="6"/>
  <c r="AB699" i="6"/>
  <c r="T699" i="6"/>
  <c r="V699" i="6" s="1"/>
  <c r="U708" i="6"/>
  <c r="AB708" i="6"/>
  <c r="T708" i="6"/>
  <c r="V708" i="6" s="1"/>
  <c r="U657" i="6"/>
  <c r="AB657" i="6"/>
  <c r="T657" i="6"/>
  <c r="V657" i="6" s="1"/>
  <c r="AB662" i="6"/>
  <c r="U662" i="6"/>
  <c r="T662" i="6"/>
  <c r="V662" i="6" s="1"/>
  <c r="U714" i="6"/>
  <c r="AB714" i="6"/>
  <c r="T714" i="6"/>
  <c r="V714" i="6" s="1"/>
  <c r="U687" i="6"/>
  <c r="AB687" i="6"/>
  <c r="T687" i="6"/>
  <c r="V687" i="6" s="1"/>
  <c r="U703" i="6"/>
  <c r="AB703" i="6"/>
  <c r="T703" i="6"/>
  <c r="V703" i="6" s="1"/>
  <c r="U724" i="6"/>
  <c r="AB724" i="6"/>
  <c r="T724" i="6"/>
  <c r="V724" i="6" s="1"/>
  <c r="U757" i="6"/>
  <c r="AB757" i="6"/>
  <c r="T757" i="6"/>
  <c r="V757" i="6" s="1"/>
  <c r="U749" i="6"/>
  <c r="AB749" i="6"/>
  <c r="T749" i="6"/>
  <c r="V749" i="6" s="1"/>
  <c r="U741" i="6"/>
  <c r="AB741" i="6"/>
  <c r="T741" i="6"/>
  <c r="V741" i="6" s="1"/>
  <c r="U721" i="6"/>
  <c r="AB721" i="6"/>
  <c r="T721" i="6"/>
  <c r="V721" i="6" s="1"/>
  <c r="U683" i="6"/>
  <c r="AB683" i="6"/>
  <c r="T683" i="6"/>
  <c r="V683" i="6" s="1"/>
  <c r="AB664" i="6"/>
  <c r="U664" i="6"/>
  <c r="T664" i="6"/>
  <c r="V664" i="6" s="1"/>
  <c r="U727" i="6"/>
  <c r="AB727" i="6"/>
  <c r="T727" i="6"/>
  <c r="V727" i="6" s="1"/>
  <c r="U656" i="6"/>
  <c r="AB656" i="6"/>
  <c r="T656" i="6"/>
  <c r="V656" i="6" s="1"/>
  <c r="AB700" i="6"/>
  <c r="U700" i="6"/>
  <c r="T700" i="6"/>
  <c r="V700" i="6" s="1"/>
  <c r="U690" i="6"/>
  <c r="AB690" i="6"/>
  <c r="T690" i="6"/>
  <c r="V690" i="6" s="1"/>
  <c r="U658" i="6"/>
  <c r="AB658" i="6"/>
  <c r="T658" i="6"/>
  <c r="V658" i="6" s="1"/>
  <c r="U718" i="6"/>
  <c r="AB718" i="6"/>
  <c r="T718" i="6"/>
  <c r="V718" i="6" s="1"/>
  <c r="U726" i="6"/>
  <c r="AB726" i="6"/>
  <c r="T726" i="6"/>
  <c r="V726" i="6" s="1"/>
  <c r="AB681" i="6"/>
  <c r="U681" i="6"/>
  <c r="T681" i="6"/>
  <c r="V681" i="6" s="1"/>
  <c r="U723" i="6"/>
  <c r="AB723" i="6"/>
  <c r="T723" i="6"/>
  <c r="V723" i="6" s="1"/>
  <c r="U691" i="6"/>
  <c r="AB691" i="6"/>
  <c r="T691" i="6"/>
  <c r="V691" i="6" s="1"/>
  <c r="U653" i="6"/>
  <c r="AB653" i="6"/>
  <c r="T653" i="6"/>
  <c r="V653" i="6" s="1"/>
  <c r="U716" i="6"/>
  <c r="AB716" i="6"/>
  <c r="T716" i="6"/>
  <c r="V716" i="6" s="1"/>
  <c r="AB692" i="6"/>
  <c r="U692" i="6"/>
  <c r="T692" i="6"/>
  <c r="V692" i="6" s="1"/>
  <c r="U660" i="6"/>
  <c r="AB660" i="6"/>
  <c r="T660" i="6"/>
  <c r="V660" i="6" s="1"/>
  <c r="U756" i="6"/>
  <c r="AB756" i="6"/>
  <c r="T756" i="6"/>
  <c r="V756" i="6" s="1"/>
  <c r="U752" i="6"/>
  <c r="AB752" i="6"/>
  <c r="T752" i="6"/>
  <c r="V752" i="6" s="1"/>
  <c r="U748" i="6"/>
  <c r="AB748" i="6"/>
  <c r="T748" i="6"/>
  <c r="V748" i="6" s="1"/>
  <c r="U744" i="6"/>
  <c r="AB744" i="6"/>
  <c r="T744" i="6"/>
  <c r="V744" i="6" s="1"/>
  <c r="U740" i="6"/>
  <c r="AB740" i="6"/>
  <c r="T740" i="6"/>
  <c r="V740" i="6" s="1"/>
  <c r="U733" i="6"/>
  <c r="AB733" i="6"/>
  <c r="T733" i="6"/>
  <c r="V733" i="6" s="1"/>
  <c r="U717" i="6"/>
  <c r="AB717" i="6"/>
  <c r="T717" i="6"/>
  <c r="V717" i="6" s="1"/>
  <c r="AB701" i="6"/>
  <c r="U701" i="6"/>
  <c r="T701" i="6"/>
  <c r="V701" i="6" s="1"/>
  <c r="AB680" i="6"/>
  <c r="U680" i="6"/>
  <c r="T680" i="6"/>
  <c r="V680" i="6" s="1"/>
  <c r="AB661" i="6"/>
  <c r="U661" i="6"/>
  <c r="T661" i="6"/>
  <c r="V661" i="6" s="1"/>
  <c r="AB668" i="6"/>
  <c r="U668" i="6"/>
  <c r="T668" i="6"/>
  <c r="V668" i="6" s="1"/>
  <c r="U715" i="6"/>
  <c r="AB715" i="6"/>
  <c r="T715" i="6"/>
  <c r="V715" i="6" s="1"/>
  <c r="AB688" i="6"/>
  <c r="U688" i="6"/>
  <c r="T688" i="6"/>
  <c r="V688" i="6" s="1"/>
  <c r="U728" i="6"/>
  <c r="AB728" i="6"/>
  <c r="T728" i="6"/>
  <c r="V728" i="6" s="1"/>
  <c r="AB689" i="6"/>
  <c r="U689" i="6"/>
  <c r="T689" i="6"/>
  <c r="V689" i="6" s="1"/>
  <c r="U686" i="6"/>
  <c r="AB686" i="6"/>
  <c r="T686" i="6"/>
  <c r="V686" i="6" s="1"/>
  <c r="AB670" i="6"/>
  <c r="U670" i="6"/>
  <c r="T670" i="6"/>
  <c r="V670" i="6" s="1"/>
  <c r="U654" i="6"/>
  <c r="AB654" i="6"/>
  <c r="T654" i="6"/>
  <c r="V654" i="6" s="1"/>
  <c r="AB761" i="6"/>
  <c r="T761" i="6"/>
  <c r="V761" i="6" s="1"/>
  <c r="U761" i="6"/>
  <c r="T762" i="6"/>
  <c r="V762" i="6" s="1"/>
  <c r="AB762" i="6"/>
  <c r="U762" i="6"/>
  <c r="AB760" i="6"/>
  <c r="U760" i="6"/>
  <c r="T760" i="6"/>
  <c r="V760" i="6" s="1"/>
  <c r="AB447" i="6"/>
  <c r="U447" i="6"/>
  <c r="AB634" i="6"/>
  <c r="U634" i="6"/>
  <c r="T634" i="6"/>
  <c r="V634" i="6" s="1"/>
  <c r="AB550" i="6"/>
  <c r="T550" i="6"/>
  <c r="V550" i="6" s="1"/>
  <c r="U550" i="6"/>
  <c r="AB628" i="6"/>
  <c r="T628" i="6"/>
  <c r="V628" i="6" s="1"/>
  <c r="U628" i="6"/>
  <c r="AB612" i="6"/>
  <c r="T612" i="6"/>
  <c r="V612" i="6" s="1"/>
  <c r="U612" i="6"/>
  <c r="AB551" i="6"/>
  <c r="U551" i="6"/>
  <c r="T551" i="6"/>
  <c r="V551" i="6" s="1"/>
  <c r="U611" i="6"/>
  <c r="T611" i="6"/>
  <c r="V611" i="6" s="1"/>
  <c r="AB611" i="6"/>
  <c r="AB622" i="6"/>
  <c r="U622" i="6"/>
  <c r="T622" i="6"/>
  <c r="V622" i="6" s="1"/>
  <c r="U539" i="6"/>
  <c r="AB539" i="6"/>
  <c r="T539" i="6"/>
  <c r="V539" i="6" s="1"/>
  <c r="AB579" i="6"/>
  <c r="U579" i="6"/>
  <c r="T579" i="6"/>
  <c r="V579" i="6" s="1"/>
  <c r="AB445" i="6"/>
  <c r="U445" i="6"/>
  <c r="T445" i="6"/>
  <c r="V445" i="6" s="1"/>
  <c r="T442" i="6"/>
  <c r="V442" i="6" s="1"/>
  <c r="AB442" i="6"/>
  <c r="U442" i="6"/>
  <c r="T607" i="6"/>
  <c r="V607" i="6" s="1"/>
  <c r="U607" i="6"/>
  <c r="AB607" i="6"/>
  <c r="AB626" i="6"/>
  <c r="U626" i="6"/>
  <c r="T626" i="6"/>
  <c r="V626" i="6" s="1"/>
  <c r="U547" i="6"/>
  <c r="AB547" i="6"/>
  <c r="T547" i="6"/>
  <c r="V547" i="6" s="1"/>
  <c r="AB624" i="6"/>
  <c r="T624" i="6"/>
  <c r="V624" i="6" s="1"/>
  <c r="U624" i="6"/>
  <c r="AB559" i="6"/>
  <c r="U559" i="6"/>
  <c r="T559" i="6"/>
  <c r="V559" i="6" s="1"/>
  <c r="U635" i="6"/>
  <c r="T635" i="6"/>
  <c r="V635" i="6" s="1"/>
  <c r="AB635" i="6"/>
  <c r="T557" i="6"/>
  <c r="V557" i="6" s="1"/>
  <c r="AB557" i="6"/>
  <c r="U557" i="6"/>
  <c r="U555" i="6"/>
  <c r="AB555" i="6"/>
  <c r="T555" i="6"/>
  <c r="V555" i="6" s="1"/>
  <c r="AB609" i="6"/>
  <c r="U609" i="6"/>
  <c r="T609" i="6"/>
  <c r="V609" i="6" s="1"/>
  <c r="AB566" i="6"/>
  <c r="U566" i="6"/>
  <c r="T566" i="6"/>
  <c r="V566" i="6" s="1"/>
  <c r="AB443" i="6"/>
  <c r="T443" i="6"/>
  <c r="V443" i="6" s="1"/>
  <c r="U443" i="6"/>
  <c r="AB438" i="6"/>
  <c r="T438" i="6"/>
  <c r="V438" i="6" s="1"/>
  <c r="U438" i="6"/>
  <c r="T623" i="6"/>
  <c r="V623" i="6" s="1"/>
  <c r="AB623" i="6"/>
  <c r="U623" i="6"/>
  <c r="AB580" i="6"/>
  <c r="U580" i="6"/>
  <c r="T580" i="6"/>
  <c r="V580" i="6" s="1"/>
  <c r="T549" i="6"/>
  <c r="V549" i="6" s="1"/>
  <c r="AB549" i="6"/>
  <c r="U549" i="6"/>
  <c r="AB610" i="6"/>
  <c r="U610" i="6"/>
  <c r="T610" i="6"/>
  <c r="V610" i="6" s="1"/>
  <c r="AB558" i="6"/>
  <c r="T558" i="6"/>
  <c r="V558" i="6" s="1"/>
  <c r="U558" i="6"/>
  <c r="AB633" i="6"/>
  <c r="T633" i="6"/>
  <c r="V633" i="6" s="1"/>
  <c r="U633" i="6"/>
  <c r="AB632" i="6"/>
  <c r="T632" i="6"/>
  <c r="V632" i="6" s="1"/>
  <c r="U632" i="6"/>
  <c r="AB616" i="6"/>
  <c r="T616" i="6"/>
  <c r="V616" i="6" s="1"/>
  <c r="U616" i="6"/>
  <c r="AB577" i="6"/>
  <c r="T577" i="6"/>
  <c r="V577" i="6" s="1"/>
  <c r="U577" i="6"/>
  <c r="AB554" i="6"/>
  <c r="T554" i="6"/>
  <c r="V554" i="6" s="1"/>
  <c r="U554" i="6"/>
  <c r="AB543" i="6"/>
  <c r="U543" i="6"/>
  <c r="T543" i="6"/>
  <c r="V543" i="6" s="1"/>
  <c r="U619" i="6"/>
  <c r="T619" i="6"/>
  <c r="V619" i="6" s="1"/>
  <c r="AB619" i="6"/>
  <c r="AB575" i="6"/>
  <c r="U575" i="6"/>
  <c r="T575" i="6"/>
  <c r="V575" i="6" s="1"/>
  <c r="AB630" i="6"/>
  <c r="U630" i="6"/>
  <c r="T630" i="6"/>
  <c r="V630" i="6" s="1"/>
  <c r="AB581" i="6"/>
  <c r="T581" i="6"/>
  <c r="V581" i="6" s="1"/>
  <c r="U581" i="6"/>
  <c r="AB544" i="6"/>
  <c r="U544" i="6"/>
  <c r="T544" i="6"/>
  <c r="V544" i="6" s="1"/>
  <c r="AB621" i="6"/>
  <c r="T621" i="6"/>
  <c r="V621" i="6" s="1"/>
  <c r="U621" i="6"/>
  <c r="AB582" i="6"/>
  <c r="U582" i="6"/>
  <c r="T582" i="6"/>
  <c r="V582" i="6" s="1"/>
  <c r="AB571" i="6"/>
  <c r="U571" i="6"/>
  <c r="T571" i="6"/>
  <c r="V571" i="6" s="1"/>
  <c r="AB553" i="6"/>
  <c r="T553" i="6"/>
  <c r="V553" i="6" s="1"/>
  <c r="U553" i="6"/>
  <c r="AB439" i="6"/>
  <c r="T439" i="6"/>
  <c r="V439" i="6" s="1"/>
  <c r="U439" i="6"/>
  <c r="U437" i="6"/>
  <c r="AB437" i="6"/>
  <c r="T437" i="6"/>
  <c r="V437" i="6" s="1"/>
  <c r="AB436" i="6"/>
  <c r="U436" i="6"/>
  <c r="T436" i="6"/>
  <c r="V436" i="6" s="1"/>
  <c r="T615" i="6"/>
  <c r="V615" i="6" s="1"/>
  <c r="U615" i="6"/>
  <c r="AB615" i="6"/>
  <c r="AB572" i="6"/>
  <c r="U572" i="6"/>
  <c r="T572" i="6"/>
  <c r="V572" i="6" s="1"/>
  <c r="AB602" i="6"/>
  <c r="U602" i="6"/>
  <c r="T602" i="6"/>
  <c r="V602" i="6" s="1"/>
  <c r="AB625" i="6"/>
  <c r="U625" i="6"/>
  <c r="T625" i="6"/>
  <c r="V625" i="6" s="1"/>
  <c r="AB569" i="6"/>
  <c r="T569" i="6"/>
  <c r="V569" i="6" s="1"/>
  <c r="U569" i="6"/>
  <c r="AB540" i="6"/>
  <c r="U540" i="6"/>
  <c r="T540" i="6"/>
  <c r="V540" i="6" s="1"/>
  <c r="AB570" i="6"/>
  <c r="T570" i="6"/>
  <c r="V570" i="6" s="1"/>
  <c r="U570" i="6"/>
  <c r="AB560" i="6"/>
  <c r="U560" i="6"/>
  <c r="T560" i="6"/>
  <c r="V560" i="6" s="1"/>
  <c r="AB613" i="6"/>
  <c r="T613" i="6"/>
  <c r="V613" i="6" s="1"/>
  <c r="U613" i="6"/>
  <c r="T568" i="6"/>
  <c r="V568" i="6" s="1"/>
  <c r="AB568" i="6"/>
  <c r="U568" i="6"/>
  <c r="AB545" i="6"/>
  <c r="T545" i="6"/>
  <c r="V545" i="6" s="1"/>
  <c r="U545" i="6"/>
  <c r="AB435" i="6"/>
  <c r="U435" i="6"/>
  <c r="T435" i="6"/>
  <c r="V435" i="6" s="1"/>
  <c r="AB567" i="6"/>
  <c r="U567" i="6"/>
  <c r="T567" i="6"/>
  <c r="V567" i="6" s="1"/>
  <c r="AB573" i="6"/>
  <c r="T573" i="6"/>
  <c r="V573" i="6" s="1"/>
  <c r="U573" i="6"/>
  <c r="AB617" i="6"/>
  <c r="U617" i="6"/>
  <c r="T617" i="6"/>
  <c r="V617" i="6" s="1"/>
  <c r="AB608" i="6"/>
  <c r="T608" i="6"/>
  <c r="V608" i="6" s="1"/>
  <c r="U608" i="6"/>
  <c r="AB548" i="6"/>
  <c r="U548" i="6"/>
  <c r="T548" i="6"/>
  <c r="V548" i="6" s="1"/>
  <c r="U603" i="6"/>
  <c r="T603" i="6"/>
  <c r="V603" i="6" s="1"/>
  <c r="AB603" i="6"/>
  <c r="AB614" i="6"/>
  <c r="U614" i="6"/>
  <c r="T614" i="6"/>
  <c r="V614" i="6" s="1"/>
  <c r="AB637" i="6"/>
  <c r="T637" i="6"/>
  <c r="V637" i="6" s="1"/>
  <c r="U637" i="6"/>
  <c r="T576" i="6"/>
  <c r="V576" i="6" s="1"/>
  <c r="AB576" i="6"/>
  <c r="U576" i="6"/>
  <c r="AB446" i="6"/>
  <c r="T446" i="6"/>
  <c r="V446" i="6" s="1"/>
  <c r="U446" i="6"/>
  <c r="AB434" i="6"/>
  <c r="T434" i="6"/>
  <c r="V434" i="6" s="1"/>
  <c r="U434" i="6"/>
  <c r="AB631" i="6"/>
  <c r="U631" i="6"/>
  <c r="T631" i="6"/>
  <c r="V631" i="6" s="1"/>
  <c r="AB583" i="6"/>
  <c r="U583" i="6"/>
  <c r="T583" i="6"/>
  <c r="V583" i="6" s="1"/>
  <c r="T564" i="6"/>
  <c r="V564" i="6" s="1"/>
  <c r="AB564" i="6"/>
  <c r="U564" i="6"/>
  <c r="AB618" i="6"/>
  <c r="U618" i="6"/>
  <c r="T618" i="6"/>
  <c r="V618" i="6" s="1"/>
  <c r="AB565" i="6"/>
  <c r="T565" i="6"/>
  <c r="V565" i="6" s="1"/>
  <c r="U565" i="6"/>
  <c r="AB542" i="6"/>
  <c r="T542" i="6"/>
  <c r="V542" i="6" s="1"/>
  <c r="U542" i="6"/>
  <c r="AB636" i="6"/>
  <c r="T636" i="6"/>
  <c r="V636" i="6" s="1"/>
  <c r="U636" i="6"/>
  <c r="AB620" i="6"/>
  <c r="T620" i="6"/>
  <c r="V620" i="6" s="1"/>
  <c r="U620" i="6"/>
  <c r="AB604" i="6"/>
  <c r="T604" i="6"/>
  <c r="V604" i="6" s="1"/>
  <c r="U604" i="6"/>
  <c r="AB556" i="6"/>
  <c r="U556" i="6"/>
  <c r="T556" i="6"/>
  <c r="V556" i="6" s="1"/>
  <c r="AB546" i="6"/>
  <c r="T546" i="6"/>
  <c r="V546" i="6" s="1"/>
  <c r="U546" i="6"/>
  <c r="U627" i="6"/>
  <c r="T627" i="6"/>
  <c r="V627" i="6" s="1"/>
  <c r="AB627" i="6"/>
  <c r="AB578" i="6"/>
  <c r="U578" i="6"/>
  <c r="T578" i="6"/>
  <c r="V578" i="6" s="1"/>
  <c r="T541" i="6"/>
  <c r="V541" i="6" s="1"/>
  <c r="AB541" i="6"/>
  <c r="U541" i="6"/>
  <c r="AB606" i="6"/>
  <c r="U606" i="6"/>
  <c r="T606" i="6"/>
  <c r="V606" i="6" s="1"/>
  <c r="AB552" i="6"/>
  <c r="U552" i="6"/>
  <c r="T552" i="6"/>
  <c r="V552" i="6" s="1"/>
  <c r="AB629" i="6"/>
  <c r="T629" i="6"/>
  <c r="V629" i="6" s="1"/>
  <c r="U629" i="6"/>
  <c r="AB605" i="6"/>
  <c r="T605" i="6"/>
  <c r="V605" i="6" s="1"/>
  <c r="U605" i="6"/>
  <c r="AB574" i="6"/>
  <c r="U574" i="6"/>
  <c r="T574" i="6"/>
  <c r="V574" i="6" s="1"/>
  <c r="AB563" i="6"/>
  <c r="U563" i="6"/>
  <c r="T563" i="6"/>
  <c r="V563" i="6" s="1"/>
  <c r="AB444" i="6"/>
  <c r="U444" i="6"/>
  <c r="T444" i="6"/>
  <c r="V444" i="6" s="1"/>
  <c r="AB440" i="6"/>
  <c r="T440" i="6"/>
  <c r="V440" i="6" s="1"/>
  <c r="U440" i="6"/>
  <c r="U441" i="6"/>
  <c r="AB441" i="6"/>
  <c r="T441" i="6"/>
  <c r="V441" i="6" s="1"/>
  <c r="T639" i="6"/>
  <c r="V639" i="6" s="1"/>
  <c r="U639" i="6"/>
  <c r="AB639" i="6"/>
  <c r="U641" i="6"/>
  <c r="T641" i="6"/>
  <c r="V641" i="6" s="1"/>
  <c r="AB641" i="6"/>
  <c r="AB642" i="6"/>
  <c r="U642" i="6"/>
  <c r="T642" i="6"/>
  <c r="V642" i="6" s="1"/>
  <c r="AB638" i="6"/>
  <c r="U638" i="6"/>
  <c r="T638" i="6"/>
  <c r="V638" i="6" s="1"/>
  <c r="AB640" i="6"/>
  <c r="U640" i="6"/>
  <c r="T640" i="6"/>
  <c r="V640" i="6" s="1"/>
  <c r="AB588" i="6"/>
  <c r="U588" i="6"/>
  <c r="T588" i="6"/>
  <c r="V588" i="6" s="1"/>
  <c r="AB591" i="6"/>
  <c r="U591" i="6"/>
  <c r="T591" i="6"/>
  <c r="V591" i="6" s="1"/>
  <c r="AB586" i="6"/>
  <c r="U586" i="6"/>
  <c r="T586" i="6"/>
  <c r="V586" i="6" s="1"/>
  <c r="AB592" i="6"/>
  <c r="U592" i="6"/>
  <c r="T592" i="6"/>
  <c r="V592" i="6" s="1"/>
  <c r="AB595" i="6"/>
  <c r="T595" i="6"/>
  <c r="V595" i="6" s="1"/>
  <c r="U595" i="6"/>
  <c r="T597" i="6"/>
  <c r="V597" i="6" s="1"/>
  <c r="U597" i="6"/>
  <c r="AB597" i="6"/>
  <c r="U584" i="6"/>
  <c r="T584" i="6"/>
  <c r="V584" i="6" s="1"/>
  <c r="AB584" i="6"/>
  <c r="AB590" i="6"/>
  <c r="T590" i="6"/>
  <c r="V590" i="6" s="1"/>
  <c r="U590" i="6"/>
  <c r="AB589" i="6"/>
  <c r="T589" i="6"/>
  <c r="V589" i="6" s="1"/>
  <c r="U589" i="6"/>
  <c r="U596" i="6"/>
  <c r="T596" i="6"/>
  <c r="V596" i="6" s="1"/>
  <c r="AB596" i="6"/>
  <c r="AB594" i="6"/>
  <c r="T594" i="6"/>
  <c r="V594" i="6" s="1"/>
  <c r="U594" i="6"/>
  <c r="AB599" i="6"/>
  <c r="T599" i="6"/>
  <c r="V599" i="6" s="1"/>
  <c r="U599" i="6"/>
  <c r="T587" i="6"/>
  <c r="V587" i="6" s="1"/>
  <c r="AB587" i="6"/>
  <c r="U587" i="6"/>
  <c r="AB598" i="6"/>
  <c r="T598" i="6"/>
  <c r="V598" i="6" s="1"/>
  <c r="U598" i="6"/>
  <c r="AB585" i="6"/>
  <c r="T585" i="6"/>
  <c r="V585" i="6" s="1"/>
  <c r="U585" i="6"/>
  <c r="AB593" i="6"/>
  <c r="U593" i="6"/>
  <c r="T593" i="6"/>
  <c r="V593" i="6" s="1"/>
  <c r="AB601" i="6"/>
  <c r="T601" i="6"/>
  <c r="V601" i="6" s="1"/>
  <c r="U601" i="6"/>
  <c r="AB600" i="6"/>
  <c r="T600" i="6"/>
  <c r="V600" i="6" s="1"/>
  <c r="U600" i="6"/>
  <c r="AB562" i="6"/>
  <c r="T562" i="6"/>
  <c r="V562" i="6" s="1"/>
  <c r="U562" i="6"/>
  <c r="U561" i="6"/>
  <c r="AB561" i="6"/>
  <c r="T561" i="6"/>
  <c r="V561" i="6" s="1"/>
  <c r="AB501" i="6"/>
  <c r="U501" i="6"/>
  <c r="T501" i="6"/>
  <c r="V501" i="6" s="1"/>
  <c r="AB498" i="6"/>
  <c r="T498" i="6"/>
  <c r="V498" i="6" s="1"/>
  <c r="U498" i="6"/>
  <c r="AB500" i="6"/>
  <c r="T500" i="6"/>
  <c r="V500" i="6" s="1"/>
  <c r="U500" i="6"/>
  <c r="AB492" i="6"/>
  <c r="U492" i="6"/>
  <c r="T492" i="6"/>
  <c r="V492" i="6" s="1"/>
  <c r="AB491" i="6"/>
  <c r="U491" i="6"/>
  <c r="T491" i="6"/>
  <c r="V491" i="6" s="1"/>
  <c r="AB493" i="6"/>
  <c r="T493" i="6"/>
  <c r="V493" i="6" s="1"/>
  <c r="U493" i="6"/>
  <c r="AB494" i="6"/>
  <c r="T494" i="6"/>
  <c r="V494" i="6" s="1"/>
  <c r="U494" i="6"/>
  <c r="AB499" i="6"/>
  <c r="U499" i="6"/>
  <c r="T499" i="6"/>
  <c r="V499" i="6" s="1"/>
  <c r="AB496" i="6"/>
  <c r="T496" i="6"/>
  <c r="V496" i="6" s="1"/>
  <c r="U496" i="6"/>
  <c r="AB495" i="6"/>
  <c r="T495" i="6"/>
  <c r="V495" i="6" s="1"/>
  <c r="U495" i="6"/>
  <c r="U497" i="6"/>
  <c r="T497" i="6"/>
  <c r="V497" i="6" s="1"/>
  <c r="AB497" i="6"/>
  <c r="U397" i="6"/>
  <c r="AB424" i="6"/>
  <c r="U424" i="6"/>
  <c r="T424" i="6"/>
  <c r="V424" i="6" s="1"/>
  <c r="AB414" i="6"/>
  <c r="T414" i="6"/>
  <c r="V414" i="6" s="1"/>
  <c r="U414" i="6"/>
  <c r="T432" i="6"/>
  <c r="V432" i="6" s="1"/>
  <c r="U432" i="6"/>
  <c r="AB432" i="6"/>
  <c r="U408" i="6"/>
  <c r="T408" i="6"/>
  <c r="V408" i="6" s="1"/>
  <c r="AB408" i="6"/>
  <c r="AB418" i="6"/>
  <c r="U418" i="6"/>
  <c r="T418" i="6"/>
  <c r="V418" i="6" s="1"/>
  <c r="AB416" i="6"/>
  <c r="T416" i="6"/>
  <c r="V416" i="6" s="1"/>
  <c r="U416" i="6"/>
  <c r="AB426" i="6"/>
  <c r="T426" i="6"/>
  <c r="V426" i="6" s="1"/>
  <c r="U426" i="6"/>
  <c r="U405" i="6"/>
  <c r="AB405" i="6"/>
  <c r="T405" i="6"/>
  <c r="V405" i="6" s="1"/>
  <c r="U402" i="6"/>
  <c r="T402" i="6"/>
  <c r="V402" i="6" s="1"/>
  <c r="AB402" i="6"/>
  <c r="AB411" i="6"/>
  <c r="U411" i="6"/>
  <c r="T411" i="6"/>
  <c r="V411" i="6" s="1"/>
  <c r="AB427" i="6"/>
  <c r="U427" i="6"/>
  <c r="T427" i="6"/>
  <c r="V427" i="6" s="1"/>
  <c r="AB407" i="6"/>
  <c r="U407" i="6"/>
  <c r="T407" i="6"/>
  <c r="V407" i="6" s="1"/>
  <c r="AB420" i="6"/>
  <c r="U420" i="6"/>
  <c r="T420" i="6"/>
  <c r="V420" i="6" s="1"/>
  <c r="AB409" i="6"/>
  <c r="T409" i="6"/>
  <c r="V409" i="6" s="1"/>
  <c r="U409" i="6"/>
  <c r="AB406" i="6"/>
  <c r="T406" i="6"/>
  <c r="V406" i="6" s="1"/>
  <c r="U406" i="6"/>
  <c r="AB421" i="6"/>
  <c r="T421" i="6"/>
  <c r="V421" i="6" s="1"/>
  <c r="U421" i="6"/>
  <c r="AB417" i="6"/>
  <c r="T417" i="6"/>
  <c r="V417" i="6" s="1"/>
  <c r="U417" i="6"/>
  <c r="AB431" i="6"/>
  <c r="U431" i="6"/>
  <c r="T431" i="6"/>
  <c r="V431" i="6" s="1"/>
  <c r="AB413" i="6"/>
  <c r="U413" i="6"/>
  <c r="T413" i="6"/>
  <c r="V413" i="6" s="1"/>
  <c r="AB419" i="6"/>
  <c r="U419" i="6"/>
  <c r="T419" i="6"/>
  <c r="V419" i="6" s="1"/>
  <c r="AB423" i="6"/>
  <c r="U423" i="6"/>
  <c r="T423" i="6"/>
  <c r="V423" i="6" s="1"/>
  <c r="T404" i="6"/>
  <c r="V404" i="6" s="1"/>
  <c r="AB404" i="6"/>
  <c r="U404" i="6"/>
  <c r="AB422" i="6"/>
  <c r="U422" i="6"/>
  <c r="T422" i="6"/>
  <c r="V422" i="6" s="1"/>
  <c r="AB428" i="6"/>
  <c r="T428" i="6"/>
  <c r="V428" i="6" s="1"/>
  <c r="U428" i="6"/>
  <c r="AB415" i="6"/>
  <c r="U415" i="6"/>
  <c r="T415" i="6"/>
  <c r="V415" i="6" s="1"/>
  <c r="AB430" i="6"/>
  <c r="T430" i="6"/>
  <c r="V430" i="6" s="1"/>
  <c r="U430" i="6"/>
  <c r="AB412" i="6"/>
  <c r="U412" i="6"/>
  <c r="T412" i="6"/>
  <c r="V412" i="6" s="1"/>
  <c r="T425" i="6"/>
  <c r="V425" i="6" s="1"/>
  <c r="AB425" i="6"/>
  <c r="U425" i="6"/>
  <c r="AB410" i="6"/>
  <c r="T410" i="6"/>
  <c r="V410" i="6" s="1"/>
  <c r="U410" i="6"/>
  <c r="AB433" i="6"/>
  <c r="T433" i="6"/>
  <c r="V433" i="6" s="1"/>
  <c r="U433" i="6"/>
  <c r="AB429" i="6"/>
  <c r="U429" i="6"/>
  <c r="T429" i="6"/>
  <c r="V429" i="6" s="1"/>
  <c r="T397" i="6"/>
  <c r="V397" i="6" s="1"/>
  <c r="U400" i="6"/>
  <c r="AB400" i="6"/>
  <c r="T400" i="6"/>
  <c r="V400" i="6" s="1"/>
  <c r="AB401" i="6"/>
  <c r="U401" i="6"/>
  <c r="T401" i="6"/>
  <c r="V401" i="6" s="1"/>
  <c r="AB403" i="6"/>
  <c r="U403" i="6"/>
  <c r="T403" i="6"/>
  <c r="V403" i="6" s="1"/>
  <c r="T399" i="6"/>
  <c r="V399" i="6" s="1"/>
  <c r="AB399" i="6"/>
  <c r="U399" i="6"/>
  <c r="AB398" i="6"/>
  <c r="U398" i="6"/>
  <c r="T398" i="6"/>
  <c r="V398" i="6" s="1"/>
  <c r="AB396" i="6"/>
  <c r="U396" i="6"/>
  <c r="T396" i="6"/>
  <c r="V396" i="6" s="1"/>
  <c r="AB243" i="6"/>
  <c r="U243" i="6"/>
  <c r="T243" i="6"/>
  <c r="V243" i="6" s="1"/>
  <c r="AB279" i="6"/>
  <c r="U279" i="6"/>
  <c r="T279" i="6"/>
  <c r="V279" i="6" s="1"/>
  <c r="U244" i="6"/>
  <c r="T244" i="6"/>
  <c r="V244" i="6" s="1"/>
  <c r="AB244" i="6"/>
  <c r="AB240" i="6"/>
  <c r="U240" i="6"/>
  <c r="T240" i="6"/>
  <c r="V240" i="6" s="1"/>
  <c r="T242" i="6"/>
  <c r="V242" i="6" s="1"/>
  <c r="AB242" i="6"/>
  <c r="U242" i="6"/>
  <c r="AB238" i="6"/>
  <c r="T238" i="6"/>
  <c r="V238" i="6" s="1"/>
  <c r="U238" i="6"/>
  <c r="U239" i="6"/>
  <c r="AB239" i="6"/>
  <c r="T239" i="6"/>
  <c r="V239" i="6" s="1"/>
  <c r="AB241" i="6"/>
  <c r="U241" i="6"/>
  <c r="T241" i="6"/>
  <c r="V241" i="6" s="1"/>
  <c r="U152" i="6"/>
  <c r="T152" i="6"/>
  <c r="V152" i="6" s="1"/>
  <c r="AB152" i="6"/>
  <c r="AB154" i="6"/>
  <c r="U154" i="6"/>
  <c r="T154" i="6"/>
  <c r="V154" i="6" s="1"/>
  <c r="T150" i="6"/>
  <c r="V150" i="6" s="1"/>
  <c r="AB150" i="6"/>
  <c r="U150" i="6"/>
  <c r="AB151" i="6"/>
  <c r="T151" i="6"/>
  <c r="V151" i="6" s="1"/>
  <c r="U151" i="6"/>
  <c r="AB153" i="6"/>
  <c r="T153" i="6"/>
  <c r="V153" i="6" s="1"/>
  <c r="U153" i="6"/>
  <c r="AB54" i="6"/>
  <c r="U54" i="6"/>
  <c r="T54" i="6"/>
  <c r="V54" i="6" s="1"/>
  <c r="AB73" i="6"/>
  <c r="T57" i="6"/>
  <c r="V57" i="6" s="1"/>
  <c r="T73" i="6"/>
  <c r="V73" i="6" s="1"/>
  <c r="AB104" i="6"/>
  <c r="U104" i="6"/>
  <c r="T104" i="6"/>
  <c r="V104" i="6" s="1"/>
  <c r="T109" i="6"/>
  <c r="V109" i="6" s="1"/>
  <c r="AB109" i="6"/>
  <c r="U109" i="6"/>
  <c r="AB102" i="6"/>
  <c r="T102" i="6"/>
  <c r="V102" i="6" s="1"/>
  <c r="U102" i="6"/>
  <c r="AB105" i="6"/>
  <c r="U105" i="6"/>
  <c r="T105" i="6"/>
  <c r="V105" i="6" s="1"/>
  <c r="U107" i="6"/>
  <c r="AB107" i="6"/>
  <c r="T107" i="6"/>
  <c r="V107" i="6" s="1"/>
  <c r="AB106" i="6"/>
  <c r="T106" i="6"/>
  <c r="V106" i="6" s="1"/>
  <c r="U106" i="6"/>
  <c r="AB108" i="6"/>
  <c r="T108" i="6"/>
  <c r="V108" i="6" s="1"/>
  <c r="U108" i="6"/>
  <c r="AB110" i="6"/>
  <c r="U110" i="6"/>
  <c r="T110" i="6"/>
  <c r="V110" i="6" s="1"/>
  <c r="T103" i="6"/>
  <c r="V103" i="6" s="1"/>
  <c r="U103" i="6"/>
  <c r="AB103" i="6"/>
  <c r="U101" i="6"/>
  <c r="T101" i="6"/>
  <c r="V101" i="6" s="1"/>
  <c r="AB101" i="6"/>
  <c r="U78" i="6"/>
  <c r="AB78" i="6"/>
  <c r="T78" i="6"/>
  <c r="V78" i="6" s="1"/>
  <c r="AB100" i="6"/>
  <c r="U100" i="6"/>
  <c r="T100" i="6"/>
  <c r="V100" i="6" s="1"/>
  <c r="AB75" i="6"/>
  <c r="T75" i="6"/>
  <c r="V75" i="6" s="1"/>
  <c r="U75" i="6"/>
  <c r="AB98" i="6"/>
  <c r="U98" i="6"/>
  <c r="T98" i="6"/>
  <c r="V98" i="6" s="1"/>
  <c r="AB83" i="6"/>
  <c r="T83" i="6"/>
  <c r="V83" i="6" s="1"/>
  <c r="U83" i="6"/>
  <c r="AB79" i="6"/>
  <c r="T79" i="6"/>
  <c r="V79" i="6" s="1"/>
  <c r="U79" i="6"/>
  <c r="U88" i="6"/>
  <c r="T88" i="6"/>
  <c r="V88" i="6" s="1"/>
  <c r="AB88" i="6"/>
  <c r="U96" i="6"/>
  <c r="AB96" i="6"/>
  <c r="T96" i="6"/>
  <c r="V96" i="6" s="1"/>
  <c r="AB86" i="6"/>
  <c r="U86" i="6"/>
  <c r="T86" i="6"/>
  <c r="V86" i="6" s="1"/>
  <c r="AB94" i="6"/>
  <c r="U94" i="6"/>
  <c r="T94" i="6"/>
  <c r="V94" i="6" s="1"/>
  <c r="T91" i="6"/>
  <c r="V91" i="6" s="1"/>
  <c r="U91" i="6"/>
  <c r="AB91" i="6"/>
  <c r="AB84" i="6"/>
  <c r="U84" i="6"/>
  <c r="T84" i="6"/>
  <c r="V84" i="6" s="1"/>
  <c r="AB89" i="6"/>
  <c r="U89" i="6"/>
  <c r="T89" i="6"/>
  <c r="V89" i="6" s="1"/>
  <c r="U90" i="6"/>
  <c r="T90" i="6"/>
  <c r="V90" i="6" s="1"/>
  <c r="AB90" i="6"/>
  <c r="AB93" i="6"/>
  <c r="U93" i="6"/>
  <c r="T93" i="6"/>
  <c r="V93" i="6" s="1"/>
  <c r="AB99" i="6"/>
  <c r="U99" i="6"/>
  <c r="T99" i="6"/>
  <c r="V99" i="6" s="1"/>
  <c r="U87" i="6"/>
  <c r="T87" i="6"/>
  <c r="V87" i="6" s="1"/>
  <c r="AB87" i="6"/>
  <c r="AB85" i="6"/>
  <c r="T85" i="6"/>
  <c r="V85" i="6" s="1"/>
  <c r="U85" i="6"/>
  <c r="AB80" i="6"/>
  <c r="T80" i="6"/>
  <c r="V80" i="6" s="1"/>
  <c r="U80" i="6"/>
  <c r="U82" i="6"/>
  <c r="T82" i="6"/>
  <c r="V82" i="6" s="1"/>
  <c r="AB82" i="6"/>
  <c r="T97" i="6"/>
  <c r="V97" i="6" s="1"/>
  <c r="AB97" i="6"/>
  <c r="U97" i="6"/>
  <c r="AB95" i="6"/>
  <c r="U95" i="6"/>
  <c r="T95" i="6"/>
  <c r="V95" i="6" s="1"/>
  <c r="AB92" i="6"/>
  <c r="U92" i="6"/>
  <c r="T92" i="6"/>
  <c r="V92" i="6" s="1"/>
  <c r="U76" i="6"/>
  <c r="AB76" i="6"/>
  <c r="T76" i="6"/>
  <c r="V76" i="6" s="1"/>
  <c r="AB81" i="6"/>
  <c r="T81" i="6"/>
  <c r="V81" i="6" s="1"/>
  <c r="U81" i="6"/>
  <c r="AB77" i="6"/>
  <c r="U77" i="6"/>
  <c r="T77" i="6"/>
  <c r="V77" i="6" s="1"/>
  <c r="U73" i="6"/>
  <c r="U57" i="6"/>
  <c r="U74" i="6"/>
  <c r="AB74" i="6"/>
  <c r="T74" i="6"/>
  <c r="V74" i="6" s="1"/>
  <c r="AB71" i="6"/>
  <c r="U71" i="6"/>
  <c r="T71" i="6"/>
  <c r="V71" i="6" s="1"/>
  <c r="U60" i="6"/>
  <c r="T60" i="6"/>
  <c r="V60" i="6" s="1"/>
  <c r="AB60" i="6"/>
  <c r="T62" i="6"/>
  <c r="V62" i="6" s="1"/>
  <c r="U62" i="6"/>
  <c r="AB62" i="6"/>
  <c r="T65" i="6"/>
  <c r="V65" i="6" s="1"/>
  <c r="U65" i="6"/>
  <c r="AB65" i="6"/>
  <c r="AB68" i="6"/>
  <c r="T68" i="6"/>
  <c r="V68" i="6" s="1"/>
  <c r="U68" i="6"/>
  <c r="T72" i="6"/>
  <c r="V72" i="6" s="1"/>
  <c r="AB72" i="6"/>
  <c r="U72" i="6"/>
  <c r="AB64" i="6"/>
  <c r="U64" i="6"/>
  <c r="T64" i="6"/>
  <c r="V64" i="6" s="1"/>
  <c r="AB59" i="6"/>
  <c r="T59" i="6"/>
  <c r="V59" i="6" s="1"/>
  <c r="U59" i="6"/>
  <c r="AB63" i="6"/>
  <c r="U63" i="6"/>
  <c r="T63" i="6"/>
  <c r="V63" i="6" s="1"/>
  <c r="AB67" i="6"/>
  <c r="U67" i="6"/>
  <c r="T67" i="6"/>
  <c r="V67" i="6" s="1"/>
  <c r="AB69" i="6"/>
  <c r="U69" i="6"/>
  <c r="T69" i="6"/>
  <c r="V69" i="6" s="1"/>
  <c r="AB66" i="6"/>
  <c r="U66" i="6"/>
  <c r="T66" i="6"/>
  <c r="V66" i="6" s="1"/>
  <c r="U58" i="6"/>
  <c r="AB58" i="6"/>
  <c r="T58" i="6"/>
  <c r="V58" i="6" s="1"/>
  <c r="AB70" i="6"/>
  <c r="T70" i="6"/>
  <c r="V70" i="6" s="1"/>
  <c r="U70" i="6"/>
  <c r="AB61" i="6"/>
  <c r="U61" i="6"/>
  <c r="T61" i="6"/>
  <c r="V61" i="6" s="1"/>
  <c r="U34" i="6"/>
  <c r="T34" i="6"/>
  <c r="V34" i="6" s="1"/>
  <c r="AB34" i="6"/>
  <c r="L33" i="6"/>
  <c r="N33" i="6" s="1"/>
  <c r="L32" i="6"/>
  <c r="N32" i="6" s="1"/>
  <c r="L23" i="6"/>
  <c r="N23" i="6" s="1"/>
  <c r="L27" i="6"/>
  <c r="N27" i="6" s="1"/>
  <c r="L24" i="6"/>
  <c r="N24" i="6" s="1"/>
  <c r="L19" i="6"/>
  <c r="N19" i="6" s="1"/>
  <c r="L25" i="6"/>
  <c r="N25" i="6" s="1"/>
  <c r="L20" i="6"/>
  <c r="N20" i="6" s="1"/>
  <c r="L31" i="6"/>
  <c r="N31" i="6" s="1"/>
  <c r="L26" i="6"/>
  <c r="N26" i="6" s="1"/>
  <c r="L30" i="6"/>
  <c r="N30" i="6" s="1"/>
  <c r="L18" i="6"/>
  <c r="N18" i="6" s="1"/>
  <c r="L22" i="6"/>
  <c r="N22" i="6" s="1"/>
  <c r="L28" i="6"/>
  <c r="N28" i="6" s="1"/>
  <c r="L29" i="6"/>
  <c r="N29" i="6" s="1"/>
  <c r="L21" i="6"/>
  <c r="N21" i="6" s="1"/>
  <c r="AB233" i="6"/>
  <c r="U233" i="6"/>
  <c r="T233" i="6"/>
  <c r="V233" i="6" s="1"/>
  <c r="AB234" i="6"/>
  <c r="U234" i="6"/>
  <c r="T234" i="6"/>
  <c r="V234" i="6" s="1"/>
  <c r="AB237" i="6"/>
  <c r="T237" i="6"/>
  <c r="V237" i="6" s="1"/>
  <c r="U237" i="6"/>
  <c r="AB235" i="6"/>
  <c r="T235" i="6"/>
  <c r="V235" i="6" s="1"/>
  <c r="U235" i="6"/>
  <c r="AB236" i="6"/>
  <c r="T236" i="6"/>
  <c r="V236" i="6" s="1"/>
  <c r="U236" i="6"/>
  <c r="T55" i="6"/>
  <c r="V55" i="6" s="1"/>
  <c r="AB55" i="6"/>
  <c r="U55" i="6"/>
  <c r="T51" i="6"/>
  <c r="V51" i="6" s="1"/>
  <c r="AB51" i="6"/>
  <c r="U51" i="6"/>
  <c r="AB52" i="6"/>
  <c r="T52" i="6"/>
  <c r="V52" i="6" s="1"/>
  <c r="U52" i="6"/>
  <c r="T53" i="6"/>
  <c r="V53" i="6" s="1"/>
  <c r="AB53" i="6"/>
  <c r="U53" i="6"/>
  <c r="AB50" i="6"/>
  <c r="U50" i="6"/>
  <c r="T50" i="6"/>
  <c r="V50" i="6" s="1"/>
  <c r="AB56" i="6"/>
  <c r="T56" i="6"/>
  <c r="V56" i="6" s="1"/>
  <c r="U56" i="6"/>
  <c r="AB48" i="6"/>
  <c r="U48" i="6"/>
  <c r="T48" i="6"/>
  <c r="V48" i="6" s="1"/>
  <c r="U49" i="6"/>
  <c r="AB49" i="6"/>
  <c r="T49" i="6"/>
  <c r="V49" i="6" s="1"/>
  <c r="U881" i="6" l="1"/>
  <c r="J24" i="40" s="1"/>
  <c r="E24" i="40"/>
  <c r="U840" i="6"/>
  <c r="J23" i="40" s="1"/>
  <c r="E23" i="40"/>
  <c r="T840" i="6"/>
  <c r="I23" i="40" s="1"/>
  <c r="V882" i="6"/>
  <c r="V881" i="6" s="1"/>
  <c r="T881" i="6"/>
  <c r="I24" i="40" s="1"/>
  <c r="AB32" i="6"/>
  <c r="U32" i="6"/>
  <c r="T32" i="6"/>
  <c r="V32" i="6" s="1"/>
  <c r="AB33" i="6"/>
  <c r="U33" i="6"/>
  <c r="T33" i="6"/>
  <c r="V33" i="6" s="1"/>
  <c r="AB20" i="6"/>
  <c r="T20" i="6"/>
  <c r="V20" i="6" s="1"/>
  <c r="U20" i="6"/>
  <c r="AB22" i="6"/>
  <c r="T22" i="6"/>
  <c r="V22" i="6" s="1"/>
  <c r="U22" i="6"/>
  <c r="AB31" i="6"/>
  <c r="U31" i="6"/>
  <c r="T31" i="6"/>
  <c r="V31" i="6" s="1"/>
  <c r="AB24" i="6"/>
  <c r="U24" i="6"/>
  <c r="T24" i="6"/>
  <c r="V24" i="6" s="1"/>
  <c r="AB18" i="6"/>
  <c r="T18" i="6"/>
  <c r="V18" i="6" s="1"/>
  <c r="U18" i="6"/>
  <c r="AB29" i="6"/>
  <c r="T29" i="6"/>
  <c r="V29" i="6" s="1"/>
  <c r="U29" i="6"/>
  <c r="AB30" i="6"/>
  <c r="U30" i="6"/>
  <c r="T30" i="6"/>
  <c r="V30" i="6" s="1"/>
  <c r="AB25" i="6"/>
  <c r="T25" i="6"/>
  <c r="V25" i="6" s="1"/>
  <c r="U25" i="6"/>
  <c r="U23" i="6"/>
  <c r="T23" i="6"/>
  <c r="V23" i="6" s="1"/>
  <c r="AB23" i="6"/>
  <c r="AB21" i="6"/>
  <c r="T21" i="6"/>
  <c r="V21" i="6" s="1"/>
  <c r="U21" i="6"/>
  <c r="AB27" i="6"/>
  <c r="T27" i="6"/>
  <c r="V27" i="6" s="1"/>
  <c r="U27" i="6"/>
  <c r="AB28" i="6"/>
  <c r="U28" i="6"/>
  <c r="T28" i="6"/>
  <c r="V28" i="6" s="1"/>
  <c r="AB26" i="6"/>
  <c r="T26" i="6"/>
  <c r="V26" i="6" s="1"/>
  <c r="U26" i="6"/>
  <c r="AB19" i="6"/>
  <c r="U19" i="6"/>
  <c r="T19" i="6"/>
  <c r="V19" i="6" s="1"/>
  <c r="C3" i="5" l="1"/>
  <c r="C4" i="5" l="1"/>
  <c r="C5" i="5" s="1"/>
  <c r="C6" i="5" l="1"/>
  <c r="C7" i="5" s="1"/>
  <c r="C8" i="5" l="1"/>
  <c r="C9" i="5" l="1"/>
  <c r="C10" i="5" l="1"/>
  <c r="C11" i="5" s="1"/>
  <c r="C12" i="5" s="1"/>
  <c r="C13" i="5" l="1"/>
  <c r="C14" i="5" l="1"/>
  <c r="C15" i="5" s="1"/>
  <c r="C16" i="5" l="1"/>
  <c r="C17" i="5" s="1"/>
  <c r="C18" i="5" s="1"/>
  <c r="C19" i="5" s="1"/>
  <c r="C20" i="5" s="1"/>
  <c r="C21" i="5" s="1"/>
  <c r="C22" i="5" s="1"/>
  <c r="C23" i="5" s="1"/>
  <c r="C24" i="5" s="1"/>
  <c r="C25" i="5" s="1"/>
  <c r="C26" i="5" s="1"/>
  <c r="C27" i="5" s="1"/>
  <c r="C28" i="5" s="1"/>
  <c r="C29" i="5" s="1"/>
  <c r="C30" i="5" s="1"/>
  <c r="C31" i="5" s="1"/>
  <c r="C32" i="5" s="1"/>
  <c r="C33" i="5" s="1"/>
  <c r="C34" i="5" s="1"/>
  <c r="C35" i="5" s="1"/>
  <c r="C36" i="5" s="1"/>
  <c r="C37" i="5" s="1"/>
  <c r="C38" i="5" s="1"/>
  <c r="C39" i="5" s="1"/>
  <c r="C40" i="5" s="1"/>
  <c r="C41" i="5" s="1"/>
  <c r="C42" i="5" s="1"/>
  <c r="C43" i="5" s="1"/>
  <c r="C44" i="5" s="1"/>
  <c r="C45" i="5" s="1"/>
  <c r="C46" i="5" s="1"/>
  <c r="C47" i="5" s="1"/>
  <c r="C48" i="5" s="1"/>
  <c r="C49" i="5" s="1"/>
  <c r="C50" i="5" s="1"/>
  <c r="C51" i="5" s="1"/>
  <c r="C52" i="5" s="1"/>
  <c r="C53" i="5" s="1"/>
  <c r="C54" i="5" s="1"/>
  <c r="C55" i="5" s="1"/>
  <c r="C56" i="5" s="1"/>
  <c r="C57" i="5" s="1"/>
  <c r="C58" i="5" s="1"/>
  <c r="C59" i="5" s="1"/>
  <c r="C60" i="5" s="1"/>
  <c r="C61" i="5" s="1"/>
  <c r="C62" i="5" s="1"/>
  <c r="C63" i="5" s="1"/>
  <c r="C64" i="5" s="1"/>
  <c r="C65" i="5" s="1"/>
  <c r="C66" i="5" s="1"/>
  <c r="C67" i="5" s="1"/>
  <c r="C68" i="5" s="1"/>
  <c r="C69" i="5" s="1"/>
  <c r="C70" i="5" s="1"/>
  <c r="C71" i="5" s="1"/>
  <c r="C72" i="5" s="1"/>
  <c r="C73" i="5" s="1"/>
  <c r="C74" i="5" s="1"/>
  <c r="C75" i="5" s="1"/>
  <c r="C76" i="5" s="1"/>
  <c r="C77" i="5" s="1"/>
  <c r="C78" i="5" s="1"/>
  <c r="C79" i="5" s="1"/>
  <c r="C80" i="5" s="1"/>
  <c r="C81" i="5" s="1"/>
  <c r="C82" i="5" s="1"/>
  <c r="C83" i="5" s="1"/>
  <c r="C84" i="5" s="1"/>
  <c r="C85" i="5" s="1"/>
  <c r="C86" i="5" s="1"/>
  <c r="C87" i="5" s="1"/>
  <c r="C88" i="5" s="1"/>
  <c r="C89" i="5" s="1"/>
  <c r="C90" i="5" s="1"/>
  <c r="C91" i="5" s="1"/>
  <c r="C92" i="5" s="1"/>
  <c r="C93" i="5" s="1"/>
  <c r="C94" i="5" s="1"/>
  <c r="C95" i="5" s="1"/>
  <c r="C96" i="5" s="1"/>
  <c r="C97" i="5" s="1"/>
  <c r="C98" i="5" s="1"/>
  <c r="C99" i="5" s="1"/>
  <c r="C100" i="5" s="1"/>
  <c r="C101" i="5" s="1"/>
  <c r="C102" i="5" s="1"/>
  <c r="C103" i="5" s="1"/>
  <c r="C104" i="5" s="1"/>
  <c r="C105" i="5" s="1"/>
  <c r="C106" i="5" s="1"/>
  <c r="C107" i="5" s="1"/>
  <c r="C108" i="5" s="1"/>
  <c r="C109" i="5" s="1"/>
  <c r="C110" i="5" s="1"/>
  <c r="C111" i="5" s="1"/>
  <c r="C112" i="5" s="1"/>
  <c r="C113" i="5" s="1"/>
  <c r="C114" i="5" s="1"/>
  <c r="C115" i="5" s="1"/>
  <c r="C116" i="5" s="1"/>
  <c r="C117" i="5" s="1"/>
  <c r="C118" i="5" s="1"/>
  <c r="C119" i="5" s="1"/>
  <c r="C120" i="5" s="1"/>
  <c r="C121" i="5" s="1"/>
  <c r="C122" i="5" s="1"/>
  <c r="C123" i="5" s="1"/>
  <c r="C124" i="5" s="1"/>
  <c r="C125" i="5" s="1"/>
  <c r="C126" i="5" s="1"/>
  <c r="C127" i="5" s="1"/>
  <c r="C128" i="5" s="1"/>
  <c r="C129" i="5" s="1"/>
  <c r="C130" i="5" s="1"/>
  <c r="C131" i="5" s="1"/>
  <c r="C132" i="5" s="1"/>
  <c r="C133" i="5" s="1"/>
  <c r="C134" i="5" s="1"/>
  <c r="C135" i="5" s="1"/>
  <c r="C136" i="5" s="1"/>
  <c r="C137" i="5" s="1"/>
  <c r="C138" i="5" s="1"/>
  <c r="C139" i="5" s="1"/>
  <c r="C140" i="5" s="1"/>
  <c r="C141" i="5" s="1"/>
  <c r="C142" i="5" s="1"/>
  <c r="C143" i="5" s="1"/>
  <c r="C144" i="5" s="1"/>
  <c r="C145" i="5" s="1"/>
  <c r="C146" i="5" s="1"/>
  <c r="C147" i="5" s="1"/>
  <c r="C148" i="5" s="1"/>
  <c r="C149" i="5" s="1"/>
  <c r="C150" i="5" s="1"/>
  <c r="C151" i="5" s="1"/>
  <c r="C152" i="5" s="1"/>
  <c r="C153" i="5" s="1"/>
  <c r="C154" i="5" s="1"/>
  <c r="C155" i="5" s="1"/>
  <c r="C156" i="5" s="1"/>
  <c r="C157" i="5" s="1"/>
  <c r="C158" i="5" s="1"/>
  <c r="C159" i="5" s="1"/>
  <c r="G3" i="5" l="1"/>
  <c r="G6" i="5"/>
  <c r="G4" i="5"/>
  <c r="G5" i="5"/>
  <c r="G13" i="5"/>
  <c r="G9" i="5"/>
  <c r="G12" i="5"/>
  <c r="G7" i="5"/>
  <c r="G8" i="5"/>
  <c r="G10" i="5"/>
  <c r="G11" i="5"/>
  <c r="G18" i="5"/>
  <c r="G73" i="5"/>
  <c r="G145" i="5"/>
  <c r="G135" i="5"/>
  <c r="G26" i="5"/>
  <c r="G121" i="5"/>
  <c r="G139" i="5"/>
  <c r="G61" i="5"/>
  <c r="G70" i="5"/>
  <c r="G88" i="5"/>
  <c r="G54" i="5"/>
  <c r="G111" i="5"/>
  <c r="G117" i="5"/>
  <c r="G130" i="5"/>
  <c r="G118" i="5"/>
  <c r="G39" i="5"/>
  <c r="G37" i="5"/>
  <c r="G15" i="5"/>
  <c r="G109" i="5"/>
  <c r="G34" i="5"/>
  <c r="G84" i="5"/>
  <c r="G29" i="5"/>
  <c r="G16" i="5"/>
  <c r="G99" i="5"/>
  <c r="G91" i="5"/>
  <c r="G60" i="5"/>
  <c r="G74" i="5"/>
  <c r="G46" i="5"/>
  <c r="G20" i="5"/>
  <c r="G105" i="5"/>
  <c r="G136" i="5"/>
  <c r="G42" i="5"/>
  <c r="G21" i="5"/>
  <c r="G65" i="5"/>
  <c r="G102" i="5"/>
  <c r="G19" i="5"/>
  <c r="G69" i="5"/>
  <c r="G101" i="5"/>
  <c r="G98" i="5"/>
  <c r="G75" i="5"/>
  <c r="G143" i="5"/>
  <c r="G106" i="5"/>
  <c r="G113" i="5"/>
  <c r="G76" i="5"/>
  <c r="G95" i="5"/>
  <c r="G100" i="5"/>
  <c r="G80" i="5"/>
  <c r="G14" i="5"/>
  <c r="G57" i="5"/>
  <c r="G114" i="5"/>
  <c r="G138" i="5"/>
  <c r="G52" i="5"/>
  <c r="G108" i="5"/>
  <c r="G110" i="5"/>
  <c r="G41" i="5"/>
  <c r="G71" i="5"/>
  <c r="G141" i="5"/>
  <c r="G124" i="5"/>
  <c r="G36" i="5"/>
  <c r="G149" i="5"/>
  <c r="G129" i="5"/>
  <c r="G126" i="5"/>
  <c r="G83" i="5"/>
  <c r="G50" i="5"/>
  <c r="G104" i="5"/>
  <c r="G85" i="5"/>
  <c r="G94" i="5"/>
  <c r="G63" i="5"/>
  <c r="G47" i="5"/>
  <c r="G55" i="5"/>
  <c r="G77" i="5"/>
  <c r="G62" i="5"/>
  <c r="G53" i="5"/>
  <c r="G150" i="5"/>
  <c r="G79" i="5"/>
  <c r="G56" i="5"/>
  <c r="G97" i="5"/>
  <c r="G40" i="5"/>
  <c r="G49" i="5"/>
  <c r="G131" i="5"/>
  <c r="G35" i="5"/>
  <c r="G31" i="5"/>
  <c r="G152" i="5"/>
  <c r="G17" i="5"/>
  <c r="G64" i="5"/>
  <c r="G142" i="5"/>
  <c r="G103" i="5"/>
  <c r="G32" i="5"/>
  <c r="G133" i="5"/>
  <c r="G82" i="5"/>
  <c r="G107" i="5"/>
  <c r="G120" i="5"/>
  <c r="G43" i="5"/>
  <c r="G72" i="5"/>
  <c r="G68" i="5"/>
  <c r="G132" i="5"/>
  <c r="G144" i="5"/>
  <c r="G45" i="5"/>
  <c r="G27" i="5"/>
  <c r="G115" i="5"/>
  <c r="G140" i="5"/>
  <c r="G86" i="5"/>
  <c r="G66" i="5"/>
  <c r="G89" i="5"/>
  <c r="G116" i="5"/>
  <c r="G151" i="5"/>
  <c r="G30" i="5"/>
  <c r="G96" i="5"/>
  <c r="G147" i="5"/>
  <c r="G22" i="5"/>
  <c r="G24" i="5"/>
  <c r="G134" i="5"/>
  <c r="G25" i="5"/>
  <c r="G78" i="5"/>
  <c r="G122" i="5"/>
  <c r="G44" i="5"/>
  <c r="G58" i="5"/>
  <c r="G125" i="5"/>
  <c r="G23" i="5"/>
  <c r="G59" i="5"/>
  <c r="G93" i="5"/>
  <c r="G67" i="5"/>
  <c r="G81" i="5"/>
  <c r="G38" i="5"/>
  <c r="G119" i="5"/>
  <c r="G128" i="5"/>
  <c r="G51" i="5"/>
  <c r="G28" i="5"/>
  <c r="G137" i="5"/>
  <c r="G112" i="5"/>
  <c r="G127" i="5"/>
  <c r="G123" i="5"/>
  <c r="G48" i="5"/>
  <c r="G92" i="5"/>
  <c r="G33" i="5"/>
  <c r="G87" i="5"/>
  <c r="G148" i="5"/>
  <c r="G146" i="5"/>
  <c r="G90" i="5"/>
  <c r="N34" i="6"/>
  <c r="L34" i="6"/>
  <c r="M34" i="6"/>
  <c r="K34" i="6"/>
  <c r="L882" i="6"/>
  <c r="M3" i="35"/>
  <c r="M19" i="35" s="1"/>
  <c r="M20" i="35" s="1"/>
  <c r="E12" i="35"/>
  <c r="K12" i="35" s="1"/>
  <c r="N12" i="35" s="1"/>
  <c r="H19" i="35"/>
  <c r="E10" i="35" s="1"/>
  <c r="K10" i="35" s="1"/>
  <c r="N10" i="35" s="1"/>
  <c r="O10" i="35" l="1"/>
  <c r="P10" i="35"/>
  <c r="L353" i="6"/>
  <c r="L354" i="6" s="1"/>
  <c r="N354" i="6" s="1"/>
  <c r="L448" i="6"/>
  <c r="P12" i="35"/>
  <c r="O12" i="35"/>
  <c r="E16" i="35"/>
  <c r="K16" i="35" s="1"/>
  <c r="N16" i="35" s="1"/>
  <c r="E5" i="35"/>
  <c r="K5" i="35" s="1"/>
  <c r="N5" i="35" s="1"/>
  <c r="E18" i="35"/>
  <c r="K18" i="35" s="1"/>
  <c r="N18" i="35" s="1"/>
  <c r="L881" i="6" s="1"/>
  <c r="E11" i="35"/>
  <c r="K11" i="35" s="1"/>
  <c r="N11" i="35" s="1"/>
  <c r="E15" i="35"/>
  <c r="K15" i="35" s="1"/>
  <c r="N15" i="35" s="1"/>
  <c r="E7" i="35"/>
  <c r="K7" i="35" s="1"/>
  <c r="N7" i="35" s="1"/>
  <c r="E17" i="35"/>
  <c r="K17" i="35" s="1"/>
  <c r="N17" i="35" s="1"/>
  <c r="E6" i="35"/>
  <c r="K6" i="35" s="1"/>
  <c r="N6" i="35" s="1"/>
  <c r="E14" i="35"/>
  <c r="K14" i="35" s="1"/>
  <c r="N14" i="35" s="1"/>
  <c r="E9" i="35"/>
  <c r="K9" i="35" s="1"/>
  <c r="N9" i="35" s="1"/>
  <c r="E8" i="35"/>
  <c r="K8" i="35" s="1"/>
  <c r="N8" i="35" s="1"/>
  <c r="E4" i="35"/>
  <c r="K4" i="35" s="1"/>
  <c r="N4" i="35" s="1"/>
  <c r="E3" i="35"/>
  <c r="E13" i="35"/>
  <c r="K13" i="35" s="1"/>
  <c r="N13" i="35" s="1"/>
  <c r="K3" i="6"/>
  <c r="P3" i="35"/>
  <c r="O8" i="35" l="1"/>
  <c r="L271" i="6"/>
  <c r="P8" i="35"/>
  <c r="O14" i="35"/>
  <c r="L530" i="6"/>
  <c r="P14" i="35"/>
  <c r="P16" i="35"/>
  <c r="L799" i="6"/>
  <c r="O16" i="35"/>
  <c r="P6" i="35"/>
  <c r="O6" i="35"/>
  <c r="L189" i="6"/>
  <c r="O9" i="35"/>
  <c r="P9" i="35"/>
  <c r="L312" i="6"/>
  <c r="K922" i="6"/>
  <c r="M923" i="6" s="1"/>
  <c r="K12" i="6"/>
  <c r="M12" i="6" s="1"/>
  <c r="K13" i="6"/>
  <c r="M13" i="6" s="1"/>
  <c r="K16" i="6"/>
  <c r="M16" i="6" s="1"/>
  <c r="K10" i="6"/>
  <c r="M10" i="6" s="1"/>
  <c r="K11" i="6"/>
  <c r="M11" i="6" s="1"/>
  <c r="K6" i="6"/>
  <c r="M6" i="6" s="1"/>
  <c r="K14" i="6"/>
  <c r="M14" i="6" s="1"/>
  <c r="K9" i="6"/>
  <c r="M9" i="6" s="1"/>
  <c r="K8" i="6"/>
  <c r="M8" i="6" s="1"/>
  <c r="K17" i="6"/>
  <c r="M17" i="6" s="1"/>
  <c r="K5" i="6"/>
  <c r="M5" i="6" s="1"/>
  <c r="K7" i="6"/>
  <c r="M7" i="6" s="1"/>
  <c r="K15" i="6"/>
  <c r="M15" i="6" s="1"/>
  <c r="K4" i="6"/>
  <c r="M4" i="6" s="1"/>
  <c r="O17" i="35"/>
  <c r="P17" i="35"/>
  <c r="L840" i="6"/>
  <c r="O13" i="35"/>
  <c r="P13" i="35"/>
  <c r="L489" i="6"/>
  <c r="L490" i="6" s="1"/>
  <c r="N490" i="6" s="1"/>
  <c r="L230" i="6"/>
  <c r="O7" i="35"/>
  <c r="P7" i="35"/>
  <c r="L450" i="6"/>
  <c r="N450" i="6" s="1"/>
  <c r="L449" i="6"/>
  <c r="N449" i="6" s="1"/>
  <c r="L451" i="6"/>
  <c r="N451" i="6" s="1"/>
  <c r="P5" i="35"/>
  <c r="O5" i="35"/>
  <c r="L148" i="6"/>
  <c r="L149" i="6" s="1"/>
  <c r="N149" i="6" s="1"/>
  <c r="K3" i="35"/>
  <c r="E19" i="35"/>
  <c r="P15" i="35"/>
  <c r="O15" i="35"/>
  <c r="L650" i="6"/>
  <c r="U354" i="6"/>
  <c r="N353" i="6"/>
  <c r="AB354" i="6"/>
  <c r="T354" i="6"/>
  <c r="O4" i="35"/>
  <c r="P4" i="35"/>
  <c r="L44" i="6"/>
  <c r="P11" i="35"/>
  <c r="O11" i="35"/>
  <c r="L394" i="6"/>
  <c r="L395" i="6" s="1"/>
  <c r="N395" i="6" s="1"/>
  <c r="P19" i="35" l="1"/>
  <c r="AC14" i="6"/>
  <c r="AD14" i="6"/>
  <c r="L315" i="6"/>
  <c r="N315" i="6" s="1"/>
  <c r="L313" i="6"/>
  <c r="N313" i="6" s="1"/>
  <c r="L314" i="6"/>
  <c r="N314" i="6" s="1"/>
  <c r="L802" i="6"/>
  <c r="N802" i="6" s="1"/>
  <c r="L807" i="6"/>
  <c r="N807" i="6" s="1"/>
  <c r="L804" i="6"/>
  <c r="N804" i="6" s="1"/>
  <c r="L801" i="6"/>
  <c r="N801" i="6" s="1"/>
  <c r="L808" i="6"/>
  <c r="N808" i="6" s="1"/>
  <c r="L809" i="6"/>
  <c r="N809" i="6" s="1"/>
  <c r="L806" i="6"/>
  <c r="N806" i="6" s="1"/>
  <c r="L803" i="6"/>
  <c r="N803" i="6" s="1"/>
  <c r="L805" i="6"/>
  <c r="N805" i="6" s="1"/>
  <c r="L800" i="6"/>
  <c r="N800" i="6" s="1"/>
  <c r="T353" i="6"/>
  <c r="I16" i="40" s="1"/>
  <c r="V354" i="6"/>
  <c r="V353" i="6" s="1"/>
  <c r="M3" i="6"/>
  <c r="AD4" i="6"/>
  <c r="AC4" i="6"/>
  <c r="AC6" i="6"/>
  <c r="AD6" i="6"/>
  <c r="T149" i="6"/>
  <c r="U149" i="6"/>
  <c r="AB149" i="6"/>
  <c r="N148" i="6"/>
  <c r="L232" i="6"/>
  <c r="N232" i="6" s="1"/>
  <c r="L231" i="6"/>
  <c r="N231" i="6" s="1"/>
  <c r="AD15" i="6"/>
  <c r="AC15" i="6"/>
  <c r="AD11" i="6"/>
  <c r="AC11" i="6"/>
  <c r="K19" i="35"/>
  <c r="N3" i="35"/>
  <c r="AB395" i="6"/>
  <c r="U395" i="6"/>
  <c r="N394" i="6"/>
  <c r="T395" i="6"/>
  <c r="U353" i="6"/>
  <c r="J16" i="40" s="1"/>
  <c r="E16" i="40"/>
  <c r="T490" i="6"/>
  <c r="N489" i="6"/>
  <c r="AB490" i="6"/>
  <c r="U490" i="6"/>
  <c r="AD7" i="6"/>
  <c r="AC7" i="6"/>
  <c r="AC10" i="6"/>
  <c r="AD10" i="6"/>
  <c r="L197" i="6"/>
  <c r="N197" i="6" s="1"/>
  <c r="L195" i="6"/>
  <c r="N195" i="6" s="1"/>
  <c r="L199" i="6"/>
  <c r="N199" i="6" s="1"/>
  <c r="L194" i="6"/>
  <c r="N194" i="6" s="1"/>
  <c r="L191" i="6"/>
  <c r="N191" i="6" s="1"/>
  <c r="L196" i="6"/>
  <c r="N196" i="6" s="1"/>
  <c r="L198" i="6"/>
  <c r="N198" i="6" s="1"/>
  <c r="L193" i="6"/>
  <c r="N193" i="6" s="1"/>
  <c r="L192" i="6"/>
  <c r="N192" i="6" s="1"/>
  <c r="L190" i="6"/>
  <c r="N190" i="6" s="1"/>
  <c r="L531" i="6"/>
  <c r="N531" i="6" s="1"/>
  <c r="L533" i="6"/>
  <c r="N533" i="6" s="1"/>
  <c r="L536" i="6"/>
  <c r="N536" i="6" s="1"/>
  <c r="L538" i="6"/>
  <c r="N538" i="6" s="1"/>
  <c r="L534" i="6"/>
  <c r="N534" i="6" s="1"/>
  <c r="L532" i="6"/>
  <c r="N532" i="6" s="1"/>
  <c r="L535" i="6"/>
  <c r="N535" i="6" s="1"/>
  <c r="L537" i="6"/>
  <c r="N537" i="6" s="1"/>
  <c r="AD5" i="6"/>
  <c r="AC5" i="6"/>
  <c r="AC16" i="6"/>
  <c r="AD16" i="6"/>
  <c r="L652" i="6"/>
  <c r="N652" i="6" s="1"/>
  <c r="L651" i="6"/>
  <c r="N651" i="6" s="1"/>
  <c r="U451" i="6"/>
  <c r="T451" i="6"/>
  <c r="V451" i="6" s="1"/>
  <c r="AB451" i="6"/>
  <c r="AC17" i="6"/>
  <c r="AD17" i="6"/>
  <c r="AC13" i="6"/>
  <c r="AD13" i="6"/>
  <c r="L46" i="6"/>
  <c r="N46" i="6" s="1"/>
  <c r="L45" i="6"/>
  <c r="N45" i="6" s="1"/>
  <c r="L47" i="6"/>
  <c r="N47" i="6" s="1"/>
  <c r="U449" i="6"/>
  <c r="AB449" i="6"/>
  <c r="T449" i="6"/>
  <c r="N448" i="6"/>
  <c r="AC8" i="6"/>
  <c r="AD8" i="6"/>
  <c r="AC12" i="6"/>
  <c r="AD12" i="6"/>
  <c r="L272" i="6"/>
  <c r="N272" i="6" s="1"/>
  <c r="L276" i="6"/>
  <c r="N276" i="6" s="1"/>
  <c r="L274" i="6"/>
  <c r="N274" i="6" s="1"/>
  <c r="L275" i="6"/>
  <c r="N275" i="6" s="1"/>
  <c r="L278" i="6"/>
  <c r="N278" i="6" s="1"/>
  <c r="L277" i="6"/>
  <c r="N277" i="6" s="1"/>
  <c r="L273" i="6"/>
  <c r="N273" i="6" s="1"/>
  <c r="T450" i="6"/>
  <c r="V450" i="6" s="1"/>
  <c r="U450" i="6"/>
  <c r="AB450" i="6"/>
  <c r="AC9" i="6"/>
  <c r="AD9" i="6"/>
  <c r="U535" i="6" l="1"/>
  <c r="AB535" i="6"/>
  <c r="T535" i="6"/>
  <c r="V535" i="6" s="1"/>
  <c r="V490" i="6"/>
  <c r="V489" i="6" s="1"/>
  <c r="T489" i="6"/>
  <c r="I19" i="40" s="1"/>
  <c r="T532" i="6"/>
  <c r="V532" i="6" s="1"/>
  <c r="AB532" i="6"/>
  <c r="U532" i="6"/>
  <c r="T193" i="6"/>
  <c r="V193" i="6" s="1"/>
  <c r="U193" i="6"/>
  <c r="AB193" i="6"/>
  <c r="T652" i="6"/>
  <c r="V652" i="6" s="1"/>
  <c r="U652" i="6"/>
  <c r="AB652" i="6"/>
  <c r="AB534" i="6"/>
  <c r="T534" i="6"/>
  <c r="V534" i="6" s="1"/>
  <c r="U534" i="6"/>
  <c r="AB198" i="6"/>
  <c r="T198" i="6"/>
  <c r="V198" i="6" s="1"/>
  <c r="U198" i="6"/>
  <c r="V149" i="6"/>
  <c r="V148" i="6" s="1"/>
  <c r="T148" i="6"/>
  <c r="I11" i="40" s="1"/>
  <c r="AB800" i="6"/>
  <c r="U800" i="6"/>
  <c r="N799" i="6"/>
  <c r="T800" i="6"/>
  <c r="U807" i="6"/>
  <c r="AB807" i="6"/>
  <c r="T807" i="6"/>
  <c r="V807" i="6" s="1"/>
  <c r="U45" i="6"/>
  <c r="T45" i="6"/>
  <c r="AB45" i="6"/>
  <c r="N44" i="6"/>
  <c r="T651" i="6"/>
  <c r="U651" i="6"/>
  <c r="AB651" i="6"/>
  <c r="N650" i="6"/>
  <c r="AB278" i="6"/>
  <c r="T278" i="6"/>
  <c r="V278" i="6" s="1"/>
  <c r="U278" i="6"/>
  <c r="AB275" i="6"/>
  <c r="U275" i="6"/>
  <c r="T275" i="6"/>
  <c r="V275" i="6" s="1"/>
  <c r="E18" i="40"/>
  <c r="U448" i="6"/>
  <c r="J18" i="40" s="1"/>
  <c r="AB538" i="6"/>
  <c r="T538" i="6"/>
  <c r="V538" i="6" s="1"/>
  <c r="U538" i="6"/>
  <c r="T196" i="6"/>
  <c r="V196" i="6" s="1"/>
  <c r="AB196" i="6"/>
  <c r="U196" i="6"/>
  <c r="T394" i="6"/>
  <c r="I17" i="40" s="1"/>
  <c r="V395" i="6"/>
  <c r="V394" i="6" s="1"/>
  <c r="AB805" i="6"/>
  <c r="T805" i="6"/>
  <c r="V805" i="6" s="1"/>
  <c r="U805" i="6"/>
  <c r="AB802" i="6"/>
  <c r="T802" i="6"/>
  <c r="V802" i="6" s="1"/>
  <c r="U802" i="6"/>
  <c r="U273" i="6"/>
  <c r="T273" i="6"/>
  <c r="V273" i="6" s="1"/>
  <c r="AB273" i="6"/>
  <c r="T46" i="6"/>
  <c r="V46" i="6" s="1"/>
  <c r="AB46" i="6"/>
  <c r="U46" i="6"/>
  <c r="AB804" i="6"/>
  <c r="U804" i="6"/>
  <c r="T804" i="6"/>
  <c r="V804" i="6" s="1"/>
  <c r="U274" i="6"/>
  <c r="AB274" i="6"/>
  <c r="T274" i="6"/>
  <c r="V274" i="6" s="1"/>
  <c r="V449" i="6"/>
  <c r="V448" i="6" s="1"/>
  <c r="T448" i="6"/>
  <c r="I18" i="40" s="1"/>
  <c r="AB536" i="6"/>
  <c r="U536" i="6"/>
  <c r="T536" i="6"/>
  <c r="V536" i="6" s="1"/>
  <c r="U191" i="6"/>
  <c r="AB191" i="6"/>
  <c r="T191" i="6"/>
  <c r="V191" i="6" s="1"/>
  <c r="E17" i="40"/>
  <c r="U394" i="6"/>
  <c r="J17" i="40" s="1"/>
  <c r="U803" i="6"/>
  <c r="AB803" i="6"/>
  <c r="T803" i="6"/>
  <c r="V803" i="6" s="1"/>
  <c r="T314" i="6"/>
  <c r="V314" i="6" s="1"/>
  <c r="U314" i="6"/>
  <c r="AB314" i="6"/>
  <c r="U197" i="6"/>
  <c r="T197" i="6"/>
  <c r="V197" i="6" s="1"/>
  <c r="AB197" i="6"/>
  <c r="T313" i="6"/>
  <c r="AB313" i="6"/>
  <c r="N312" i="6"/>
  <c r="U313" i="6"/>
  <c r="AB277" i="6"/>
  <c r="T277" i="6"/>
  <c r="V277" i="6" s="1"/>
  <c r="U277" i="6"/>
  <c r="T533" i="6"/>
  <c r="V533" i="6" s="1"/>
  <c r="AB533" i="6"/>
  <c r="U533" i="6"/>
  <c r="AB194" i="6"/>
  <c r="U194" i="6"/>
  <c r="T194" i="6"/>
  <c r="V194" i="6" s="1"/>
  <c r="N230" i="6"/>
  <c r="AB231" i="6"/>
  <c r="U231" i="6"/>
  <c r="T231" i="6"/>
  <c r="U806" i="6"/>
  <c r="T806" i="6"/>
  <c r="V806" i="6" s="1"/>
  <c r="AB806" i="6"/>
  <c r="U272" i="6"/>
  <c r="N271" i="6"/>
  <c r="AB272" i="6"/>
  <c r="T272" i="6"/>
  <c r="AB531" i="6"/>
  <c r="U531" i="6"/>
  <c r="N530" i="6"/>
  <c r="T531" i="6"/>
  <c r="U199" i="6"/>
  <c r="AB199" i="6"/>
  <c r="T199" i="6"/>
  <c r="V199" i="6" s="1"/>
  <c r="AB232" i="6"/>
  <c r="U232" i="6"/>
  <c r="T232" i="6"/>
  <c r="V232" i="6" s="1"/>
  <c r="AB809" i="6"/>
  <c r="U809" i="6"/>
  <c r="T809" i="6"/>
  <c r="V809" i="6" s="1"/>
  <c r="U315" i="6"/>
  <c r="T315" i="6"/>
  <c r="V315" i="6" s="1"/>
  <c r="AB315" i="6"/>
  <c r="T192" i="6"/>
  <c r="V192" i="6" s="1"/>
  <c r="AB192" i="6"/>
  <c r="U192" i="6"/>
  <c r="T276" i="6"/>
  <c r="V276" i="6" s="1"/>
  <c r="AB276" i="6"/>
  <c r="U276" i="6"/>
  <c r="AB47" i="6"/>
  <c r="U47" i="6"/>
  <c r="T47" i="6"/>
  <c r="V47" i="6" s="1"/>
  <c r="U537" i="6"/>
  <c r="AB537" i="6"/>
  <c r="T537" i="6"/>
  <c r="V537" i="6" s="1"/>
  <c r="N189" i="6"/>
  <c r="T190" i="6"/>
  <c r="AB190" i="6"/>
  <c r="U190" i="6"/>
  <c r="T195" i="6"/>
  <c r="V195" i="6" s="1"/>
  <c r="AB195" i="6"/>
  <c r="U195" i="6"/>
  <c r="U489" i="6"/>
  <c r="J19" i="40" s="1"/>
  <c r="E19" i="40"/>
  <c r="O3" i="35"/>
  <c r="O19" i="35" s="1"/>
  <c r="N19" i="35"/>
  <c r="N20" i="35" s="1"/>
  <c r="L3" i="6"/>
  <c r="E11" i="40"/>
  <c r="U148" i="6"/>
  <c r="J11" i="40" s="1"/>
  <c r="M922" i="6"/>
  <c r="AC3" i="6"/>
  <c r="AB808" i="6"/>
  <c r="U808" i="6"/>
  <c r="T808" i="6"/>
  <c r="V808" i="6" s="1"/>
  <c r="U801" i="6"/>
  <c r="AB801" i="6"/>
  <c r="T801" i="6"/>
  <c r="V801" i="6" s="1"/>
  <c r="V190" i="6" l="1"/>
  <c r="V189" i="6" s="1"/>
  <c r="T189" i="6"/>
  <c r="I12" i="40" s="1"/>
  <c r="U230" i="6"/>
  <c r="J13" i="40" s="1"/>
  <c r="E13" i="40"/>
  <c r="U271" i="6"/>
  <c r="J14" i="40" s="1"/>
  <c r="E14" i="40"/>
  <c r="E12" i="40"/>
  <c r="U189" i="6"/>
  <c r="J12" i="40" s="1"/>
  <c r="V45" i="6"/>
  <c r="V44" i="6" s="1"/>
  <c r="T44" i="6"/>
  <c r="I10" i="40" s="1"/>
  <c r="V531" i="6"/>
  <c r="V530" i="6" s="1"/>
  <c r="T530" i="6"/>
  <c r="I20" i="40" s="1"/>
  <c r="U650" i="6"/>
  <c r="J21" i="40" s="1"/>
  <c r="E21" i="40"/>
  <c r="M924" i="6"/>
  <c r="AC922" i="6"/>
  <c r="C8" i="22"/>
  <c r="U312" i="6"/>
  <c r="J15" i="40" s="1"/>
  <c r="E15" i="40"/>
  <c r="U530" i="6"/>
  <c r="J20" i="40" s="1"/>
  <c r="E20" i="40"/>
  <c r="V231" i="6"/>
  <c r="V230" i="6" s="1"/>
  <c r="T230" i="6"/>
  <c r="I13" i="40" s="1"/>
  <c r="T312" i="6"/>
  <c r="I15" i="40" s="1"/>
  <c r="V313" i="6"/>
  <c r="V312" i="6" s="1"/>
  <c r="L11" i="6"/>
  <c r="N11" i="6" s="1"/>
  <c r="L14" i="6"/>
  <c r="N14" i="6" s="1"/>
  <c r="L17" i="6"/>
  <c r="N17" i="6" s="1"/>
  <c r="L15" i="6"/>
  <c r="N15" i="6" s="1"/>
  <c r="L9" i="6"/>
  <c r="N9" i="6" s="1"/>
  <c r="L13" i="6"/>
  <c r="N13" i="6" s="1"/>
  <c r="L16" i="6"/>
  <c r="N16" i="6" s="1"/>
  <c r="L10" i="6"/>
  <c r="N10" i="6" s="1"/>
  <c r="L6" i="6"/>
  <c r="N6" i="6" s="1"/>
  <c r="L5" i="6"/>
  <c r="N5" i="6" s="1"/>
  <c r="L7" i="6"/>
  <c r="N7" i="6" s="1"/>
  <c r="L4" i="6"/>
  <c r="N4" i="6" s="1"/>
  <c r="L8" i="6"/>
  <c r="N8" i="6" s="1"/>
  <c r="L12" i="6"/>
  <c r="N12" i="6" s="1"/>
  <c r="L922" i="6"/>
  <c r="N923" i="6" s="1"/>
  <c r="V272" i="6"/>
  <c r="V271" i="6" s="1"/>
  <c r="T271" i="6"/>
  <c r="I14" i="40" s="1"/>
  <c r="T650" i="6"/>
  <c r="I21" i="40" s="1"/>
  <c r="V651" i="6"/>
  <c r="V650" i="6" s="1"/>
  <c r="V800" i="6"/>
  <c r="V799" i="6" s="1"/>
  <c r="T799" i="6"/>
  <c r="E10" i="40"/>
  <c r="U44" i="6"/>
  <c r="J10" i="40" s="1"/>
  <c r="U799" i="6"/>
  <c r="J22" i="40" s="1"/>
  <c r="E22" i="40"/>
  <c r="B20" i="22" l="1"/>
  <c r="B21" i="22" s="1"/>
  <c r="B23" i="22" s="1"/>
  <c r="AB16" i="6"/>
  <c r="U16" i="6"/>
  <c r="T16" i="6"/>
  <c r="V16" i="6" s="1"/>
  <c r="AB4" i="6"/>
  <c r="U4" i="6"/>
  <c r="N3" i="6"/>
  <c r="T4" i="6"/>
  <c r="T12" i="6"/>
  <c r="V12" i="6" s="1"/>
  <c r="AB12" i="6"/>
  <c r="U12" i="6"/>
  <c r="T13" i="6"/>
  <c r="V13" i="6" s="1"/>
  <c r="U13" i="6"/>
  <c r="AB13" i="6"/>
  <c r="I22" i="40"/>
  <c r="AB8" i="6"/>
  <c r="T8" i="6"/>
  <c r="V8" i="6" s="1"/>
  <c r="U8" i="6"/>
  <c r="U9" i="6"/>
  <c r="AB9" i="6"/>
  <c r="T9" i="6"/>
  <c r="V9" i="6" s="1"/>
  <c r="T17" i="6"/>
  <c r="V17" i="6" s="1"/>
  <c r="U17" i="6"/>
  <c r="AB17" i="6"/>
  <c r="T5" i="6"/>
  <c r="V5" i="6" s="1"/>
  <c r="AB5" i="6"/>
  <c r="U5" i="6"/>
  <c r="U14" i="6"/>
  <c r="AB14" i="6"/>
  <c r="T14" i="6"/>
  <c r="V14" i="6" s="1"/>
  <c r="T15" i="6"/>
  <c r="V15" i="6" s="1"/>
  <c r="U15" i="6"/>
  <c r="AB15" i="6"/>
  <c r="AB6" i="6"/>
  <c r="T6" i="6"/>
  <c r="V6" i="6" s="1"/>
  <c r="U6" i="6"/>
  <c r="U11" i="6"/>
  <c r="T11" i="6"/>
  <c r="V11" i="6" s="1"/>
  <c r="AB11" i="6"/>
  <c r="AB7" i="6"/>
  <c r="U7" i="6"/>
  <c r="T7" i="6"/>
  <c r="V7" i="6" s="1"/>
  <c r="AB10" i="6"/>
  <c r="U10" i="6"/>
  <c r="T10" i="6"/>
  <c r="V10" i="6" s="1"/>
  <c r="B24" i="22"/>
  <c r="C10" i="22"/>
  <c r="T3" i="6" l="1"/>
  <c r="V4" i="6"/>
  <c r="V3" i="6" s="1"/>
  <c r="V922" i="6" s="1"/>
  <c r="E9" i="40"/>
  <c r="U3" i="6"/>
  <c r="J9" i="40" s="1"/>
  <c r="N922" i="6"/>
  <c r="U922" i="6" l="1"/>
  <c r="J25" i="40" s="1"/>
  <c r="N924" i="6"/>
  <c r="E25" i="40"/>
  <c r="I9" i="40"/>
  <c r="T922" i="6"/>
  <c r="I25" i="4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C1" authorId="0" shapeId="0" xr:uid="{00000000-0006-0000-0400-000001000000}">
      <text>
        <r>
          <rPr>
            <b/>
            <sz val="9"/>
            <color indexed="81"/>
            <rFont val="Tahoma"/>
            <family val="2"/>
          </rPr>
          <t>Amy Martin:</t>
        </r>
        <r>
          <rPr>
            <sz val="9"/>
            <color indexed="81"/>
            <rFont val="Tahoma"/>
            <family val="2"/>
          </rPr>
          <t xml:space="preserve">
Select the measure from the drop-down menu.
You can do this one of two ways:
   1) Click on a white cell (ex: C4) and scroll through the list until you find the right measure.  They are grouped by Commercial and Residential Measures, respectively, and alphabetized.
   2) Type a key word into the Measure Search box in cell A10.  Then, click on a cell in column C and it will be filtered, showing only the measures with that word in it.  You'll still have to get used to the measure names as seen in the "reference only EULs" tab, but it can be faster than scrolling through the entire list.
Alternatively, you can select the "custom measure" from the drop down box and type your own EUL into column J.
</t>
        </r>
      </text>
    </comment>
    <comment ref="J1" authorId="0" shapeId="0" xr:uid="{00000000-0006-0000-0400-000002000000}">
      <text>
        <r>
          <rPr>
            <b/>
            <sz val="9"/>
            <color indexed="81"/>
            <rFont val="Tahoma"/>
            <family val="2"/>
          </rPr>
          <t>Amy Martin:</t>
        </r>
        <r>
          <rPr>
            <sz val="9"/>
            <color indexed="81"/>
            <rFont val="Tahoma"/>
            <family val="2"/>
          </rPr>
          <t xml:space="preserve">
Column C will automatically insert the correct EUL if you select the measure from the drop-down menu in column B.
If you use a custom measure or a measure with a variable EUL you must type in the EUL.</t>
        </r>
      </text>
    </comment>
    <comment ref="W2" authorId="0" shapeId="0" xr:uid="{00000000-0006-0000-0400-000003000000}">
      <text>
        <r>
          <rPr>
            <b/>
            <sz val="9"/>
            <color indexed="81"/>
            <rFont val="Tahoma"/>
            <family val="2"/>
          </rPr>
          <t>Amy Martin:</t>
        </r>
        <r>
          <rPr>
            <sz val="9"/>
            <color indexed="81"/>
            <rFont val="Tahoma"/>
            <family val="2"/>
          </rPr>
          <t xml:space="preserve">
If a measure produces more energy savings during non-peak hours than peak, the load factor could be &gt; 100%
</t>
        </r>
      </text>
    </comment>
    <comment ref="M922" authorId="0" shapeId="0" xr:uid="{00000000-0006-0000-0400-000004000000}">
      <text>
        <r>
          <rPr>
            <b/>
            <sz val="9"/>
            <color indexed="81"/>
            <rFont val="Tahoma"/>
            <family val="2"/>
          </rPr>
          <t>Amy Martin:</t>
        </r>
        <r>
          <rPr>
            <sz val="9"/>
            <color indexed="81"/>
            <rFont val="Tahoma"/>
            <family val="2"/>
          </rPr>
          <t xml:space="preserve">
These are the Total Program Costs used for bonus calculation in Step 4
</t>
        </r>
        <r>
          <rPr>
            <b/>
            <sz val="9"/>
            <color indexed="81"/>
            <rFont val="Tahoma"/>
            <family val="2"/>
          </rPr>
          <t xml:space="preserve">Total Program Costs for Bonus Calculation Should = </t>
        </r>
        <r>
          <rPr>
            <sz val="9"/>
            <color indexed="81"/>
            <rFont val="Tahoma"/>
            <family val="2"/>
          </rPr>
          <t xml:space="preserve">
</t>
        </r>
        <r>
          <rPr>
            <b/>
            <sz val="9"/>
            <color indexed="81"/>
            <rFont val="Tahoma"/>
            <family val="2"/>
          </rPr>
          <t xml:space="preserve">o Incentives </t>
        </r>
        <r>
          <rPr>
            <sz val="9"/>
            <color indexed="81"/>
            <rFont val="Tahoma"/>
            <family val="2"/>
          </rPr>
          <t xml:space="preserve">= actual PY incentives
</t>
        </r>
        <r>
          <rPr>
            <b/>
            <sz val="9"/>
            <color indexed="81"/>
            <rFont val="Tahoma"/>
            <family val="2"/>
          </rPr>
          <t>o R&amp;D</t>
        </r>
        <r>
          <rPr>
            <sz val="9"/>
            <color indexed="81"/>
            <rFont val="Tahoma"/>
            <family val="2"/>
          </rPr>
          <t xml:space="preserve"> = use actual PY R&amp;D costs 
</t>
        </r>
        <r>
          <rPr>
            <b/>
            <sz val="9"/>
            <color indexed="81"/>
            <rFont val="Tahoma"/>
            <family val="2"/>
          </rPr>
          <t xml:space="preserve">o M&amp;V Costs </t>
        </r>
        <r>
          <rPr>
            <sz val="9"/>
            <color indexed="81"/>
            <rFont val="Tahoma"/>
            <family val="2"/>
          </rPr>
          <t xml:space="preserve">= use the TetraTech EM&amp;V Cost Allocation spreadsheet (same as in the cost-effectiveness calculation)
</t>
        </r>
        <r>
          <rPr>
            <b/>
            <sz val="9"/>
            <color indexed="81"/>
            <rFont val="Tahoma"/>
            <family val="2"/>
          </rPr>
          <t>o Admin:</t>
        </r>
        <r>
          <rPr>
            <sz val="9"/>
            <color indexed="81"/>
            <rFont val="Tahoma"/>
            <family val="2"/>
          </rPr>
          <t xml:space="preserve">
 Use typical admin expenditures
 DIFFERENT THAN COST-EFFECTIVENESS CALC: Rate Case Specifics: Include the costs incurred by your utility for the EECRF filing AND include the costs paid by a utility for an EECRF proceeding (based on preamble pg 150)
 Include any non-TetraTech related M&amp;V costs (ex: Frontier expenses) as admin
</t>
        </r>
      </text>
    </comment>
    <comment ref="N922" authorId="0" shapeId="0" xr:uid="{00000000-0006-0000-0400-000005000000}">
      <text>
        <r>
          <rPr>
            <b/>
            <sz val="9"/>
            <color indexed="81"/>
            <rFont val="Tahoma"/>
            <family val="2"/>
          </rPr>
          <t>Amy Martin:</t>
        </r>
        <r>
          <rPr>
            <sz val="9"/>
            <color indexed="81"/>
            <rFont val="Tahoma"/>
            <family val="2"/>
          </rPr>
          <t xml:space="preserve">
These are the Total Program Costs that are tied to the benefit/cost ratios in this tab (ie the cost-effectiveness calculation)
</t>
        </r>
        <r>
          <rPr>
            <b/>
            <sz val="9"/>
            <color indexed="81"/>
            <rFont val="Tahoma"/>
            <family val="2"/>
          </rPr>
          <t xml:space="preserve">Total Program Costs for the Cost-effectiveness Calculation Should = 
</t>
        </r>
        <r>
          <rPr>
            <sz val="9"/>
            <color indexed="81"/>
            <rFont val="Tahoma"/>
            <family val="2"/>
          </rPr>
          <t xml:space="preserve">
</t>
        </r>
        <r>
          <rPr>
            <b/>
            <sz val="9"/>
            <color indexed="81"/>
            <rFont val="Tahoma"/>
            <family val="2"/>
          </rPr>
          <t>o Incentives</t>
        </r>
        <r>
          <rPr>
            <sz val="9"/>
            <color indexed="81"/>
            <rFont val="Tahoma"/>
            <family val="2"/>
          </rPr>
          <t xml:space="preserve"> = actual PY incentives
</t>
        </r>
        <r>
          <rPr>
            <b/>
            <sz val="9"/>
            <color indexed="81"/>
            <rFont val="Tahoma"/>
            <family val="2"/>
          </rPr>
          <t xml:space="preserve">o R&amp;D </t>
        </r>
        <r>
          <rPr>
            <sz val="9"/>
            <color indexed="81"/>
            <rFont val="Tahoma"/>
            <family val="2"/>
          </rPr>
          <t xml:space="preserve">= use actual R&amp;D costs 
</t>
        </r>
        <r>
          <rPr>
            <b/>
            <sz val="9"/>
            <color indexed="81"/>
            <rFont val="Tahoma"/>
            <family val="2"/>
          </rPr>
          <t xml:space="preserve">o M&amp;V Costs </t>
        </r>
        <r>
          <rPr>
            <sz val="9"/>
            <color indexed="81"/>
            <rFont val="Tahoma"/>
            <family val="2"/>
          </rPr>
          <t xml:space="preserve">= use the TetraTech EM&amp;V Cost Allocation spreadsheet
</t>
        </r>
        <r>
          <rPr>
            <b/>
            <sz val="9"/>
            <color indexed="81"/>
            <rFont val="Tahoma"/>
            <family val="2"/>
          </rPr>
          <t xml:space="preserve">
o Admin:</t>
        </r>
        <r>
          <rPr>
            <sz val="9"/>
            <color indexed="81"/>
            <rFont val="Tahoma"/>
            <family val="2"/>
          </rPr>
          <t xml:space="preserve">
 Use typical admin expenditures
 Rate Case Specifics: Include the costs incurred by your utility for the EECRF filing (do not include those payments to cities, et al related to rate case expenses)
 Include any non-TetraTech related M&amp;V costs as admin (ex: Frontier expenses)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Amy Martin</author>
  </authors>
  <commentList>
    <comment ref="M2" authorId="0" shapeId="0" xr:uid="{00000000-0006-0000-0500-000001000000}">
      <text>
        <r>
          <rPr>
            <b/>
            <sz val="9"/>
            <color indexed="81"/>
            <rFont val="Tahoma"/>
            <family val="2"/>
          </rPr>
          <t>Amy Martin:</t>
        </r>
        <r>
          <rPr>
            <sz val="9"/>
            <color indexed="81"/>
            <rFont val="Tahoma"/>
            <family val="2"/>
          </rPr>
          <t xml:space="preserve">
includes the costs paid by a utility for an EECRF proceeding; allocated based on incentives
</t>
        </r>
      </text>
    </comment>
    <comment ref="C22" authorId="0" shapeId="0" xr:uid="{00000000-0006-0000-0500-000002000000}">
      <text>
        <r>
          <rPr>
            <b/>
            <sz val="9"/>
            <color indexed="81"/>
            <rFont val="Tahoma"/>
            <family val="2"/>
          </rPr>
          <t>Amy Martin:</t>
        </r>
        <r>
          <rPr>
            <sz val="9"/>
            <color indexed="81"/>
            <rFont val="Tahoma"/>
            <family val="2"/>
          </rPr>
          <t xml:space="preserve">
This includes general non-program specific admin + external legal costs + internal legal costs + affiliate costs</t>
        </r>
      </text>
    </comment>
  </commentList>
</comments>
</file>

<file path=xl/sharedStrings.xml><?xml version="1.0" encoding="utf-8"?>
<sst xmlns="http://schemas.openxmlformats.org/spreadsheetml/2006/main" count="833" uniqueCount="434">
  <si>
    <t>Bonus and Cost-effectiveness Calculator</t>
  </si>
  <si>
    <t>Version</t>
  </si>
  <si>
    <t>v15</t>
  </si>
  <si>
    <t>updated</t>
  </si>
  <si>
    <t>Insert or Verify Data in Blue Cells</t>
  </si>
  <si>
    <t>Fixed Inputs per PUC Rule</t>
  </si>
  <si>
    <t>Avoided Cost Reference</t>
  </si>
  <si>
    <t>Avoided Cost per kW</t>
  </si>
  <si>
    <t>Avoided Cost per kWh</t>
  </si>
  <si>
    <t>Utility Specific Discount Rate (WACC)</t>
  </si>
  <si>
    <t>UPDATED</t>
  </si>
  <si>
    <t>Inflation Rate</t>
  </si>
  <si>
    <t>Maximum % Net Benefits for Bonus</t>
  </si>
  <si>
    <t>PUC Goals</t>
  </si>
  <si>
    <t>kW</t>
  </si>
  <si>
    <t>kWh</t>
  </si>
  <si>
    <t>2024 Goals</t>
  </si>
  <si>
    <t>Cost-effectiveness Input</t>
  </si>
  <si>
    <t>Bonus Collected in 2024 = Bonus Earned in 2022</t>
  </si>
  <si>
    <t>Bonus Input</t>
  </si>
  <si>
    <t>Bonus to add to current total program costs for new bonus</t>
  </si>
  <si>
    <r>
      <rPr>
        <b/>
        <sz val="13"/>
        <color rgb="FFFF0000"/>
        <rFont val="Calibri"/>
        <family val="2"/>
        <scheme val="minor"/>
      </rPr>
      <t xml:space="preserve">Please Note: </t>
    </r>
    <r>
      <rPr>
        <b/>
        <sz val="13"/>
        <rFont val="Calibri"/>
        <family val="2"/>
        <scheme val="minor"/>
      </rPr>
      <t xml:space="preserve">The bonus included in the cost-effectiveness analysis is the bonus </t>
    </r>
    <r>
      <rPr>
        <b/>
        <i/>
        <sz val="13"/>
        <rFont val="Calibri"/>
        <family val="2"/>
        <scheme val="minor"/>
      </rPr>
      <t>collected</t>
    </r>
    <r>
      <rPr>
        <b/>
        <sz val="13"/>
        <rFont val="Calibri"/>
        <family val="2"/>
        <scheme val="minor"/>
      </rPr>
      <t xml:space="preserve"> for the program year, not the bonus earned.  For example, for PY2024 cost-effectiveness, the </t>
    </r>
    <r>
      <rPr>
        <b/>
        <i/>
        <sz val="13"/>
        <rFont val="Calibri"/>
        <family val="2"/>
        <scheme val="minor"/>
      </rPr>
      <t>bonus collected</t>
    </r>
    <r>
      <rPr>
        <b/>
        <sz val="13"/>
        <rFont val="Calibri"/>
        <family val="2"/>
        <scheme val="minor"/>
      </rPr>
      <t xml:space="preserve"> (= 2022 bonus earned) should be included in cell B14 of this tab.
As a result, this bonus will not match the bonus calculated in the Step 4 Bonus Calculator Tab which is the </t>
    </r>
    <r>
      <rPr>
        <b/>
        <i/>
        <sz val="13"/>
        <rFont val="Calibri"/>
        <family val="2"/>
        <scheme val="minor"/>
      </rPr>
      <t>bonus earned</t>
    </r>
    <r>
      <rPr>
        <b/>
        <sz val="13"/>
        <rFont val="Calibri"/>
        <family val="2"/>
        <scheme val="minor"/>
      </rPr>
      <t xml:space="preserve"> for PY2024.
Due to the rule change, a bonus must also be included as a program cost for the purposes of calculating the new bonus. We are using the same bonus that is used for cost-effectiveness.</t>
    </r>
  </si>
  <si>
    <t>Instructions</t>
  </si>
  <si>
    <t>Select from drop-down</t>
  </si>
  <si>
    <t>Not a required input - Do Not Include In Filing</t>
  </si>
  <si>
    <t>Manually Enter Data
(It's ok to cut and paste in these cells)</t>
  </si>
  <si>
    <t>Automatic Or Manual</t>
  </si>
  <si>
    <t>Automatic Calculations for Cost-effectiveness and Bonus</t>
  </si>
  <si>
    <t>Additional Analysis (Do Not Include In Filing)</t>
  </si>
  <si>
    <t>Program
(list custom measure here if necessary)</t>
  </si>
  <si>
    <t>Measure
(Select from Drop Down Menu)</t>
  </si>
  <si>
    <t>Incentive $/kW</t>
  </si>
  <si>
    <t>Incentive $/kWh</t>
  </si>
  <si>
    <t># Installations</t>
  </si>
  <si>
    <t>Incentives</t>
  </si>
  <si>
    <t xml:space="preserve">Estimated Useful Life </t>
  </si>
  <si>
    <t>Total Admin for Bonus
(Excluding Bonus; including cost paid for EECRF)</t>
  </si>
  <si>
    <t>Total Admin for CE
(Including Bonus; excluding cost paid for EECRF)</t>
  </si>
  <si>
    <r>
      <t xml:space="preserve">Total Program Cost for Bonus
</t>
    </r>
    <r>
      <rPr>
        <b/>
        <sz val="9"/>
        <rFont val="Calibri"/>
        <family val="2"/>
        <scheme val="minor"/>
      </rPr>
      <t>(Excluding Bonus; including cost paid for EECRF)</t>
    </r>
  </si>
  <si>
    <t>Total Program Cost for CE
(Including Bonus; excluding cost paid for EECRF)</t>
  </si>
  <si>
    <t>PV
(Avoided Capacity Cost)</t>
  </si>
  <si>
    <t>PV
(Avoided Energy Cost)</t>
  </si>
  <si>
    <t>PV Avd Capacity Cost * kW</t>
  </si>
  <si>
    <t>PV Avoided Energy Cost * kWh</t>
  </si>
  <si>
    <t>Total Avoided Cost</t>
  </si>
  <si>
    <t>Net Benefits</t>
  </si>
  <si>
    <t>Ben-Cost Ratio</t>
  </si>
  <si>
    <t>Estimated Max Bonus (10% NB)</t>
  </si>
  <si>
    <t>Load Factor</t>
  </si>
  <si>
    <t>kW Incentive as % of Avoided Cost</t>
  </si>
  <si>
    <t>kWh Incentive as % of Avoided Cost</t>
  </si>
  <si>
    <t>% of Total Avoided Costs from kW</t>
  </si>
  <si>
    <t>% of Total Avoided Costs from kWh</t>
  </si>
  <si>
    <t>Total $/Installation</t>
  </si>
  <si>
    <t>Total Annual $/kW</t>
  </si>
  <si>
    <t>Total Annual $/kWh</t>
  </si>
  <si>
    <t>Total Avoided Cost/kW</t>
  </si>
  <si>
    <t>Total Avoided Cost/kWh</t>
  </si>
  <si>
    <t>Total Incentive Paid as % of Total Avoided Cost</t>
  </si>
  <si>
    <r>
      <t xml:space="preserve">WHITE CELLS: </t>
    </r>
    <r>
      <rPr>
        <sz val="12"/>
        <rFont val="Calibri"/>
        <family val="2"/>
        <scheme val="minor"/>
      </rPr>
      <t>Enter Data</t>
    </r>
  </si>
  <si>
    <t>Commercial SOP</t>
  </si>
  <si>
    <t>N/A</t>
  </si>
  <si>
    <t>NA</t>
  </si>
  <si>
    <r>
      <t xml:space="preserve">GREY CELLS: </t>
    </r>
    <r>
      <rPr>
        <sz val="10"/>
        <rFont val="Calibri"/>
        <family val="2"/>
        <scheme val="minor"/>
      </rPr>
      <t>Sub-Totals or Blanks</t>
    </r>
  </si>
  <si>
    <t>C-Commercial Solar</t>
  </si>
  <si>
    <t>Com Solar</t>
  </si>
  <si>
    <t>BLUE CELLS: Optional Data Entry</t>
  </si>
  <si>
    <t>C-DXAC</t>
  </si>
  <si>
    <t>Com Split-System/Packaged ACs and HPs</t>
  </si>
  <si>
    <t>GREEN CELLS: Automatic Calculations</t>
  </si>
  <si>
    <t>C-DXHP</t>
  </si>
  <si>
    <t>Max of 16 programs</t>
  </si>
  <si>
    <t>C-ESRoof</t>
  </si>
  <si>
    <t>Com Cool Roofs</t>
  </si>
  <si>
    <t>C-IntCornLEDExt</t>
  </si>
  <si>
    <t>Com Lamps and Fixtures - LED Corn Cob Lamps</t>
  </si>
  <si>
    <t>Measure Search:</t>
  </si>
  <si>
    <t>C-IntCornLEDInt</t>
  </si>
  <si>
    <t>C-IntLEDExt</t>
  </si>
  <si>
    <t>Com Lamps and Fixtures - Integral Light Emitting Diode (LED) Lamps</t>
  </si>
  <si>
    <t>*Filter measure list for cells in column C here; see comment in C1 for instructions.*</t>
  </si>
  <si>
    <t>C-IntLEDInt</t>
  </si>
  <si>
    <t>C-LEDFixExt</t>
  </si>
  <si>
    <t>Com Lamps and Fixtures - LED Fixtures</t>
  </si>
  <si>
    <t>C-LEDFixInt</t>
  </si>
  <si>
    <t>C-LEDTubesInt</t>
  </si>
  <si>
    <t>Com Lamps and Fixtures - LED Tubes (TLED)</t>
  </si>
  <si>
    <t>C-M&amp;V - VFD</t>
  </si>
  <si>
    <t>M&amp;V Variable Refrigerant Flow (VRF) Systems</t>
  </si>
  <si>
    <t>measure max = 40</t>
  </si>
  <si>
    <t>C-ScrollChiller</t>
  </si>
  <si>
    <t>Com Chillers (Screw, Scroll, and Reciprocating)</t>
  </si>
  <si>
    <t>C-VRFHP</t>
  </si>
  <si>
    <t>Com HVAC Variable Frequency Drives (VFD)</t>
  </si>
  <si>
    <t>Unhide cells for more programs</t>
  </si>
  <si>
    <t>measure max = 103</t>
  </si>
  <si>
    <t>Retro-Commissioning MTP</t>
  </si>
  <si>
    <t>Food Service Equipment</t>
  </si>
  <si>
    <t>Com Dishwashers - Stationary Single Tank Door</t>
  </si>
  <si>
    <t>HVAC Equipment</t>
  </si>
  <si>
    <t>Light-Emitting Diode (LED)</t>
  </si>
  <si>
    <t>Com Lamps and Fixtures - New Construction Exterior Fixtures</t>
  </si>
  <si>
    <t>Load Management SOP</t>
  </si>
  <si>
    <t>M&amp;V Non-Residential Load Curtailment</t>
  </si>
  <si>
    <t>Small Commercial MTP</t>
  </si>
  <si>
    <t>C-VRFAC</t>
  </si>
  <si>
    <t>Commercial Home Lighting MTP</t>
  </si>
  <si>
    <t>LED Standard Bulbs</t>
  </si>
  <si>
    <t>Res Energy Star General Service LED Lamps: ≤ 17,500 hour rated life</t>
  </si>
  <si>
    <t>LED Speciality Bulbs</t>
  </si>
  <si>
    <t>Residential SOP</t>
  </si>
  <si>
    <t>R-AdvPowStrip</t>
  </si>
  <si>
    <t>Res Advanced Power Strips (APS)</t>
  </si>
  <si>
    <t>R-CeilingIns</t>
  </si>
  <si>
    <t>Res Ceiling Insulation</t>
  </si>
  <si>
    <t>R-DuctEff</t>
  </si>
  <si>
    <t>Res Duct Sealing</t>
  </si>
  <si>
    <t>R-DuctEffAlt</t>
  </si>
  <si>
    <t>R-FaucetAertr</t>
  </si>
  <si>
    <t>Res Faucet Aerators</t>
  </si>
  <si>
    <t>R-LED</t>
  </si>
  <si>
    <t>R-LFShwrhd</t>
  </si>
  <si>
    <t>Res Low-Flow Showerheads (LFSH)</t>
  </si>
  <si>
    <t>Residential Home Lighting MTP</t>
  </si>
  <si>
    <t>Night Lights</t>
  </si>
  <si>
    <t>Res LED Nightlights</t>
  </si>
  <si>
    <t>Smart Thermostat MTP</t>
  </si>
  <si>
    <t>Res Connected Thermostats</t>
  </si>
  <si>
    <t>Refrigerator Recycling MTP</t>
  </si>
  <si>
    <t>R-RefrigFreezRecycling</t>
  </si>
  <si>
    <t>Res Refrigerator/Freezer Recycling</t>
  </si>
  <si>
    <t>Residential HVAC MTP</t>
  </si>
  <si>
    <t>R-CentAC</t>
  </si>
  <si>
    <t>Res Central and Mini-Split ACs and HPs: ACs</t>
  </si>
  <si>
    <t>R-CentHP</t>
  </si>
  <si>
    <t>Res Central and Mini-Split ACs and HPs: HPs</t>
  </si>
  <si>
    <t>R-DownSmtTstat</t>
  </si>
  <si>
    <t>Residential Codes MTP</t>
  </si>
  <si>
    <t>M&amp;V Residential Energy Code Compliance</t>
  </si>
  <si>
    <t>measure max = 119</t>
  </si>
  <si>
    <t>Hard-to-Reach SOP</t>
  </si>
  <si>
    <t>R-AirInf</t>
  </si>
  <si>
    <t>Res Air Infiltration</t>
  </si>
  <si>
    <t>measure max = 148</t>
  </si>
  <si>
    <t>Hard-to-Reach Food Bank</t>
  </si>
  <si>
    <t>R-LEDNightLight</t>
  </si>
  <si>
    <t>Low-Income Weatherization</t>
  </si>
  <si>
    <t>R-AdminFee</t>
  </si>
  <si>
    <t>Res Admin Fee</t>
  </si>
  <si>
    <t>R-AirPurifier</t>
  </si>
  <si>
    <t>Res Air Purifiers</t>
  </si>
  <si>
    <t>R-Assess</t>
  </si>
  <si>
    <t>Res Assessments</t>
  </si>
  <si>
    <t>R-OtherCost</t>
  </si>
  <si>
    <t>Res Other Costs</t>
  </si>
  <si>
    <t>R-SlrScrn</t>
  </si>
  <si>
    <t>Res Solar Screens</t>
  </si>
  <si>
    <t>R-WHPipeIns</t>
  </si>
  <si>
    <t>Res Water Heater Pipe Insulation</t>
  </si>
  <si>
    <t>Program 15</t>
  </si>
  <si>
    <t>Program 16</t>
  </si>
  <si>
    <t>Portfolio Total</t>
  </si>
  <si>
    <t>Won't match bonus in step 4 because net benefits differ between CE test and bonus.  For estimate only at the measure level</t>
  </si>
  <si>
    <t>Double-check: should = $0</t>
  </si>
  <si>
    <t>These columns will auto-populate</t>
  </si>
  <si>
    <t>Column will auto-populate after entering values in cells F3:H18 and C22-25</t>
  </si>
  <si>
    <r>
      <t xml:space="preserve">Program Specific Admin:
</t>
    </r>
    <r>
      <rPr>
        <b/>
        <i/>
        <sz val="11"/>
        <color rgb="FFFF0000"/>
        <rFont val="Calibri"/>
        <family val="2"/>
        <scheme val="minor"/>
      </rPr>
      <t>Enter Manually</t>
    </r>
  </si>
  <si>
    <r>
      <t xml:space="preserve">Allocated based on Total Incentives or Program Costs: 
</t>
    </r>
    <r>
      <rPr>
        <b/>
        <i/>
        <sz val="11"/>
        <color rgb="FFFF0000"/>
        <rFont val="Calibri"/>
        <family val="2"/>
        <scheme val="minor"/>
      </rPr>
      <t>Enter Values in cells C22 - 25 and results will auto-populate</t>
    </r>
  </si>
  <si>
    <t>Program</t>
  </si>
  <si>
    <t>Incentive as % of Total Incentives
(R&amp;D/Other Admin Allocator)</t>
  </si>
  <si>
    <t>Program Costs as % of Total Spending
(Bonus Allocator)</t>
  </si>
  <si>
    <r>
      <t xml:space="preserve">Program Specific Admin
</t>
    </r>
    <r>
      <rPr>
        <b/>
        <sz val="9"/>
        <color theme="1"/>
        <rFont val="Calibri"/>
        <family val="2"/>
        <scheme val="minor"/>
      </rPr>
      <t>(</t>
    </r>
    <r>
      <rPr>
        <b/>
        <sz val="9"/>
        <color rgb="FFFF0000"/>
        <rFont val="Calibri"/>
        <family val="2"/>
        <scheme val="minor"/>
      </rPr>
      <t>Do not include</t>
    </r>
    <r>
      <rPr>
        <b/>
        <sz val="9"/>
        <color theme="1"/>
        <rFont val="Calibri"/>
        <family val="2"/>
        <scheme val="minor"/>
      </rPr>
      <t xml:space="preserve"> the costs paid by a utility for an EECRF proceeding here; these values are exempt from the CE test)</t>
    </r>
  </si>
  <si>
    <t>Program Specific R&amp;D</t>
  </si>
  <si>
    <t>Program Specific EM&amp;V Admin (TetraTech Allocation not actual expenditures)</t>
  </si>
  <si>
    <t>R&amp;D/Other Admin Portion</t>
  </si>
  <si>
    <t>EM&amp;V Costs</t>
  </si>
  <si>
    <t>Bonus Portion</t>
  </si>
  <si>
    <t xml:space="preserve">Costs Paid by a Utility for an EECRF Proceeding (to be included in Total Admin for Bonus Calculation) </t>
  </si>
  <si>
    <t>Total Admin for Bonus Calculation
(Excluding Bonus)</t>
  </si>
  <si>
    <t>Total Admin for Cost-effectiveness Calculation 
(Including Bonus)</t>
  </si>
  <si>
    <t>Total Program Costs</t>
  </si>
  <si>
    <t>Total Program Costs
(Excluding Bonus)</t>
  </si>
  <si>
    <t>16</t>
  </si>
  <si>
    <t>Total Program Cost Check</t>
  </si>
  <si>
    <t>Other Costs to Be Allocated Among All Programs
Enter Blue Cells Manually; Green Will Autocalculate if Step 1 completed:</t>
  </si>
  <si>
    <t>PUC Rule: How to allocate non-program specific expenses</t>
  </si>
  <si>
    <t>should match Step 2 cell M922</t>
  </si>
  <si>
    <t>should match Step 2 cell N922</t>
  </si>
  <si>
    <r>
      <rPr>
        <b/>
        <sz val="10"/>
        <rFont val="Calibri"/>
        <family val="2"/>
        <scheme val="minor"/>
      </rPr>
      <t>R&amp;D and Non-program specifc Admin to be Allocated</t>
    </r>
    <r>
      <rPr>
        <sz val="10"/>
        <rFont val="Calibri"/>
        <family val="2"/>
        <scheme val="minor"/>
      </rPr>
      <t xml:space="preserve"> 
(Rate Case Expenses Details: Include any costs incurred by the utility for an EECRF filing here </t>
    </r>
    <r>
      <rPr>
        <i/>
        <sz val="10"/>
        <rFont val="Calibri"/>
        <family val="2"/>
        <scheme val="minor"/>
      </rPr>
      <t>unless</t>
    </r>
    <r>
      <rPr>
        <sz val="10"/>
        <rFont val="Calibri"/>
        <family val="2"/>
        <scheme val="minor"/>
      </rPr>
      <t xml:space="preserve"> they have already been included in the program specifc admin in column F. </t>
    </r>
    <r>
      <rPr>
        <sz val="10"/>
        <color rgb="FFFF0000"/>
        <rFont val="Calibri"/>
        <family val="2"/>
        <scheme val="minor"/>
      </rPr>
      <t>Do not include</t>
    </r>
    <r>
      <rPr>
        <sz val="10"/>
        <rFont val="Calibri"/>
        <family val="2"/>
        <scheme val="minor"/>
      </rPr>
      <t xml:space="preserve"> the costs paid by a utility for an EECRF proceeding here; these values are exempt from the CE test.  Enter those costs separately in cell C25 below.)</t>
    </r>
  </si>
  <si>
    <t>(i): Any portion of these costs which are not directly assignable to a specific program shall be allocated among the programs in proportion to the program incentive costs.  Any bonus awarded by the commission shall not be included in program costs for the purpose of applying these limits.</t>
  </si>
  <si>
    <t>Third party EM&amp;V Costs (Ex: Frontier EM&amp;V; counted as admin)</t>
  </si>
  <si>
    <t>Bonus for Cost-effectiveness (bonus collected during the PY)</t>
  </si>
  <si>
    <t>(h)(6): The bonus shall be allocated in proportion to the program costs associated with meeting the demand and energy goals and allocated to eligible customers on a rate class basis.</t>
  </si>
  <si>
    <r>
      <t xml:space="preserve">Costs Paid by a Utility for an EECRF Proceeding 
</t>
    </r>
    <r>
      <rPr>
        <sz val="10"/>
        <color theme="1"/>
        <rFont val="Calibri"/>
        <family val="2"/>
        <scheme val="minor"/>
      </rPr>
      <t>(To be included as admin in the "total program cost" input for the bonus calculation in Step 4)</t>
    </r>
  </si>
  <si>
    <t>These are costs to be included as admin in the "total program costs" for the bonus calculation (per the preamble pg 150).  Please note these values are excluded from the cost-effectiveness test (per the preamble and email from Katie Rich).  This is why they are not included in either the program-specific admin values or the non-program specific admin in other cells on this tab.</t>
  </si>
  <si>
    <t>Program Year 2024</t>
  </si>
  <si>
    <t>Energy Efficiency Performance Bonus Calculator</t>
  </si>
  <si>
    <r>
      <rPr>
        <b/>
        <u/>
        <sz val="12"/>
        <rFont val="Arial"/>
        <family val="2"/>
      </rPr>
      <t>Directions:</t>
    </r>
    <r>
      <rPr>
        <b/>
        <sz val="12"/>
        <rFont val="Arial"/>
        <family val="2"/>
      </rPr>
      <t xml:space="preserve">
  </t>
    </r>
    <r>
      <rPr>
        <b/>
        <sz val="10"/>
        <rFont val="Arial"/>
        <family val="2"/>
      </rPr>
      <t xml:space="preserve">
Fill in blue cell and performance bonus will calculate.  
All green cells will auto-populate
</t>
    </r>
    <r>
      <rPr>
        <b/>
        <i/>
        <sz val="10"/>
        <rFont val="Arial"/>
        <family val="2"/>
      </rPr>
      <t>All inputs must be accounted for the in the "Fixed Inputs," "Admin Allocation," and "Results Calculator" tabs in order to correctly calculate bonus.
Please review built in checks on sums to make sure calculation is correct.</t>
    </r>
  </si>
  <si>
    <t>Demand and Energy Goals</t>
  </si>
  <si>
    <t>Actual Demand and Energy Savings</t>
  </si>
  <si>
    <t xml:space="preserve">       Reported/Verified Hard-to-Reach</t>
  </si>
  <si>
    <r>
      <t>Program Costs (</t>
    </r>
    <r>
      <rPr>
        <b/>
        <i/>
        <sz val="10"/>
        <rFont val="Arial"/>
        <family val="2"/>
      </rPr>
      <t>excluding</t>
    </r>
    <r>
      <rPr>
        <b/>
        <sz val="10"/>
        <rFont val="Arial"/>
        <family val="2"/>
      </rPr>
      <t xml:space="preserve"> bonus)</t>
    </r>
  </si>
  <si>
    <t>Performance Bonus</t>
  </si>
  <si>
    <t xml:space="preserve">Hard-to-Reach Goal Met? </t>
  </si>
  <si>
    <t>Bonus Calculation Details</t>
  </si>
  <si>
    <t>Percentage of Demand Reduction Goal Met (Reported kW/Goal kW)</t>
  </si>
  <si>
    <t>Percentage of Energy Reduction Goal Met (Reported kWh/Goal kWh)</t>
  </si>
  <si>
    <t>Met Requirements for Performance Bonus?</t>
  </si>
  <si>
    <t>Total Avoided Costs</t>
  </si>
  <si>
    <t>Docket No. 48297 requirement (add previous bonus to current year bonus calculation)</t>
  </si>
  <si>
    <r>
      <t>Total Program Costs (</t>
    </r>
    <r>
      <rPr>
        <i/>
        <sz val="11"/>
        <rFont val="Calibri"/>
        <family val="2"/>
        <scheme val="minor"/>
      </rPr>
      <t>including</t>
    </r>
    <r>
      <rPr>
        <sz val="11"/>
        <rFont val="Calibri"/>
        <family val="2"/>
        <scheme val="minor"/>
      </rPr>
      <t xml:space="preserve"> bonus)</t>
    </r>
  </si>
  <si>
    <t>Calculated Bonus (((Achieved Demand Reduction/Demand Goal - 100%) / 2) * Net Benefits)</t>
  </si>
  <si>
    <t>Maximum Bonus Allowed (10% of Net Benefits)</t>
  </si>
  <si>
    <t>Estimated Useful Life Values (EULs)</t>
  </si>
  <si>
    <t>Sector</t>
  </si>
  <si>
    <t>TRM Measure</t>
  </si>
  <si>
    <t>DO NOT DELETE; FOR SEARCH
Step 2 tab</t>
  </si>
  <si>
    <t>Energy Efficiency Measure</t>
  </si>
  <si>
    <t>EUL (years)</t>
  </si>
  <si>
    <t>TRM Version</t>
  </si>
  <si>
    <t>Custom</t>
  </si>
  <si>
    <t>Residential</t>
  </si>
  <si>
    <t>2.1.1</t>
  </si>
  <si>
    <t>Res Energy Star General Service LED Lamps: &gt;17,500 hour rated life</t>
  </si>
  <si>
    <t>2.1.2</t>
  </si>
  <si>
    <t>Res Specialty LED Lamps: &lt; 17,500 hour rated life</t>
  </si>
  <si>
    <t>Res Specialty LED Lamps: &gt; 17,500 hour rated life</t>
  </si>
  <si>
    <t>2.1.3</t>
  </si>
  <si>
    <t>2.2.1</t>
  </si>
  <si>
    <t>Res Air Conditioner (AC) and Heat Pump (HP) Tune-Ups</t>
  </si>
  <si>
    <t>2.2.2</t>
  </si>
  <si>
    <t>2.2.3</t>
  </si>
  <si>
    <t>Res Room Air Conditioners (RAC)</t>
  </si>
  <si>
    <t>2.2.4</t>
  </si>
  <si>
    <t>Res Packaged Terminal HPs (PTHP)</t>
  </si>
  <si>
    <t>2.2.5</t>
  </si>
  <si>
    <t>Res Ground Source Heat Pumps (GSHP)</t>
  </si>
  <si>
    <t>2.2.6</t>
  </si>
  <si>
    <t>Res Large Capacity Split System and Packaged ACs and HPs - ACs</t>
  </si>
  <si>
    <t>Res Large Capacity Split System and Packaged ACs and HPs - HPs</t>
  </si>
  <si>
    <t>Res Large Capacity Split System and Packaged ACs and HPs - GSHPs</t>
  </si>
  <si>
    <t>2.2.7</t>
  </si>
  <si>
    <t>Res Evaporative Cooling</t>
  </si>
  <si>
    <t>2.2.8</t>
  </si>
  <si>
    <t>2.2.9</t>
  </si>
  <si>
    <t>Res Smart Thermostat Load Management</t>
  </si>
  <si>
    <t>2.2.10</t>
  </si>
  <si>
    <t>2.3.1</t>
  </si>
  <si>
    <t>2.3.2</t>
  </si>
  <si>
    <t>2.3.3</t>
  </si>
  <si>
    <t>Res Attic Encapsulation</t>
  </si>
  <si>
    <t>2.3.4</t>
  </si>
  <si>
    <t>Res Wall Insulation</t>
  </si>
  <si>
    <t>2.3.5</t>
  </si>
  <si>
    <t>Res Floor Insulation</t>
  </si>
  <si>
    <t>2.3.6</t>
  </si>
  <si>
    <t>Res Duct Insulation</t>
  </si>
  <si>
    <t>2.3.7</t>
  </si>
  <si>
    <t>Res Radiant Barriers</t>
  </si>
  <si>
    <t>2.3.8</t>
  </si>
  <si>
    <t>Res Cool Roofs</t>
  </si>
  <si>
    <t>2.3.9</t>
  </si>
  <si>
    <t>2.3.10</t>
  </si>
  <si>
    <t>Res Windows</t>
  </si>
  <si>
    <t>2.3.11</t>
  </si>
  <si>
    <t>Res Storm Windows</t>
  </si>
  <si>
    <t>2.4.1</t>
  </si>
  <si>
    <t>Res Water Heater Installations - Electric Tankless and Fuel Substitution (Gas and Electric Tankless)</t>
  </si>
  <si>
    <t>Res Water Heater Installations - Electric Tankless and Fuel Substitution (Gas Storage)</t>
  </si>
  <si>
    <t>2.4.2</t>
  </si>
  <si>
    <t>Res Heat Pump Water Heaters (HPWH)</t>
  </si>
  <si>
    <t>2.4.3</t>
  </si>
  <si>
    <t>Res Solar Water Heaters</t>
  </si>
  <si>
    <t>2.4.4</t>
  </si>
  <si>
    <t>Res Water Heater Tank Insulation</t>
  </si>
  <si>
    <t>2.4.5</t>
  </si>
  <si>
    <t>2.4.6</t>
  </si>
  <si>
    <t>2.4.7</t>
  </si>
  <si>
    <t>2.4.8</t>
  </si>
  <si>
    <t>Res Showerhead Temperature Sensitive Restrictor Valves (TSRV)</t>
  </si>
  <si>
    <t>2.4.9</t>
  </si>
  <si>
    <t>Res Tub Spout and Showerhead TSRVs</t>
  </si>
  <si>
    <t>2.4.10</t>
  </si>
  <si>
    <t>Res Water Heater Temperature Setback</t>
  </si>
  <si>
    <t>2.5.1</t>
  </si>
  <si>
    <t>Res Ceiling Fans</t>
  </si>
  <si>
    <t>2.5.2</t>
  </si>
  <si>
    <t>Res Clothes Washers</t>
  </si>
  <si>
    <t>2.5.3</t>
  </si>
  <si>
    <t>Res Clothes Dryers</t>
  </si>
  <si>
    <t>2.5.4</t>
  </si>
  <si>
    <t>Res Dishwashers</t>
  </si>
  <si>
    <t>2.5.5</t>
  </si>
  <si>
    <t>Res Refrigerators</t>
  </si>
  <si>
    <t>2.5.6</t>
  </si>
  <si>
    <t>Res Freezers</t>
  </si>
  <si>
    <t>2.5.7</t>
  </si>
  <si>
    <t>2.5.8</t>
  </si>
  <si>
    <t>2.5.9</t>
  </si>
  <si>
    <t>Res Pool Pumps</t>
  </si>
  <si>
    <t>2.5.10</t>
  </si>
  <si>
    <t>2.5.11</t>
  </si>
  <si>
    <t>Res Electric Vehicle Supply Equipment (EVSE)</t>
  </si>
  <si>
    <t>2.5.12</t>
  </si>
  <si>
    <t>Res Induction Cooking</t>
  </si>
  <si>
    <t>Commercial</t>
  </si>
  <si>
    <t>Com Lamps and Fixtures - Halogen Lamps</t>
  </si>
  <si>
    <t>Com Lamps and Fixtures - High-Intensity Disgharge (HID) Lamps</t>
  </si>
  <si>
    <t>Com Lamps and Fixtures - Integrated-Ballast Cold Cathode Fluorescent Lamps (CCFL)</t>
  </si>
  <si>
    <t>Com Lamps and Fixtures - Integrated-Ballast Compact Fluorescent Lamps (CFL)</t>
  </si>
  <si>
    <t>Com Lamps and Fixtures - Solar LEDs</t>
  </si>
  <si>
    <t>Com Lamps and Fixtures - Modular CFL and CCFL Fixtures</t>
  </si>
  <si>
    <t>Com Lamps and Fixtures - T8 and T5 Linear Fluorescent Lamps</t>
  </si>
  <si>
    <t>Com Lamps and Fixtures - New Construction Interior Fixtures &amp; Controls</t>
  </si>
  <si>
    <t>Com Lighting Controls - Retrofit Sensors and Controls</t>
  </si>
  <si>
    <t>Com Lighting Controls - New Construction Interior Fixtures &amp; Controls</t>
  </si>
  <si>
    <t>Com Exterior Photocell and Timeclock Repair</t>
  </si>
  <si>
    <t>2.1.4</t>
  </si>
  <si>
    <t>Com LED Traffic Signals - 8" and 12" Red, Green, and Yellow Balls</t>
  </si>
  <si>
    <t>Com LED Traffic Signals - 8" and 12" Red, Green, and Yellow Arrows</t>
  </si>
  <si>
    <t>Com LED Traffic Signals - Large (16" x 18") Pedestrian Signals</t>
  </si>
  <si>
    <t>Com LED Traffic Signals - Small (12" x 12") Pedestrian Signals</t>
  </si>
  <si>
    <t>Com Air Conditioner (AC) and Heat Pump (HP) Tune-Ups</t>
  </si>
  <si>
    <t>Com Chillers (Centrifugal)</t>
  </si>
  <si>
    <t>Com Packaged Terminal ACs and HPs (PTAC/PTHP)</t>
  </si>
  <si>
    <t>Com Single Packaged Vertical ACs and HPs (SPVAC/SPVHP)</t>
  </si>
  <si>
    <t>Com Room Air Conditioners (RAC)</t>
  </si>
  <si>
    <t>Com Computer Room Air Conditioners (CRAC)</t>
  </si>
  <si>
    <t>Com Computer Room Air Handlers (CRAH) - Premium Efficiency Motors</t>
  </si>
  <si>
    <t>Com Computer Room Air Handlers (CRAH) - HVAC VFDs</t>
  </si>
  <si>
    <t>Com Condenser Air Evaporative Pre-Cooling</t>
  </si>
  <si>
    <t>Com High-Volume Low-Speed (HVLS) Fans</t>
  </si>
  <si>
    <t>Com Small Commercial Evaporative Cooling</t>
  </si>
  <si>
    <t>2.2.11</t>
  </si>
  <si>
    <t>Com Small Commercial Smart Thermostats</t>
  </si>
  <si>
    <t>Com Window Treatments</t>
  </si>
  <si>
    <t>Com Entrance and Exit Door Air Infiltration</t>
  </si>
  <si>
    <t>Com Combination Ovens</t>
  </si>
  <si>
    <t>Com Electric Convection Ovens</t>
  </si>
  <si>
    <t>Com Dishwashers - Under Counter</t>
  </si>
  <si>
    <t>Com Dishwashers - Single Tank Conveyor</t>
  </si>
  <si>
    <t>Com Dishwashers - Multiple Tank Conveyor</t>
  </si>
  <si>
    <t>Com Dishwashers - Pot, Pan, and Utensil</t>
  </si>
  <si>
    <t>Com Electric Griddles</t>
  </si>
  <si>
    <t>Com Electric Fryers</t>
  </si>
  <si>
    <t>Com Electric Steam Cookers</t>
  </si>
  <si>
    <t>Com Hot Food Holding Cabinets (HFHC)</t>
  </si>
  <si>
    <t>Com Ice Makers</t>
  </si>
  <si>
    <t>Com Demand Controlled Kitchen Ventilation (DCKV)</t>
  </si>
  <si>
    <t>Com Pre-Rinse Spray Valves (PRSV)</t>
  </si>
  <si>
    <t>2.4.11</t>
  </si>
  <si>
    <t>Com Vacuum-Sealing and Packaging Machines</t>
  </si>
  <si>
    <t>Com Door Heater Controls</t>
  </si>
  <si>
    <t>Com Electronically Commutated Motors (ECM) Evaporator Fan Motors</t>
  </si>
  <si>
    <t>Com Electronic Defrost Controls</t>
  </si>
  <si>
    <t>Com Evaporator Fan Controls</t>
  </si>
  <si>
    <t>Com Night Covers for Open Refrigerated Display Cases</t>
  </si>
  <si>
    <t>Com Solid and Glass Door Reach-Ins</t>
  </si>
  <si>
    <t>Com Strip Curtains for Walk-In Refrigerated Storage</t>
  </si>
  <si>
    <t>Com Zero-Energy Doors for Refrigerated Cases</t>
  </si>
  <si>
    <t>Com Door Gaskets for Walk-In and Reach-In Coolers and Freezers</t>
  </si>
  <si>
    <t>Com High Speed Doors for Cold Storage</t>
  </si>
  <si>
    <t>2.6.1</t>
  </si>
  <si>
    <t>Com Heat Pump Water Heaters (HPWH)</t>
  </si>
  <si>
    <t>2.6.2</t>
  </si>
  <si>
    <t>Com Central Domestic Hot Water (DHW) Controls</t>
  </si>
  <si>
    <t>2.6.3</t>
  </si>
  <si>
    <t>Com Showerhead Temperature Sensitive Restrictor Valves (TSRV)</t>
  </si>
  <si>
    <t>2.6.4</t>
  </si>
  <si>
    <t>Com Tub Spout and Showerhead TSRVs</t>
  </si>
  <si>
    <t>2.7.1</t>
  </si>
  <si>
    <t>Com VFDs for Water Pumping</t>
  </si>
  <si>
    <t>2.7.2</t>
  </si>
  <si>
    <t>Com Premium Efficiency Motors</t>
  </si>
  <si>
    <t>2.7.3</t>
  </si>
  <si>
    <t>Com Pump-Off Controllers</t>
  </si>
  <si>
    <t>2.7.4</t>
  </si>
  <si>
    <t>Com Pool Pumps</t>
  </si>
  <si>
    <t>2.7.5</t>
  </si>
  <si>
    <t>Com Lodging Guest Room Occupancy Sensor Controls</t>
  </si>
  <si>
    <t>2.7.6</t>
  </si>
  <si>
    <t>Com Vending Machine Controls</t>
  </si>
  <si>
    <t>2.7.7</t>
  </si>
  <si>
    <t>Com Computer Power Management</t>
  </si>
  <si>
    <t>2.7.8</t>
  </si>
  <si>
    <t>Com Electric Vehicle Supply Equipment (EVSE)</t>
  </si>
  <si>
    <t>2.7.9</t>
  </si>
  <si>
    <t>Com Industrial High-Frequency Battery Chargers</t>
  </si>
  <si>
    <t>2.7.10</t>
  </si>
  <si>
    <t>Com Steam Trap Repair and Replacement - Standard Steam Traps</t>
  </si>
  <si>
    <t>Com Steam Trap Repair and Replacement - Venturi Steam Traps</t>
  </si>
  <si>
    <t>2.7.11</t>
  </si>
  <si>
    <t>Com Hydraulic Gear Lubricants</t>
  </si>
  <si>
    <t>2.7.12</t>
  </si>
  <si>
    <t>Com Hydraulic Oils</t>
  </si>
  <si>
    <t>2.7.13</t>
  </si>
  <si>
    <t>Com Hand Dryers</t>
  </si>
  <si>
    <t>2.7.14</t>
  </si>
  <si>
    <t>Com Laser Projectors</t>
  </si>
  <si>
    <t>Measurement and Verification</t>
  </si>
  <si>
    <t>M&amp;V Air Conditioning Tune-Ups</t>
  </si>
  <si>
    <t>M&amp;V Ground Source Heat Pumps (GSHP)</t>
  </si>
  <si>
    <t>M&amp;V Residential New Construction</t>
  </si>
  <si>
    <t>M&amp;V Smart Home Energy Management Systems (SHEMS)</t>
  </si>
  <si>
    <t>M&amp;V Non-Residential Solar Photovoltaics (PV)</t>
  </si>
  <si>
    <t>M&amp;V Residential Solar Photovoltaics (PV)</t>
  </si>
  <si>
    <t>M&amp;V Solar Shingles</t>
  </si>
  <si>
    <t>M&amp;V Solar Attic Fans</t>
  </si>
  <si>
    <t>M&amp;V Behavioral Measures</t>
  </si>
  <si>
    <t>M&amp;V Air Compressors Less than 75 hp</t>
  </si>
  <si>
    <t>M&amp;V Custom - Custom Project Equipment</t>
  </si>
  <si>
    <t>M&amp;V Custom - Setpoint Adjustments on Existing Controls</t>
  </si>
  <si>
    <t>M&amp;V Custom - New Advanced Controls and Sensors</t>
  </si>
  <si>
    <t>M&amp;V Measurement &amp; Verification - Custom Project Equipment</t>
  </si>
  <si>
    <t>M&amp;V Measurement &amp; Verification - Retrocommissioning (RCx)</t>
  </si>
  <si>
    <t>M&amp;V Measurement &amp; Verification - Advanced Controls and Sensors</t>
  </si>
  <si>
    <t>M&amp;V Energy Storage</t>
  </si>
  <si>
    <t>M&amp;V Uninterruptible Power Supplies</t>
  </si>
  <si>
    <t>M&amp;V Residential Load Curtailment</t>
  </si>
  <si>
    <t>Program Cost-effectiveness Summary</t>
  </si>
  <si>
    <t>Year</t>
  </si>
  <si>
    <t xml:space="preserve"> Savings </t>
  </si>
  <si>
    <t xml:space="preserve"> Costs </t>
  </si>
  <si>
    <t xml:space="preserve"> Benefits </t>
  </si>
  <si>
    <t>Benefit-Cost</t>
  </si>
  <si>
    <t>Customer Class and Program</t>
  </si>
  <si>
    <t xml:space="preserve"> kW </t>
  </si>
  <si>
    <t xml:space="preserve"> kWh </t>
  </si>
  <si>
    <t xml:space="preserve"> Total Program Costs </t>
  </si>
  <si>
    <t xml:space="preserve"> Avoided Capacity Costs </t>
  </si>
  <si>
    <t xml:space="preserve"> Avoided Energy Costs </t>
  </si>
  <si>
    <t xml:space="preserve"> Total Avoided Cost </t>
  </si>
  <si>
    <t xml:space="preserve"> Net Benefits </t>
  </si>
  <si>
    <t xml:space="preserve"> Ben-Cost Ratio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</si>
</sst>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1010409]#,##0.0;\-#,##0.0"/>
    <numFmt numFmtId="165" formatCode="_(* #,##0.0_);_(* \(#,##0.0\);_(* &quot;-&quot;??_);_(@_)"/>
    <numFmt numFmtId="166" formatCode="_(&quot;$&quot;* #,##0_);_(&quot;$&quot;* \(#,##0\);_(&quot;$&quot;* &quot;-&quot;??_);_(@_)"/>
    <numFmt numFmtId="167" formatCode="0.0%"/>
    <numFmt numFmtId="168" formatCode="[$-1010409]#,##0;\-#,##0"/>
    <numFmt numFmtId="169" formatCode="0.0"/>
    <numFmt numFmtId="170" formatCode="_(* #,##0_);_(* \(#,##0\);_(* &quot;-&quot;??_);_(@_)"/>
    <numFmt numFmtId="171" formatCode="_(&quot;$&quot;* #,##0.000_);_(&quot;$&quot;* \(#,##0.000\);_(&quot;$&quot;* &quot;-&quot;??_);_(@_)"/>
    <numFmt numFmtId="172" formatCode="_(&quot;$&quot;* #,##0.000_);_(&quot;$&quot;* \(#,##0.000\);_(&quot;$&quot;* &quot;-&quot;???_);_(@_)"/>
    <numFmt numFmtId="173" formatCode="#,##0.0_);\(#,##0.0\)"/>
    <numFmt numFmtId="174" formatCode="_(&quot;$&quot;* #,##0.0000_);_(&quot;$&quot;* \(#,##0.0000\);_(&quot;$&quot;* &quot;-&quot;??_);_(@_)"/>
    <numFmt numFmtId="175" formatCode="_(&quot;$&quot;* #,##0_);_(&quot;$&quot;* \(#,##0\);_(&quot;$&quot;* &quot;-&quot;???_);_(@_)"/>
    <numFmt numFmtId="176" formatCode="_(&quot;$&quot;* #,##0.00000_);_(&quot;$&quot;* \(#,##0.00000\);_(&quot;$&quot;* &quot;-&quot;??_);_(@_)"/>
    <numFmt numFmtId="177" formatCode="0_);\(0\)"/>
    <numFmt numFmtId="178" formatCode="&quot;$&quot;#,##0"/>
    <numFmt numFmtId="179" formatCode="&quot;$&quot;#,##0.00"/>
    <numFmt numFmtId="180" formatCode="_(* #,##0.0_);_(* \(#,##0.0\);_(* &quot;-&quot;?_);_(@_)"/>
    <numFmt numFmtId="181" formatCode="0.0000%"/>
    <numFmt numFmtId="182" formatCode="&quot;$&quot;#,##0.000000"/>
    <numFmt numFmtId="183" formatCode="&quot;$&quot;#,##0.00000_);[Red]\(&quot;$&quot;#,##0.00000\)"/>
    <numFmt numFmtId="184" formatCode="&quot;$&quot;#,##0.00000"/>
  </numFmts>
  <fonts count="83">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sz val="12"/>
      <name val="Arial MT"/>
    </font>
    <font>
      <sz val="10"/>
      <color theme="1"/>
      <name val="Arial"/>
      <family val="2"/>
    </font>
    <font>
      <sz val="10"/>
      <name val="MS Sans Serif"/>
      <family val="2"/>
    </font>
    <font>
      <b/>
      <sz val="10"/>
      <name val="MS Sans Serif"/>
      <family val="2"/>
    </font>
    <font>
      <b/>
      <sz val="11"/>
      <name val="Calibri"/>
      <family val="2"/>
      <scheme val="minor"/>
    </font>
    <font>
      <sz val="11"/>
      <name val="Calibri"/>
      <family val="2"/>
      <scheme val="minor"/>
    </font>
    <font>
      <sz val="11"/>
      <color theme="1"/>
      <name val="Arial"/>
      <family val="2"/>
    </font>
    <font>
      <sz val="9"/>
      <color theme="1"/>
      <name val="Arial"/>
      <family val="2"/>
    </font>
    <font>
      <sz val="9"/>
      <color indexed="8"/>
      <name val="Arial"/>
      <family val="2"/>
    </font>
    <font>
      <sz val="9"/>
      <name val="Arial"/>
      <family val="2"/>
    </font>
    <font>
      <b/>
      <sz val="11"/>
      <name val="Arial"/>
      <family val="2"/>
    </font>
    <font>
      <b/>
      <sz val="18"/>
      <color theme="1"/>
      <name val="Arial"/>
      <family val="2"/>
    </font>
    <font>
      <sz val="9"/>
      <color indexed="81"/>
      <name val="Tahoma"/>
      <family val="2"/>
    </font>
    <font>
      <b/>
      <sz val="12"/>
      <name val="Arial"/>
      <family val="2"/>
    </font>
    <font>
      <b/>
      <sz val="11"/>
      <color rgb="FFFF0000"/>
      <name val="Calibri"/>
      <family val="2"/>
      <scheme val="minor"/>
    </font>
    <font>
      <b/>
      <sz val="13"/>
      <name val="Calibri"/>
      <family val="2"/>
      <scheme val="minor"/>
    </font>
    <font>
      <b/>
      <sz val="9"/>
      <color indexed="81"/>
      <name val="Tahoma"/>
      <family val="2"/>
    </font>
    <font>
      <sz val="12"/>
      <name val="Times New Roman"/>
      <family val="1"/>
    </font>
    <font>
      <b/>
      <sz val="10"/>
      <name val="Arial"/>
      <family val="2"/>
    </font>
    <font>
      <i/>
      <sz val="10"/>
      <name val="Arial"/>
      <family val="2"/>
    </font>
    <font>
      <b/>
      <i/>
      <sz val="10"/>
      <name val="Arial"/>
      <family val="2"/>
    </font>
    <font>
      <sz val="13"/>
      <name val="Calibri"/>
      <family val="2"/>
      <scheme val="minor"/>
    </font>
    <font>
      <b/>
      <sz val="14"/>
      <name val="Calibri"/>
      <family val="2"/>
      <scheme val="minor"/>
    </font>
    <font>
      <i/>
      <sz val="11"/>
      <name val="Calibri"/>
      <family val="2"/>
      <scheme val="minor"/>
    </font>
    <font>
      <sz val="11"/>
      <color rgb="FFFF0000"/>
      <name val="Calibri"/>
      <family val="2"/>
      <scheme val="minor"/>
    </font>
    <font>
      <sz val="11"/>
      <color theme="7" tint="-0.249977111117893"/>
      <name val="Calibri"/>
      <family val="2"/>
      <scheme val="minor"/>
    </font>
    <font>
      <b/>
      <sz val="16"/>
      <name val="Calibri"/>
      <family val="2"/>
      <scheme val="minor"/>
    </font>
    <font>
      <i/>
      <sz val="11"/>
      <color rgb="FFFF0000"/>
      <name val="Calibri"/>
      <family val="2"/>
      <scheme val="minor"/>
    </font>
    <font>
      <i/>
      <sz val="11"/>
      <color theme="7" tint="-0.249977111117893"/>
      <name val="Calibri"/>
      <family val="2"/>
      <scheme val="minor"/>
    </font>
    <font>
      <b/>
      <sz val="12"/>
      <name val="Calibri"/>
      <family val="2"/>
      <scheme val="minor"/>
    </font>
    <font>
      <sz val="12"/>
      <name val="Calibri"/>
      <family val="2"/>
      <scheme val="minor"/>
    </font>
    <font>
      <b/>
      <sz val="10"/>
      <name val="Calibri"/>
      <family val="2"/>
      <scheme val="minor"/>
    </font>
    <font>
      <sz val="10"/>
      <name val="Calibri"/>
      <family val="2"/>
      <scheme val="minor"/>
    </font>
    <font>
      <b/>
      <i/>
      <u/>
      <sz val="11"/>
      <name val="Calibri"/>
      <family val="2"/>
      <scheme val="minor"/>
    </font>
    <font>
      <b/>
      <sz val="14"/>
      <name val="Arial"/>
      <family val="2"/>
    </font>
    <font>
      <b/>
      <sz val="16"/>
      <color theme="1"/>
      <name val="Arial"/>
      <family val="2"/>
    </font>
    <font>
      <b/>
      <sz val="13"/>
      <name val="Arial"/>
      <family val="2"/>
    </font>
    <font>
      <b/>
      <sz val="13"/>
      <color rgb="FFFF0000"/>
      <name val="Calibri"/>
      <family val="2"/>
      <scheme val="minor"/>
    </font>
    <font>
      <b/>
      <sz val="20"/>
      <color theme="1"/>
      <name val="Aharoni"/>
      <charset val="177"/>
    </font>
    <font>
      <sz val="10"/>
      <color theme="1"/>
      <name val="Calibri"/>
      <family val="2"/>
      <scheme val="minor"/>
    </font>
    <font>
      <u/>
      <sz val="11"/>
      <color theme="10"/>
      <name val="Calibri"/>
      <family val="2"/>
    </font>
    <font>
      <u/>
      <sz val="10"/>
      <color theme="10"/>
      <name val="Calibri"/>
      <family val="2"/>
    </font>
    <font>
      <u/>
      <sz val="11"/>
      <color theme="10"/>
      <name val="Calibri"/>
      <family val="2"/>
      <scheme val="minor"/>
    </font>
    <font>
      <b/>
      <i/>
      <sz val="11"/>
      <color rgb="FFFF0000"/>
      <name val="Calibri"/>
      <family val="2"/>
      <scheme val="minor"/>
    </font>
    <font>
      <sz val="9"/>
      <color theme="1"/>
      <name val="Calibri"/>
      <family val="2"/>
      <scheme val="minor"/>
    </font>
    <font>
      <b/>
      <i/>
      <sz val="12"/>
      <name val="Calibri"/>
      <family val="2"/>
      <scheme val="minor"/>
    </font>
    <font>
      <b/>
      <sz val="13"/>
      <color theme="1"/>
      <name val="Calibri"/>
      <family val="2"/>
      <scheme val="minor"/>
    </font>
    <font>
      <b/>
      <sz val="11"/>
      <color theme="0" tint="-0.34998626667073579"/>
      <name val="Calibri"/>
      <family val="2"/>
      <scheme val="minor"/>
    </font>
    <font>
      <sz val="11"/>
      <color theme="0" tint="-0.34998626667073579"/>
      <name val="Calibri"/>
      <family val="2"/>
      <scheme val="minor"/>
    </font>
    <font>
      <b/>
      <sz val="13"/>
      <color theme="0" tint="-0.34998626667073579"/>
      <name val="Calibri"/>
      <family val="2"/>
      <scheme val="minor"/>
    </font>
    <font>
      <i/>
      <sz val="11"/>
      <color theme="0" tint="-0.34998626667073579"/>
      <name val="Calibri"/>
      <family val="2"/>
      <scheme val="minor"/>
    </font>
    <font>
      <b/>
      <u/>
      <sz val="12"/>
      <name val="Arial"/>
      <family val="2"/>
    </font>
    <font>
      <b/>
      <sz val="14"/>
      <color theme="0" tint="-0.499984740745262"/>
      <name val="Calibri"/>
      <family val="2"/>
      <scheme val="minor"/>
    </font>
    <font>
      <b/>
      <sz val="11"/>
      <color theme="0" tint="-0.499984740745262"/>
      <name val="Calibri"/>
      <family val="2"/>
      <scheme val="minor"/>
    </font>
    <font>
      <b/>
      <i/>
      <sz val="11"/>
      <color theme="0" tint="-0.499984740745262"/>
      <name val="Calibri"/>
      <family val="2"/>
      <scheme val="minor"/>
    </font>
    <font>
      <sz val="13"/>
      <color rgb="FFFF0000"/>
      <name val="Arial"/>
      <family val="2"/>
    </font>
    <font>
      <b/>
      <i/>
      <sz val="13"/>
      <name val="Calibri"/>
      <family val="2"/>
      <scheme val="minor"/>
    </font>
    <font>
      <b/>
      <sz val="9"/>
      <color theme="1"/>
      <name val="Calibri"/>
      <family val="2"/>
      <scheme val="minor"/>
    </font>
    <font>
      <b/>
      <sz val="10"/>
      <color theme="1"/>
      <name val="Calibri"/>
      <family val="2"/>
      <scheme val="minor"/>
    </font>
    <font>
      <sz val="10"/>
      <color rgb="FFFF0000"/>
      <name val="Calibri"/>
      <family val="2"/>
      <scheme val="minor"/>
    </font>
    <font>
      <b/>
      <sz val="9"/>
      <color rgb="FFFF0000"/>
      <name val="Calibri"/>
      <family val="2"/>
      <scheme val="minor"/>
    </font>
    <font>
      <i/>
      <sz val="10"/>
      <name val="Calibri"/>
      <family val="2"/>
      <scheme val="minor"/>
    </font>
    <font>
      <b/>
      <sz val="9"/>
      <name val="Calibri"/>
      <family val="2"/>
      <scheme val="minor"/>
    </font>
    <font>
      <b/>
      <i/>
      <sz val="8"/>
      <name val="Calibri"/>
      <family val="2"/>
      <scheme val="minor"/>
    </font>
    <font>
      <b/>
      <i/>
      <sz val="11"/>
      <color theme="0" tint="-0.249977111117893"/>
      <name val="Calibri"/>
      <family val="2"/>
      <scheme val="minor"/>
    </font>
    <font>
      <i/>
      <sz val="11"/>
      <color theme="0" tint="-0.249977111117893"/>
      <name val="Calibri"/>
      <family val="2"/>
      <scheme val="minor"/>
    </font>
    <font>
      <b/>
      <sz val="18"/>
      <name val="Arial"/>
      <family val="2"/>
    </font>
    <font>
      <b/>
      <i/>
      <sz val="18"/>
      <name val="Arial"/>
      <family val="2"/>
    </font>
    <font>
      <b/>
      <i/>
      <sz val="11"/>
      <name val="Arial"/>
      <family val="2"/>
    </font>
    <font>
      <i/>
      <sz val="9"/>
      <name val="Arial"/>
      <family val="2"/>
    </font>
    <font>
      <b/>
      <sz val="7"/>
      <color rgb="FFFF0000"/>
      <name val="Arial"/>
      <family val="2"/>
    </font>
    <font>
      <b/>
      <sz val="18"/>
      <color rgb="FFFF0000"/>
      <name val="Arial"/>
      <family val="2"/>
    </font>
    <font>
      <sz val="9"/>
      <color rgb="FFFF0000"/>
      <name val="Arial"/>
      <family val="2"/>
    </font>
    <font>
      <i/>
      <sz val="11"/>
      <color theme="1"/>
      <name val="Calibri"/>
      <family val="2"/>
      <scheme val="minor"/>
    </font>
    <font>
      <b/>
      <sz val="12"/>
      <name val="Times New Roman"/>
      <family val="1"/>
    </font>
    <font>
      <sz val="8"/>
      <name val="Calibri"/>
      <family val="2"/>
      <scheme val="minor"/>
    </font>
    <font>
      <b/>
      <i/>
      <sz val="11"/>
      <name val="Calibri"/>
      <family val="2"/>
      <scheme val="minor"/>
    </font>
    <font>
      <sz val="11"/>
      <color rgb="FFFF0000"/>
      <name val="Arial"/>
      <family val="2"/>
    </font>
    <font>
      <sz val="11"/>
      <color theme="0" tint="-0.499984740745262"/>
      <name val="Calibri"/>
      <family val="2"/>
      <scheme val="minor"/>
    </font>
  </fonts>
  <fills count="14">
    <fill>
      <patternFill patternType="none"/>
    </fill>
    <fill>
      <patternFill patternType="gray125"/>
    </fill>
    <fill>
      <patternFill patternType="solid">
        <fgColor theme="3" tint="0.79998168889431442"/>
        <bgColor indexed="64"/>
      </patternFill>
    </fill>
    <fill>
      <patternFill patternType="solid">
        <fgColor theme="0"/>
        <bgColor indexed="64"/>
      </patternFill>
    </fill>
    <fill>
      <patternFill patternType="mediumGray">
        <fgColor indexed="22"/>
      </patternFill>
    </fill>
    <fill>
      <patternFill patternType="solid">
        <fgColor theme="0" tint="-0.14999847407452621"/>
        <bgColor indexed="64"/>
      </patternFill>
    </fill>
    <fill>
      <patternFill patternType="solid">
        <fgColor theme="4" tint="0.79998168889431442"/>
        <bgColor indexed="64"/>
      </patternFill>
    </fill>
    <fill>
      <patternFill patternType="solid">
        <fgColor theme="6" tint="0.7999816888943144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0" tint="-0.34998626667073579"/>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tint="-0.249977111117893"/>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right/>
      <top style="medium">
        <color indexed="64"/>
      </top>
      <bottom/>
      <diagonal/>
    </border>
    <border>
      <left style="medium">
        <color indexed="64"/>
      </left>
      <right style="medium">
        <color indexed="64"/>
      </right>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medium">
        <color indexed="64"/>
      </top>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diagonal/>
    </border>
    <border>
      <left/>
      <right style="thin">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diagonal/>
    </border>
    <border>
      <left style="thin">
        <color indexed="64"/>
      </left>
      <right/>
      <top style="thin">
        <color indexed="64"/>
      </top>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right style="medium">
        <color indexed="64"/>
      </right>
      <top/>
      <bottom style="thin">
        <color indexed="64"/>
      </bottom>
      <diagonal/>
    </border>
  </borders>
  <cellStyleXfs count="127">
    <xf numFmtId="0" fontId="0" fillId="0" borderId="0"/>
    <xf numFmtId="43" fontId="3" fillId="0" borderId="0" applyFont="0" applyFill="0" applyBorder="0" applyAlignment="0" applyProtection="0"/>
    <xf numFmtId="44" fontId="3" fillId="0" borderId="0" applyFont="0" applyFill="0" applyBorder="0" applyAlignment="0" applyProtection="0"/>
    <xf numFmtId="9" fontId="3" fillId="0" borderId="0" applyFont="0" applyFill="0" applyBorder="0" applyAlignment="0" applyProtection="0"/>
    <xf numFmtId="164" fontId="3" fillId="0" borderId="0"/>
    <xf numFmtId="0" fontId="1" fillId="0" borderId="0"/>
    <xf numFmtId="41"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0" fontId="1" fillId="0" borderId="0"/>
    <xf numFmtId="164" fontId="4" fillId="0" borderId="0"/>
    <xf numFmtId="0" fontId="3" fillId="0" borderId="0"/>
    <xf numFmtId="0" fontId="3" fillId="0" borderId="0"/>
    <xf numFmtId="168" fontId="3"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0" fontId="1" fillId="0" borderId="0"/>
    <xf numFmtId="0" fontId="1" fillId="0" borderId="0"/>
    <xf numFmtId="0" fontId="3" fillId="0" borderId="0"/>
    <xf numFmtId="0" fontId="3" fillId="0" borderId="0"/>
    <xf numFmtId="164" fontId="3" fillId="0" borderId="0"/>
    <xf numFmtId="164" fontId="3" fillId="0" borderId="0"/>
    <xf numFmtId="164" fontId="3" fillId="0" borderId="0"/>
    <xf numFmtId="9" fontId="1" fillId="0" borderId="0" applyFont="0" applyFill="0" applyBorder="0" applyAlignment="0" applyProtection="0"/>
    <xf numFmtId="9"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0" fontId="6" fillId="0" borderId="0" applyNumberFormat="0" applyFont="0" applyFill="0" applyBorder="0" applyAlignment="0" applyProtection="0">
      <alignment horizontal="left"/>
    </xf>
    <xf numFmtId="0" fontId="6" fillId="0" borderId="0" applyNumberFormat="0" applyFont="0" applyFill="0" applyBorder="0" applyAlignment="0" applyProtection="0">
      <alignment horizontal="left"/>
    </xf>
    <xf numFmtId="15" fontId="6" fillId="0" borderId="0" applyFont="0" applyFill="0" applyBorder="0" applyAlignment="0" applyProtection="0"/>
    <xf numFmtId="15" fontId="6" fillId="0" borderId="0" applyFont="0" applyFill="0" applyBorder="0" applyAlignment="0" applyProtection="0"/>
    <xf numFmtId="4" fontId="6" fillId="0" borderId="0" applyFont="0" applyFill="0" applyBorder="0" applyAlignment="0" applyProtection="0"/>
    <xf numFmtId="4" fontId="6" fillId="0" borderId="0" applyFont="0" applyFill="0" applyBorder="0" applyAlignment="0" applyProtection="0"/>
    <xf numFmtId="0" fontId="7" fillId="0" borderId="2">
      <alignment horizontal="center"/>
    </xf>
    <xf numFmtId="0" fontId="7" fillId="0" borderId="2">
      <alignment horizontal="center"/>
    </xf>
    <xf numFmtId="3" fontId="6" fillId="0" borderId="0" applyFont="0" applyFill="0" applyBorder="0" applyAlignment="0" applyProtection="0"/>
    <xf numFmtId="3" fontId="6" fillId="0" borderId="0" applyFont="0" applyFill="0" applyBorder="0" applyAlignment="0" applyProtection="0"/>
    <xf numFmtId="0" fontId="6" fillId="4" borderId="0" applyNumberFormat="0" applyFont="0" applyBorder="0" applyAlignment="0" applyProtection="0"/>
    <xf numFmtId="0" fontId="6" fillId="4" borderId="0" applyNumberFormat="0" applyFont="0" applyBorder="0" applyAlignment="0" applyProtection="0"/>
    <xf numFmtId="0" fontId="21" fillId="0" borderId="0"/>
    <xf numFmtId="44" fontId="21" fillId="0" borderId="0" applyFont="0" applyFill="0" applyBorder="0" applyAlignment="0" applyProtection="0"/>
    <xf numFmtId="0" fontId="3" fillId="0" borderId="0">
      <alignment vertical="center"/>
    </xf>
    <xf numFmtId="0" fontId="44" fillId="0" borderId="0" applyNumberFormat="0" applyFill="0" applyBorder="0" applyAlignment="0" applyProtection="0">
      <alignment vertical="top"/>
      <protection locked="0"/>
    </xf>
    <xf numFmtId="44" fontId="3" fillId="0" borderId="0">
      <alignment vertical="center"/>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xf numFmtId="0" fontId="1" fillId="0" borderId="0"/>
    <xf numFmtId="0" fontId="1" fillId="0" borderId="0"/>
    <xf numFmtId="0" fontId="1" fillId="0" borderId="0"/>
    <xf numFmtId="164" fontId="4"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 fillId="0" borderId="0" applyFont="0" applyFill="0" applyBorder="0" applyAlignment="0" applyProtection="0"/>
    <xf numFmtId="164" fontId="3" fillId="0" borderId="0"/>
    <xf numFmtId="44" fontId="1" fillId="0" borderId="0" applyFont="0" applyFill="0" applyBorder="0" applyAlignment="0" applyProtection="0"/>
    <xf numFmtId="0" fontId="1" fillId="0" borderId="0"/>
  </cellStyleXfs>
  <cellXfs count="495">
    <xf numFmtId="0" fontId="0" fillId="0" borderId="0" xfId="0"/>
    <xf numFmtId="164" fontId="9" fillId="0" borderId="0" xfId="4" applyFont="1"/>
    <xf numFmtId="167" fontId="9" fillId="0" borderId="0" xfId="3" applyNumberFormat="1" applyFont="1" applyBorder="1" applyAlignment="1">
      <alignment horizontal="right"/>
    </xf>
    <xf numFmtId="0" fontId="10" fillId="0" borderId="0" xfId="0" applyFont="1"/>
    <xf numFmtId="164" fontId="9" fillId="0" borderId="0" xfId="4" applyFont="1" applyAlignment="1">
      <alignment horizontal="center" vertical="center" wrapText="1"/>
    </xf>
    <xf numFmtId="166" fontId="9" fillId="0" borderId="0" xfId="2" applyNumberFormat="1" applyFont="1" applyFill="1" applyBorder="1"/>
    <xf numFmtId="166" fontId="9" fillId="0" borderId="0" xfId="2" applyNumberFormat="1" applyFont="1" applyBorder="1"/>
    <xf numFmtId="166" fontId="9" fillId="7" borderId="1" xfId="2" applyNumberFormat="1" applyFont="1" applyFill="1" applyBorder="1"/>
    <xf numFmtId="0" fontId="9" fillId="0" borderId="0" xfId="5" applyFont="1" applyAlignment="1">
      <alignment horizontal="left"/>
    </xf>
    <xf numFmtId="166" fontId="9" fillId="7" borderId="1" xfId="2" applyNumberFormat="1" applyFont="1" applyFill="1" applyBorder="1" applyAlignment="1">
      <alignment horizontal="right"/>
    </xf>
    <xf numFmtId="9" fontId="9" fillId="0" borderId="0" xfId="3" applyFont="1" applyBorder="1" applyAlignment="1">
      <alignment horizontal="center"/>
    </xf>
    <xf numFmtId="9" fontId="9" fillId="7" borderId="1" xfId="3" applyFont="1" applyFill="1" applyBorder="1" applyAlignment="1">
      <alignment horizontal="center"/>
    </xf>
    <xf numFmtId="9" fontId="9" fillId="0" borderId="0" xfId="3" applyFont="1" applyBorder="1"/>
    <xf numFmtId="164" fontId="25" fillId="0" borderId="0" xfId="4" applyFont="1" applyAlignment="1">
      <alignment vertical="center"/>
    </xf>
    <xf numFmtId="44" fontId="9" fillId="7" borderId="1" xfId="2" applyFont="1" applyFill="1" applyBorder="1" applyAlignment="1">
      <alignment horizontal="right"/>
    </xf>
    <xf numFmtId="43" fontId="9" fillId="0" borderId="0" xfId="1" applyFont="1" applyBorder="1"/>
    <xf numFmtId="164" fontId="28" fillId="0" borderId="0" xfId="4" applyFont="1"/>
    <xf numFmtId="9" fontId="28" fillId="0" borderId="0" xfId="3" applyFont="1" applyBorder="1"/>
    <xf numFmtId="9" fontId="29" fillId="0" borderId="0" xfId="3" applyFont="1" applyBorder="1"/>
    <xf numFmtId="164" fontId="29" fillId="0" borderId="0" xfId="4" applyFont="1"/>
    <xf numFmtId="164" fontId="8" fillId="0" borderId="0" xfId="4" applyFont="1" applyAlignment="1">
      <alignment horizontal="center"/>
    </xf>
    <xf numFmtId="164" fontId="19" fillId="0" borderId="0" xfId="4" applyFont="1"/>
    <xf numFmtId="164" fontId="19" fillId="0" borderId="0" xfId="1" applyNumberFormat="1" applyFont="1" applyFill="1" applyBorder="1" applyAlignment="1">
      <alignment horizontal="center"/>
    </xf>
    <xf numFmtId="165" fontId="19" fillId="0" borderId="0" xfId="1" applyNumberFormat="1" applyFont="1" applyFill="1" applyBorder="1"/>
    <xf numFmtId="166" fontId="19" fillId="0" borderId="0" xfId="2" applyNumberFormat="1" applyFont="1" applyFill="1" applyBorder="1"/>
    <xf numFmtId="39" fontId="19" fillId="0" borderId="0" xfId="1" applyNumberFormat="1" applyFont="1" applyFill="1" applyBorder="1" applyAlignment="1">
      <alignment horizontal="center"/>
    </xf>
    <xf numFmtId="9" fontId="19" fillId="0" borderId="0" xfId="3" applyFont="1" applyFill="1" applyBorder="1" applyAlignment="1">
      <alignment horizontal="center"/>
    </xf>
    <xf numFmtId="166" fontId="19" fillId="0" borderId="0" xfId="2" applyNumberFormat="1" applyFont="1" applyFill="1" applyBorder="1" applyAlignment="1">
      <alignment horizontal="right"/>
    </xf>
    <xf numFmtId="174" fontId="19" fillId="0" borderId="0" xfId="2" applyNumberFormat="1" applyFont="1" applyFill="1" applyBorder="1" applyAlignment="1">
      <alignment horizontal="center"/>
    </xf>
    <xf numFmtId="43" fontId="9" fillId="3" borderId="1" xfId="1" applyFont="1" applyFill="1" applyBorder="1" applyProtection="1">
      <protection locked="0"/>
    </xf>
    <xf numFmtId="165" fontId="19" fillId="0" borderId="0" xfId="1" applyNumberFormat="1" applyFont="1" applyFill="1" applyBorder="1" applyProtection="1">
      <protection locked="0"/>
    </xf>
    <xf numFmtId="173" fontId="9" fillId="0" borderId="0" xfId="4" applyNumberFormat="1" applyFont="1" applyAlignment="1" applyProtection="1">
      <alignment horizontal="center"/>
      <protection locked="0"/>
    </xf>
    <xf numFmtId="44" fontId="19" fillId="0" borderId="0" xfId="2" applyFont="1" applyFill="1" applyBorder="1" applyAlignment="1">
      <alignment horizontal="right"/>
    </xf>
    <xf numFmtId="164" fontId="37" fillId="0" borderId="0" xfId="4" applyFont="1" applyAlignment="1">
      <alignment horizontal="center"/>
    </xf>
    <xf numFmtId="0" fontId="3" fillId="0" borderId="0" xfId="25"/>
    <xf numFmtId="179" fontId="3" fillId="0" borderId="0" xfId="25" applyNumberFormat="1"/>
    <xf numFmtId="0" fontId="3" fillId="0" borderId="0" xfId="25" applyAlignment="1">
      <alignment horizontal="center"/>
    </xf>
    <xf numFmtId="164" fontId="9" fillId="0" borderId="1" xfId="4" applyFont="1" applyBorder="1"/>
    <xf numFmtId="0" fontId="43" fillId="3" borderId="0" xfId="0" applyFont="1" applyFill="1" applyAlignment="1">
      <alignment horizontal="right"/>
    </xf>
    <xf numFmtId="0" fontId="43" fillId="3" borderId="0" xfId="0" applyFont="1" applyFill="1" applyAlignment="1">
      <alignment horizontal="left"/>
    </xf>
    <xf numFmtId="0" fontId="0" fillId="3" borderId="0" xfId="0" applyFill="1"/>
    <xf numFmtId="14" fontId="43" fillId="3" borderId="0" xfId="0" applyNumberFormat="1" applyFont="1" applyFill="1"/>
    <xf numFmtId="0" fontId="45" fillId="3" borderId="0" xfId="75" applyFont="1" applyFill="1" applyBorder="1" applyAlignment="1" applyProtection="1"/>
    <xf numFmtId="44" fontId="9" fillId="0" borderId="1" xfId="2" applyFont="1" applyFill="1" applyBorder="1" applyProtection="1">
      <protection locked="0"/>
    </xf>
    <xf numFmtId="44" fontId="19" fillId="0" borderId="0" xfId="2" applyFont="1" applyFill="1" applyBorder="1"/>
    <xf numFmtId="44" fontId="9" fillId="0" borderId="0" xfId="2" applyFont="1" applyBorder="1" applyAlignment="1" applyProtection="1">
      <alignment horizontal="right"/>
      <protection locked="0"/>
    </xf>
    <xf numFmtId="44" fontId="9" fillId="0" borderId="0" xfId="2" applyFont="1" applyBorder="1" applyAlignment="1">
      <alignment horizontal="right"/>
    </xf>
    <xf numFmtId="44" fontId="9" fillId="0" borderId="0" xfId="2" applyFont="1" applyBorder="1"/>
    <xf numFmtId="174" fontId="9" fillId="0" borderId="1" xfId="2" applyNumberFormat="1" applyFont="1" applyFill="1" applyBorder="1" applyProtection="1">
      <protection locked="0"/>
    </xf>
    <xf numFmtId="174" fontId="19" fillId="0" borderId="0" xfId="2" applyNumberFormat="1" applyFont="1" applyFill="1" applyBorder="1"/>
    <xf numFmtId="174" fontId="9" fillId="0" borderId="0" xfId="2" applyNumberFormat="1" applyFont="1" applyBorder="1" applyAlignment="1" applyProtection="1">
      <alignment horizontal="right"/>
      <protection locked="0"/>
    </xf>
    <xf numFmtId="174" fontId="9" fillId="0" borderId="0" xfId="2" applyNumberFormat="1" applyFont="1" applyBorder="1" applyAlignment="1">
      <alignment horizontal="right"/>
    </xf>
    <xf numFmtId="174" fontId="9" fillId="0" borderId="0" xfId="2" applyNumberFormat="1" applyFont="1" applyBorder="1"/>
    <xf numFmtId="174" fontId="18" fillId="0" borderId="0" xfId="2" applyNumberFormat="1" applyFont="1" applyFill="1" applyBorder="1" applyAlignment="1" applyProtection="1">
      <alignment horizontal="right"/>
      <protection locked="0"/>
    </xf>
    <xf numFmtId="164" fontId="33" fillId="0" borderId="31" xfId="4" applyFont="1" applyBorder="1" applyAlignment="1">
      <alignment horizontal="center"/>
    </xf>
    <xf numFmtId="9" fontId="0" fillId="0" borderId="0" xfId="3" applyFont="1" applyAlignment="1">
      <alignment horizontal="center"/>
    </xf>
    <xf numFmtId="9" fontId="0" fillId="0" borderId="0" xfId="3" applyFont="1" applyBorder="1" applyAlignment="1">
      <alignment horizontal="center"/>
    </xf>
    <xf numFmtId="0" fontId="0" fillId="0" borderId="0" xfId="0" applyAlignment="1">
      <alignment horizontal="center"/>
    </xf>
    <xf numFmtId="0" fontId="2" fillId="0" borderId="32" xfId="0" applyFont="1" applyBorder="1" applyAlignment="1">
      <alignment horizontal="center" vertical="center" wrapText="1"/>
    </xf>
    <xf numFmtId="44" fontId="0" fillId="0" borderId="1" xfId="0" applyNumberFormat="1" applyBorder="1"/>
    <xf numFmtId="44" fontId="0" fillId="0" borderId="32" xfId="0" applyNumberFormat="1" applyBorder="1"/>
    <xf numFmtId="0" fontId="2" fillId="0" borderId="0" xfId="0" applyFont="1"/>
    <xf numFmtId="49" fontId="51" fillId="0" borderId="0" xfId="0" applyNumberFormat="1" applyFont="1" applyAlignment="1">
      <alignment horizontal="center" vertical="center" wrapText="1"/>
    </xf>
    <xf numFmtId="49" fontId="52" fillId="0" borderId="0" xfId="1" applyNumberFormat="1" applyFont="1" applyAlignment="1">
      <alignment horizontal="center"/>
    </xf>
    <xf numFmtId="166" fontId="8" fillId="7" borderId="33" xfId="2" applyNumberFormat="1" applyFont="1" applyFill="1" applyBorder="1" applyAlignment="1">
      <alignment horizontal="center" vertical="center" wrapText="1"/>
    </xf>
    <xf numFmtId="166" fontId="9" fillId="7" borderId="1" xfId="2" applyNumberFormat="1" applyFont="1" applyFill="1" applyBorder="1" applyProtection="1"/>
    <xf numFmtId="42" fontId="9" fillId="7" borderId="1" xfId="1" applyNumberFormat="1" applyFont="1" applyFill="1" applyBorder="1" applyAlignment="1" applyProtection="1">
      <alignment horizontal="center"/>
    </xf>
    <xf numFmtId="42" fontId="9" fillId="7" borderId="1" xfId="2" applyNumberFormat="1" applyFont="1" applyFill="1" applyBorder="1"/>
    <xf numFmtId="172" fontId="9" fillId="7" borderId="1" xfId="2" applyNumberFormat="1" applyFont="1" applyFill="1" applyBorder="1"/>
    <xf numFmtId="175" fontId="9" fillId="7" borderId="1" xfId="2" applyNumberFormat="1" applyFont="1" applyFill="1" applyBorder="1"/>
    <xf numFmtId="9" fontId="9" fillId="7" borderId="8" xfId="3" applyFont="1" applyFill="1" applyBorder="1" applyAlignment="1">
      <alignment horizontal="center"/>
    </xf>
    <xf numFmtId="9" fontId="9" fillId="7" borderId="7" xfId="3" applyFont="1" applyFill="1" applyBorder="1" applyAlignment="1">
      <alignment horizontal="center"/>
    </xf>
    <xf numFmtId="164" fontId="19" fillId="8" borderId="3" xfId="4" applyFont="1" applyFill="1" applyBorder="1" applyAlignment="1">
      <alignment horizontal="center" vertical="center"/>
    </xf>
    <xf numFmtId="0" fontId="2" fillId="2" borderId="8"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7"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32" xfId="0" applyFont="1" applyFill="1" applyBorder="1" applyAlignment="1">
      <alignment horizontal="center" vertical="center" wrapText="1"/>
    </xf>
    <xf numFmtId="44" fontId="0" fillId="7" borderId="1" xfId="2" applyFont="1" applyFill="1" applyBorder="1"/>
    <xf numFmtId="44" fontId="0" fillId="7" borderId="32" xfId="0" applyNumberFormat="1" applyFill="1" applyBorder="1"/>
    <xf numFmtId="164" fontId="8" fillId="7" borderId="1" xfId="4" applyFont="1" applyFill="1" applyBorder="1" applyAlignment="1">
      <alignment horizontal="center" vertical="center" wrapText="1"/>
    </xf>
    <xf numFmtId="166" fontId="8" fillId="7" borderId="1" xfId="2" applyNumberFormat="1" applyFont="1" applyFill="1" applyBorder="1" applyAlignment="1">
      <alignment horizontal="center" vertical="center" wrapText="1"/>
    </xf>
    <xf numFmtId="9" fontId="2" fillId="7" borderId="1" xfId="3" applyFont="1" applyFill="1" applyBorder="1" applyAlignment="1">
      <alignment horizontal="center" vertical="center" wrapText="1"/>
    </xf>
    <xf numFmtId="9" fontId="2" fillId="7" borderId="18" xfId="3" applyFont="1" applyFill="1" applyBorder="1" applyAlignment="1">
      <alignment horizontal="center" vertical="center" wrapText="1"/>
    </xf>
    <xf numFmtId="164" fontId="9" fillId="7" borderId="1" xfId="1" applyNumberFormat="1" applyFont="1" applyFill="1" applyBorder="1" applyProtection="1"/>
    <xf numFmtId="9" fontId="0" fillId="7" borderId="1" xfId="3" applyFont="1" applyFill="1" applyBorder="1" applyAlignment="1">
      <alignment horizontal="center"/>
    </xf>
    <xf numFmtId="9" fontId="0" fillId="7" borderId="18" xfId="3" applyFont="1" applyFill="1" applyBorder="1" applyAlignment="1">
      <alignment horizontal="center"/>
    </xf>
    <xf numFmtId="164" fontId="49" fillId="7" borderId="18" xfId="4" applyFont="1" applyFill="1" applyBorder="1" applyAlignment="1">
      <alignment horizontal="center" vertical="center" wrapText="1"/>
    </xf>
    <xf numFmtId="176" fontId="54" fillId="0" borderId="0" xfId="2" applyNumberFormat="1" applyFont="1" applyBorder="1"/>
    <xf numFmtId="0" fontId="54" fillId="0" borderId="0" xfId="0" applyFont="1" applyAlignment="1">
      <alignment horizontal="center" vertical="center" wrapText="1"/>
    </xf>
    <xf numFmtId="164" fontId="9" fillId="0" borderId="8" xfId="4" applyFont="1" applyBorder="1" applyAlignment="1">
      <alignment horizontal="left"/>
    </xf>
    <xf numFmtId="164" fontId="9" fillId="5" borderId="8" xfId="4" applyFont="1" applyFill="1" applyBorder="1" applyAlignment="1">
      <alignment horizontal="left"/>
    </xf>
    <xf numFmtId="176" fontId="9" fillId="5" borderId="7" xfId="2" applyNumberFormat="1" applyFont="1" applyFill="1" applyBorder="1" applyAlignment="1" applyProtection="1">
      <alignment horizontal="right"/>
      <protection locked="0"/>
    </xf>
    <xf numFmtId="167" fontId="9" fillId="0" borderId="7" xfId="3" applyNumberFormat="1" applyFont="1" applyBorder="1" applyAlignment="1" applyProtection="1">
      <alignment horizontal="right"/>
      <protection locked="0"/>
    </xf>
    <xf numFmtId="0" fontId="9" fillId="0" borderId="6" xfId="5" applyFont="1" applyBorder="1" applyAlignment="1">
      <alignment horizontal="left"/>
    </xf>
    <xf numFmtId="167" fontId="9" fillId="0" borderId="4" xfId="3" applyNumberFormat="1" applyFont="1" applyBorder="1" applyAlignment="1" applyProtection="1">
      <alignment horizontal="right"/>
      <protection locked="0"/>
    </xf>
    <xf numFmtId="164" fontId="9" fillId="0" borderId="34" xfId="4" applyFont="1" applyBorder="1" applyAlignment="1">
      <alignment horizontal="left"/>
    </xf>
    <xf numFmtId="0" fontId="2" fillId="0" borderId="16" xfId="0" applyFont="1" applyBorder="1" applyAlignment="1">
      <alignment horizontal="center" vertical="center" wrapText="1"/>
    </xf>
    <xf numFmtId="0" fontId="22" fillId="0" borderId="8" xfId="25" applyFont="1" applyBorder="1"/>
    <xf numFmtId="0" fontId="24" fillId="0" borderId="8" xfId="25" applyFont="1" applyBorder="1" applyAlignment="1">
      <alignment horizontal="right"/>
    </xf>
    <xf numFmtId="3" fontId="3" fillId="0" borderId="7" xfId="25" applyNumberFormat="1" applyBorder="1"/>
    <xf numFmtId="0" fontId="9" fillId="0" borderId="1" xfId="25" applyFont="1" applyBorder="1" applyAlignment="1">
      <alignment horizontal="left"/>
    </xf>
    <xf numFmtId="0" fontId="3" fillId="0" borderId="1" xfId="25" applyBorder="1" applyAlignment="1">
      <alignment horizontal="left"/>
    </xf>
    <xf numFmtId="9" fontId="3" fillId="10" borderId="1" xfId="3" applyFill="1" applyBorder="1" applyAlignment="1">
      <alignment horizontal="center"/>
    </xf>
    <xf numFmtId="0" fontId="40" fillId="7" borderId="6" xfId="25" applyFont="1" applyFill="1" applyBorder="1"/>
    <xf numFmtId="164" fontId="8" fillId="5" borderId="13" xfId="4" applyFont="1" applyFill="1" applyBorder="1" applyAlignment="1">
      <alignment horizontal="center" vertical="center" wrapText="1"/>
    </xf>
    <xf numFmtId="164" fontId="8" fillId="5" borderId="12" xfId="4" applyFont="1" applyFill="1" applyBorder="1" applyAlignment="1" applyProtection="1">
      <alignment horizontal="center" vertical="center" wrapText="1"/>
      <protection locked="0"/>
    </xf>
    <xf numFmtId="166" fontId="8" fillId="7" borderId="15" xfId="2" applyNumberFormat="1" applyFont="1" applyFill="1" applyBorder="1" applyAlignment="1">
      <alignment horizontal="center" vertical="center" wrapText="1"/>
    </xf>
    <xf numFmtId="164" fontId="30" fillId="8" borderId="13" xfId="4" applyFont="1" applyFill="1" applyBorder="1" applyAlignment="1">
      <alignment horizontal="center" vertical="center"/>
    </xf>
    <xf numFmtId="164" fontId="9" fillId="0" borderId="13" xfId="4" applyFont="1" applyBorder="1" applyAlignment="1">
      <alignment horizontal="center" vertical="center" wrapText="1"/>
    </xf>
    <xf numFmtId="44" fontId="9" fillId="0" borderId="36" xfId="2" applyFont="1" applyFill="1" applyBorder="1" applyProtection="1">
      <protection locked="0"/>
    </xf>
    <xf numFmtId="174" fontId="9" fillId="0" borderId="36" xfId="2" applyNumberFormat="1" applyFont="1" applyFill="1" applyBorder="1" applyProtection="1">
      <protection locked="0"/>
    </xf>
    <xf numFmtId="164" fontId="19" fillId="5" borderId="15" xfId="1" applyNumberFormat="1" applyFont="1" applyFill="1" applyBorder="1"/>
    <xf numFmtId="44" fontId="19" fillId="5" borderId="33" xfId="2" applyFont="1" applyFill="1" applyBorder="1"/>
    <xf numFmtId="174" fontId="19" fillId="5" borderId="33" xfId="2" applyNumberFormat="1" applyFont="1" applyFill="1" applyBorder="1"/>
    <xf numFmtId="165" fontId="53" fillId="5" borderId="12" xfId="1" applyNumberFormat="1" applyFont="1" applyFill="1" applyBorder="1" applyAlignment="1" applyProtection="1">
      <alignment horizontal="center"/>
      <protection locked="0"/>
    </xf>
    <xf numFmtId="166" fontId="19" fillId="5" borderId="15" xfId="2" applyNumberFormat="1" applyFont="1" applyFill="1" applyBorder="1"/>
    <xf numFmtId="166" fontId="19" fillId="5" borderId="33" xfId="2" applyNumberFormat="1" applyFont="1" applyFill="1" applyBorder="1"/>
    <xf numFmtId="166" fontId="19" fillId="5" borderId="12" xfId="2" applyNumberFormat="1" applyFont="1" applyFill="1" applyBorder="1"/>
    <xf numFmtId="9" fontId="19" fillId="5" borderId="15" xfId="3" applyFont="1" applyFill="1" applyBorder="1" applyAlignment="1">
      <alignment horizontal="center"/>
    </xf>
    <xf numFmtId="9" fontId="19" fillId="5" borderId="33" xfId="3" applyFont="1" applyFill="1" applyBorder="1" applyAlignment="1">
      <alignment horizontal="center"/>
    </xf>
    <xf numFmtId="166" fontId="19" fillId="5" borderId="33" xfId="2" applyNumberFormat="1" applyFont="1" applyFill="1" applyBorder="1" applyAlignment="1">
      <alignment horizontal="right"/>
    </xf>
    <xf numFmtId="174" fontId="19" fillId="5" borderId="33" xfId="2" applyNumberFormat="1" applyFont="1" applyFill="1" applyBorder="1" applyAlignment="1">
      <alignment horizontal="center"/>
    </xf>
    <xf numFmtId="44" fontId="19" fillId="5" borderId="33" xfId="2" applyFont="1" applyFill="1" applyBorder="1" applyAlignment="1">
      <alignment horizontal="right"/>
    </xf>
    <xf numFmtId="9" fontId="19" fillId="5" borderId="16" xfId="3" applyFont="1" applyFill="1" applyBorder="1" applyAlignment="1">
      <alignment horizontal="center"/>
    </xf>
    <xf numFmtId="44" fontId="9" fillId="0" borderId="19" xfId="2" applyFont="1" applyFill="1" applyBorder="1" applyProtection="1">
      <protection locked="0"/>
    </xf>
    <xf numFmtId="174" fontId="9" fillId="0" borderId="19" xfId="2" applyNumberFormat="1" applyFont="1" applyFill="1" applyBorder="1" applyProtection="1">
      <protection locked="0"/>
    </xf>
    <xf numFmtId="43" fontId="9" fillId="3" borderId="19" xfId="1" applyFont="1" applyFill="1" applyBorder="1" applyProtection="1">
      <protection locked="0"/>
    </xf>
    <xf numFmtId="173" fontId="9" fillId="6" borderId="20" xfId="1" applyNumberFormat="1" applyFont="1" applyFill="1" applyBorder="1" applyAlignment="1" applyProtection="1">
      <alignment horizontal="center"/>
      <protection locked="0"/>
    </xf>
    <xf numFmtId="166" fontId="9" fillId="7" borderId="34" xfId="2" applyNumberFormat="1" applyFont="1" applyFill="1" applyBorder="1" applyProtection="1"/>
    <xf numFmtId="166" fontId="9" fillId="7" borderId="19" xfId="2" applyNumberFormat="1" applyFont="1" applyFill="1" applyBorder="1" applyProtection="1"/>
    <xf numFmtId="42" fontId="9" fillId="7" borderId="19" xfId="1" applyNumberFormat="1" applyFont="1" applyFill="1" applyBorder="1" applyAlignment="1" applyProtection="1">
      <alignment horizontal="center"/>
    </xf>
    <xf numFmtId="42" fontId="9" fillId="7" borderId="19" xfId="2" applyNumberFormat="1" applyFont="1" applyFill="1" applyBorder="1"/>
    <xf numFmtId="166" fontId="9" fillId="7" borderId="19" xfId="2" applyNumberFormat="1" applyFont="1" applyFill="1" applyBorder="1"/>
    <xf numFmtId="172" fontId="9" fillId="7" borderId="19" xfId="2" applyNumberFormat="1" applyFont="1" applyFill="1" applyBorder="1"/>
    <xf numFmtId="175" fontId="9" fillId="7" borderId="19" xfId="2" applyNumberFormat="1" applyFont="1" applyFill="1" applyBorder="1"/>
    <xf numFmtId="9" fontId="9" fillId="7" borderId="34" xfId="3" applyFont="1" applyFill="1" applyBorder="1" applyAlignment="1">
      <alignment horizontal="center"/>
    </xf>
    <xf numFmtId="9" fontId="9" fillId="7" borderId="19" xfId="3" applyFont="1" applyFill="1" applyBorder="1" applyAlignment="1">
      <alignment horizontal="center"/>
    </xf>
    <xf numFmtId="166" fontId="9" fillId="7" borderId="19" xfId="2" applyNumberFormat="1" applyFont="1" applyFill="1" applyBorder="1" applyAlignment="1">
      <alignment horizontal="right"/>
    </xf>
    <xf numFmtId="174" fontId="9" fillId="7" borderId="19" xfId="2" applyNumberFormat="1" applyFont="1" applyFill="1" applyBorder="1" applyAlignment="1">
      <alignment horizontal="right"/>
    </xf>
    <xf numFmtId="44" fontId="9" fillId="7" borderId="19" xfId="2" applyFont="1" applyFill="1" applyBorder="1" applyAlignment="1">
      <alignment horizontal="right"/>
    </xf>
    <xf numFmtId="9" fontId="9" fillId="7" borderId="35" xfId="3" applyFont="1" applyFill="1" applyBorder="1" applyAlignment="1">
      <alignment horizontal="center"/>
    </xf>
    <xf numFmtId="164" fontId="19" fillId="5" borderId="15" xfId="1" applyNumberFormat="1" applyFont="1" applyFill="1" applyBorder="1" applyAlignment="1" applyProtection="1">
      <alignment horizontal="center"/>
    </xf>
    <xf numFmtId="44" fontId="19" fillId="5" borderId="33" xfId="2" applyFont="1" applyFill="1" applyBorder="1" applyAlignment="1" applyProtection="1">
      <alignment horizontal="center"/>
    </xf>
    <xf numFmtId="174" fontId="19" fillId="5" borderId="33" xfId="2" applyNumberFormat="1" applyFont="1" applyFill="1" applyBorder="1" applyAlignment="1" applyProtection="1">
      <alignment horizontal="center"/>
    </xf>
    <xf numFmtId="166" fontId="19" fillId="5" borderId="15" xfId="2" applyNumberFormat="1" applyFont="1" applyFill="1" applyBorder="1" applyProtection="1"/>
    <xf numFmtId="166" fontId="19" fillId="5" borderId="33" xfId="2" applyNumberFormat="1" applyFont="1" applyFill="1" applyBorder="1" applyProtection="1"/>
    <xf numFmtId="166" fontId="19" fillId="5" borderId="33" xfId="2" applyNumberFormat="1" applyFont="1" applyFill="1" applyBorder="1" applyAlignment="1">
      <alignment horizontal="center"/>
    </xf>
    <xf numFmtId="166" fontId="19" fillId="5" borderId="12" xfId="2" applyNumberFormat="1" applyFont="1" applyFill="1" applyBorder="1" applyAlignment="1">
      <alignment horizontal="center"/>
    </xf>
    <xf numFmtId="44" fontId="19" fillId="5" borderId="33" xfId="2" applyFont="1" applyFill="1" applyBorder="1" applyAlignment="1">
      <alignment horizontal="center"/>
    </xf>
    <xf numFmtId="2" fontId="9" fillId="7" borderId="19" xfId="2" applyNumberFormat="1" applyFont="1" applyFill="1" applyBorder="1"/>
    <xf numFmtId="171" fontId="19" fillId="5" borderId="33" xfId="2" applyNumberFormat="1" applyFont="1" applyFill="1" applyBorder="1"/>
    <xf numFmtId="170" fontId="24" fillId="2" borderId="1" xfId="1" applyNumberFormat="1" applyFont="1" applyFill="1" applyBorder="1" applyProtection="1">
      <protection locked="0"/>
    </xf>
    <xf numFmtId="178" fontId="9" fillId="10" borderId="1" xfId="25" applyNumberFormat="1" applyFont="1" applyFill="1" applyBorder="1" applyAlignment="1">
      <alignment horizontal="center"/>
    </xf>
    <xf numFmtId="0" fontId="59" fillId="0" borderId="0" xfId="25" applyFont="1"/>
    <xf numFmtId="9" fontId="3" fillId="11" borderId="1" xfId="3" applyFill="1" applyBorder="1" applyAlignment="1">
      <alignment horizontal="center"/>
    </xf>
    <xf numFmtId="0" fontId="3" fillId="11" borderId="1" xfId="25" applyFill="1" applyBorder="1"/>
    <xf numFmtId="9" fontId="9" fillId="11" borderId="1" xfId="3" applyFont="1" applyFill="1" applyBorder="1" applyAlignment="1">
      <alignment horizontal="center"/>
    </xf>
    <xf numFmtId="0" fontId="9" fillId="11" borderId="1" xfId="25" applyFont="1" applyFill="1" applyBorder="1"/>
    <xf numFmtId="178" fontId="9" fillId="11" borderId="1" xfId="2" applyNumberFormat="1" applyFont="1" applyFill="1" applyBorder="1" applyAlignment="1">
      <alignment horizontal="center"/>
    </xf>
    <xf numFmtId="178" fontId="9" fillId="11" borderId="1" xfId="25" applyNumberFormat="1" applyFont="1" applyFill="1" applyBorder="1" applyAlignment="1">
      <alignment horizontal="center"/>
    </xf>
    <xf numFmtId="0" fontId="50" fillId="8" borderId="15" xfId="0" applyFont="1" applyFill="1" applyBorder="1" applyAlignment="1">
      <alignment horizontal="left" vertical="center"/>
    </xf>
    <xf numFmtId="166" fontId="9" fillId="7" borderId="20" xfId="2" applyNumberFormat="1" applyFont="1" applyFill="1" applyBorder="1" applyAlignment="1">
      <alignment horizontal="center"/>
    </xf>
    <xf numFmtId="166" fontId="9" fillId="7" borderId="29" xfId="2" applyNumberFormat="1" applyFont="1" applyFill="1" applyBorder="1" applyAlignment="1">
      <alignment horizontal="center"/>
    </xf>
    <xf numFmtId="0" fontId="3" fillId="0" borderId="34" xfId="25" applyBorder="1"/>
    <xf numFmtId="0" fontId="22" fillId="0" borderId="19" xfId="25" applyFont="1" applyBorder="1" applyAlignment="1">
      <alignment horizontal="center"/>
    </xf>
    <xf numFmtId="0" fontId="22" fillId="0" borderId="35" xfId="25" applyFont="1" applyBorder="1" applyAlignment="1">
      <alignment horizontal="center"/>
    </xf>
    <xf numFmtId="170" fontId="22" fillId="11" borderId="1" xfId="1" applyNumberFormat="1" applyFont="1" applyFill="1" applyBorder="1" applyProtection="1"/>
    <xf numFmtId="170" fontId="22" fillId="11" borderId="7" xfId="1" applyNumberFormat="1" applyFont="1" applyFill="1" applyBorder="1" applyProtection="1"/>
    <xf numFmtId="164" fontId="9" fillId="0" borderId="32" xfId="1" applyNumberFormat="1" applyFont="1" applyFill="1" applyBorder="1" applyProtection="1">
      <protection locked="0"/>
    </xf>
    <xf numFmtId="164" fontId="35" fillId="5" borderId="37" xfId="4" applyFont="1" applyFill="1" applyBorder="1" applyAlignment="1">
      <alignment horizontal="center"/>
    </xf>
    <xf numFmtId="164" fontId="35" fillId="2" borderId="37" xfId="4" applyFont="1" applyFill="1" applyBorder="1" applyAlignment="1">
      <alignment horizontal="center"/>
    </xf>
    <xf numFmtId="164" fontId="35" fillId="9" borderId="37" xfId="4" applyFont="1" applyFill="1" applyBorder="1" applyAlignment="1">
      <alignment horizontal="center"/>
    </xf>
    <xf numFmtId="164" fontId="8" fillId="0" borderId="38" xfId="4" applyFont="1" applyBorder="1" applyAlignment="1">
      <alignment horizontal="center"/>
    </xf>
    <xf numFmtId="164" fontId="35" fillId="0" borderId="2" xfId="4" applyFont="1" applyBorder="1" applyAlignment="1">
      <alignment horizontal="center"/>
    </xf>
    <xf numFmtId="164" fontId="9" fillId="0" borderId="22" xfId="1" applyNumberFormat="1" applyFont="1" applyFill="1" applyBorder="1" applyProtection="1">
      <protection locked="0"/>
    </xf>
    <xf numFmtId="164" fontId="19" fillId="5" borderId="40" xfId="1" applyNumberFormat="1" applyFont="1" applyFill="1" applyBorder="1" applyAlignment="1" applyProtection="1">
      <alignment horizontal="center"/>
    </xf>
    <xf numFmtId="173" fontId="27" fillId="0" borderId="0" xfId="4" applyNumberFormat="1" applyFont="1" applyAlignment="1" applyProtection="1">
      <alignment horizontal="center"/>
      <protection locked="0"/>
    </xf>
    <xf numFmtId="44" fontId="36" fillId="2" borderId="5" xfId="2" applyFont="1" applyFill="1" applyBorder="1"/>
    <xf numFmtId="0" fontId="2" fillId="0" borderId="11" xfId="0" applyFont="1" applyBorder="1"/>
    <xf numFmtId="0" fontId="0" fillId="0" borderId="9" xfId="0" applyBorder="1"/>
    <xf numFmtId="0" fontId="0" fillId="0" borderId="6" xfId="0" applyBorder="1"/>
    <xf numFmtId="0" fontId="2" fillId="0" borderId="10" xfId="0" applyFont="1" applyBorder="1" applyAlignment="1">
      <alignment horizontal="center"/>
    </xf>
    <xf numFmtId="0" fontId="2" fillId="0" borderId="9" xfId="0" applyFont="1" applyBorder="1" applyAlignment="1">
      <alignment horizontal="center"/>
    </xf>
    <xf numFmtId="0" fontId="62" fillId="0" borderId="6" xfId="0" applyFont="1" applyBorder="1" applyAlignment="1">
      <alignment wrapText="1"/>
    </xf>
    <xf numFmtId="164" fontId="36" fillId="0" borderId="15" xfId="4" applyFont="1" applyBorder="1" applyAlignment="1">
      <alignment wrapText="1"/>
    </xf>
    <xf numFmtId="44" fontId="36" fillId="2" borderId="16" xfId="2" applyFont="1" applyFill="1" applyBorder="1" applyProtection="1">
      <protection locked="0"/>
    </xf>
    <xf numFmtId="164" fontId="35" fillId="0" borderId="15" xfId="4" applyFont="1" applyBorder="1"/>
    <xf numFmtId="0" fontId="62" fillId="0" borderId="15" xfId="0" applyFont="1" applyBorder="1"/>
    <xf numFmtId="44" fontId="36" fillId="11" borderId="16" xfId="2" applyFont="1" applyFill="1" applyBorder="1"/>
    <xf numFmtId="9" fontId="48" fillId="0" borderId="0" xfId="3" applyFont="1" applyBorder="1" applyAlignment="1">
      <alignment horizontal="left" wrapText="1"/>
    </xf>
    <xf numFmtId="44" fontId="0" fillId="7" borderId="1" xfId="0" applyNumberFormat="1" applyFill="1" applyBorder="1"/>
    <xf numFmtId="164" fontId="9" fillId="7" borderId="36" xfId="1" applyNumberFormat="1" applyFont="1" applyFill="1" applyBorder="1" applyProtection="1"/>
    <xf numFmtId="166" fontId="9" fillId="7" borderId="36" xfId="2" applyNumberFormat="1" applyFont="1" applyFill="1" applyBorder="1" applyProtection="1"/>
    <xf numFmtId="9" fontId="0" fillId="7" borderId="36" xfId="3" applyFont="1" applyFill="1" applyBorder="1" applyAlignment="1">
      <alignment horizontal="center"/>
    </xf>
    <xf numFmtId="44" fontId="0" fillId="7" borderId="36" xfId="2" applyFont="1" applyFill="1" applyBorder="1"/>
    <xf numFmtId="44" fontId="0" fillId="7" borderId="36" xfId="0" applyNumberFormat="1" applyFill="1" applyBorder="1"/>
    <xf numFmtId="44" fontId="0" fillId="7" borderId="39" xfId="0" applyNumberFormat="1" applyFill="1" applyBorder="1"/>
    <xf numFmtId="164" fontId="19" fillId="5" borderId="15" xfId="1" applyNumberFormat="1" applyFont="1" applyFill="1" applyBorder="1" applyProtection="1">
      <protection locked="0"/>
    </xf>
    <xf numFmtId="44" fontId="8" fillId="5" borderId="16" xfId="2" applyFont="1" applyFill="1" applyBorder="1" applyAlignment="1">
      <alignment horizontal="center" vertical="center" wrapText="1"/>
    </xf>
    <xf numFmtId="44" fontId="19" fillId="5" borderId="16" xfId="2" applyFont="1" applyFill="1" applyBorder="1" applyProtection="1"/>
    <xf numFmtId="44" fontId="9" fillId="0" borderId="35" xfId="2" applyFont="1" applyFill="1" applyBorder="1" applyProtection="1">
      <protection locked="0"/>
    </xf>
    <xf numFmtId="44" fontId="9" fillId="0" borderId="7" xfId="2" applyFont="1" applyFill="1" applyBorder="1" applyProtection="1">
      <protection locked="0"/>
    </xf>
    <xf numFmtId="44" fontId="9" fillId="0" borderId="17" xfId="2" applyFont="1" applyFill="1" applyBorder="1" applyProtection="1">
      <protection locked="0"/>
    </xf>
    <xf numFmtId="44" fontId="9" fillId="0" borderId="0" xfId="2" applyFont="1" applyFill="1" applyBorder="1"/>
    <xf numFmtId="164" fontId="8" fillId="2" borderId="3" xfId="4" applyFont="1" applyFill="1" applyBorder="1" applyAlignment="1" applyProtection="1">
      <alignment horizontal="center"/>
      <protection locked="0"/>
    </xf>
    <xf numFmtId="44" fontId="18" fillId="0" borderId="0" xfId="2" applyFont="1" applyFill="1" applyBorder="1" applyAlignment="1" applyProtection="1">
      <alignment horizontal="left"/>
      <protection locked="0"/>
    </xf>
    <xf numFmtId="0" fontId="48" fillId="0" borderId="0" xfId="0" applyFont="1" applyAlignment="1">
      <alignment horizontal="right"/>
    </xf>
    <xf numFmtId="9" fontId="61" fillId="0" borderId="0" xfId="3" applyFont="1" applyBorder="1" applyAlignment="1">
      <alignment horizontal="center" vertical="center"/>
    </xf>
    <xf numFmtId="166" fontId="67" fillId="0" borderId="0" xfId="2" applyNumberFormat="1" applyFont="1" applyFill="1" applyBorder="1" applyAlignment="1">
      <alignment horizontal="center" vertical="center" wrapText="1"/>
    </xf>
    <xf numFmtId="166" fontId="8" fillId="7" borderId="48" xfId="2" applyNumberFormat="1" applyFont="1" applyFill="1" applyBorder="1" applyAlignment="1">
      <alignment horizontal="center" vertical="center" wrapText="1"/>
    </xf>
    <xf numFmtId="166" fontId="19" fillId="5" borderId="48" xfId="2" applyNumberFormat="1" applyFont="1" applyFill="1" applyBorder="1" applyAlignment="1">
      <alignment horizontal="center"/>
    </xf>
    <xf numFmtId="166" fontId="9" fillId="7" borderId="21" xfId="2" applyNumberFormat="1" applyFont="1" applyFill="1" applyBorder="1" applyAlignment="1">
      <alignment horizontal="center"/>
    </xf>
    <xf numFmtId="166" fontId="9" fillId="7" borderId="18" xfId="2" applyNumberFormat="1" applyFont="1" applyFill="1" applyBorder="1" applyAlignment="1">
      <alignment horizontal="center"/>
    </xf>
    <xf numFmtId="0" fontId="8" fillId="8" borderId="3" xfId="5" applyFont="1" applyFill="1" applyBorder="1" applyAlignment="1">
      <alignment horizontal="center" vertical="center" wrapText="1"/>
    </xf>
    <xf numFmtId="39" fontId="19" fillId="5" borderId="3" xfId="1" applyNumberFormat="1" applyFont="1" applyFill="1" applyBorder="1" applyAlignment="1">
      <alignment horizontal="center"/>
    </xf>
    <xf numFmtId="39" fontId="9" fillId="7" borderId="44" xfId="1" applyNumberFormat="1" applyFont="1" applyFill="1" applyBorder="1" applyAlignment="1">
      <alignment horizontal="center"/>
    </xf>
    <xf numFmtId="39" fontId="9" fillId="7" borderId="42" xfId="1" applyNumberFormat="1" applyFont="1" applyFill="1" applyBorder="1" applyAlignment="1">
      <alignment horizontal="center"/>
    </xf>
    <xf numFmtId="180" fontId="0" fillId="0" borderId="0" xfId="0" applyNumberFormat="1"/>
    <xf numFmtId="43" fontId="9" fillId="3" borderId="36" xfId="1" applyFont="1" applyFill="1" applyBorder="1" applyProtection="1">
      <protection locked="0"/>
    </xf>
    <xf numFmtId="164" fontId="9" fillId="0" borderId="0" xfId="4" applyFont="1" applyAlignment="1">
      <alignment horizontal="right"/>
    </xf>
    <xf numFmtId="164" fontId="19" fillId="0" borderId="0" xfId="1" applyNumberFormat="1" applyFont="1" applyFill="1" applyBorder="1" applyAlignment="1">
      <alignment horizontal="right"/>
    </xf>
    <xf numFmtId="44" fontId="0" fillId="2" borderId="7" xfId="2" applyFont="1" applyFill="1" applyBorder="1" applyProtection="1">
      <protection locked="0"/>
    </xf>
    <xf numFmtId="44" fontId="0" fillId="2" borderId="1" xfId="2" applyFont="1" applyFill="1" applyBorder="1" applyProtection="1">
      <protection locked="0"/>
    </xf>
    <xf numFmtId="166" fontId="28" fillId="7" borderId="34" xfId="2" applyNumberFormat="1" applyFont="1" applyFill="1" applyBorder="1" applyProtection="1"/>
    <xf numFmtId="166" fontId="28" fillId="7" borderId="19" xfId="2" applyNumberFormat="1" applyFont="1" applyFill="1" applyBorder="1" applyProtection="1"/>
    <xf numFmtId="42" fontId="28" fillId="7" borderId="19" xfId="1" applyNumberFormat="1" applyFont="1" applyFill="1" applyBorder="1" applyAlignment="1" applyProtection="1">
      <alignment horizontal="center"/>
    </xf>
    <xf numFmtId="42" fontId="28" fillId="7" borderId="19" xfId="2" applyNumberFormat="1" applyFont="1" applyFill="1" applyBorder="1"/>
    <xf numFmtId="166" fontId="28" fillId="7" borderId="19" xfId="2" applyNumberFormat="1" applyFont="1" applyFill="1" applyBorder="1"/>
    <xf numFmtId="172" fontId="28" fillId="7" borderId="19" xfId="2" applyNumberFormat="1" applyFont="1" applyFill="1" applyBorder="1"/>
    <xf numFmtId="175" fontId="28" fillId="7" borderId="19" xfId="2" applyNumberFormat="1" applyFont="1" applyFill="1" applyBorder="1"/>
    <xf numFmtId="166" fontId="28" fillId="7" borderId="21" xfId="2" applyNumberFormat="1" applyFont="1" applyFill="1" applyBorder="1" applyAlignment="1">
      <alignment horizontal="center"/>
    </xf>
    <xf numFmtId="39" fontId="28" fillId="7" borderId="44" xfId="1" applyNumberFormat="1" applyFont="1" applyFill="1" applyBorder="1" applyAlignment="1">
      <alignment horizontal="center"/>
    </xf>
    <xf numFmtId="166" fontId="28" fillId="7" borderId="20" xfId="2" applyNumberFormat="1" applyFont="1" applyFill="1" applyBorder="1" applyAlignment="1">
      <alignment horizontal="center"/>
    </xf>
    <xf numFmtId="9" fontId="28" fillId="7" borderId="34" xfId="3" applyFont="1" applyFill="1" applyBorder="1" applyAlignment="1">
      <alignment horizontal="center"/>
    </xf>
    <xf numFmtId="9" fontId="28" fillId="7" borderId="19" xfId="3" applyFont="1" applyFill="1" applyBorder="1" applyAlignment="1">
      <alignment horizontal="center"/>
    </xf>
    <xf numFmtId="166" fontId="28" fillId="7" borderId="19" xfId="2" applyNumberFormat="1" applyFont="1" applyFill="1" applyBorder="1" applyAlignment="1">
      <alignment horizontal="right"/>
    </xf>
    <xf numFmtId="44" fontId="28" fillId="7" borderId="19" xfId="2" applyFont="1" applyFill="1" applyBorder="1" applyAlignment="1">
      <alignment horizontal="right"/>
    </xf>
    <xf numFmtId="9" fontId="28" fillId="7" borderId="35" xfId="3" applyFont="1" applyFill="1" applyBorder="1" applyAlignment="1">
      <alignment horizontal="center"/>
    </xf>
    <xf numFmtId="9" fontId="0" fillId="7" borderId="51" xfId="3" applyFont="1" applyFill="1" applyBorder="1" applyAlignment="1">
      <alignment horizontal="center"/>
    </xf>
    <xf numFmtId="44" fontId="0" fillId="2" borderId="36" xfId="2" applyFont="1" applyFill="1" applyBorder="1" applyProtection="1">
      <protection locked="0"/>
    </xf>
    <xf numFmtId="44" fontId="0" fillId="2" borderId="17" xfId="2" applyFont="1" applyFill="1" applyBorder="1" applyProtection="1">
      <protection locked="0"/>
    </xf>
    <xf numFmtId="0" fontId="9" fillId="0" borderId="0" xfId="0" applyFont="1" applyAlignment="1">
      <alignment horizontal="center"/>
    </xf>
    <xf numFmtId="9" fontId="9" fillId="7" borderId="36" xfId="3" applyFont="1" applyFill="1" applyBorder="1" applyAlignment="1">
      <alignment horizontal="center"/>
    </xf>
    <xf numFmtId="44" fontId="9" fillId="7" borderId="36" xfId="2" applyFont="1" applyFill="1" applyBorder="1"/>
    <xf numFmtId="44" fontId="9" fillId="7" borderId="36" xfId="0" applyNumberFormat="1" applyFont="1" applyFill="1" applyBorder="1"/>
    <xf numFmtId="44" fontId="9" fillId="0" borderId="50" xfId="0" applyNumberFormat="1" applyFont="1" applyBorder="1"/>
    <xf numFmtId="44" fontId="9" fillId="0" borderId="51" xfId="0" applyNumberFormat="1" applyFont="1" applyBorder="1"/>
    <xf numFmtId="0" fontId="9" fillId="0" borderId="0" xfId="0" applyFont="1"/>
    <xf numFmtId="0" fontId="19" fillId="0" borderId="0" xfId="0" applyFont="1"/>
    <xf numFmtId="44" fontId="19" fillId="5" borderId="25" xfId="2" applyFont="1" applyFill="1" applyBorder="1"/>
    <xf numFmtId="44" fontId="19" fillId="5" borderId="4" xfId="2" applyFont="1" applyFill="1" applyBorder="1"/>
    <xf numFmtId="170" fontId="9" fillId="0" borderId="0" xfId="1" applyNumberFormat="1" applyFont="1" applyAlignment="1"/>
    <xf numFmtId="44" fontId="0" fillId="7" borderId="32" xfId="2" applyFont="1" applyFill="1" applyBorder="1"/>
    <xf numFmtId="44" fontId="0" fillId="7" borderId="39" xfId="2" applyFont="1" applyFill="1" applyBorder="1"/>
    <xf numFmtId="9" fontId="9" fillId="7" borderId="51" xfId="3" applyFont="1" applyFill="1" applyBorder="1" applyAlignment="1">
      <alignment horizontal="center"/>
    </xf>
    <xf numFmtId="44" fontId="9" fillId="2" borderId="5" xfId="2" applyFont="1" applyFill="1" applyBorder="1" applyProtection="1">
      <protection locked="0"/>
    </xf>
    <xf numFmtId="44" fontId="9" fillId="2" borderId="4" xfId="2" applyFont="1" applyFill="1" applyBorder="1" applyProtection="1">
      <protection locked="0"/>
    </xf>
    <xf numFmtId="44" fontId="9" fillId="7" borderId="39" xfId="2" applyFont="1" applyFill="1" applyBorder="1"/>
    <xf numFmtId="44" fontId="9" fillId="7" borderId="39" xfId="0" applyNumberFormat="1" applyFont="1" applyFill="1" applyBorder="1"/>
    <xf numFmtId="44" fontId="9" fillId="3" borderId="35" xfId="2" applyFont="1" applyFill="1" applyBorder="1" applyProtection="1">
      <protection locked="0"/>
    </xf>
    <xf numFmtId="44" fontId="9" fillId="3" borderId="7" xfId="2" applyFont="1" applyFill="1" applyBorder="1" applyProtection="1">
      <protection locked="0"/>
    </xf>
    <xf numFmtId="166" fontId="53" fillId="0" borderId="0" xfId="2" applyNumberFormat="1" applyFont="1" applyFill="1" applyBorder="1"/>
    <xf numFmtId="164" fontId="28" fillId="0" borderId="0" xfId="4" applyFont="1" applyAlignment="1">
      <alignment horizontal="right"/>
    </xf>
    <xf numFmtId="164" fontId="68" fillId="0" borderId="0" xfId="4" applyFont="1" applyAlignment="1">
      <alignment horizontal="right"/>
    </xf>
    <xf numFmtId="164" fontId="69" fillId="0" borderId="0" xfId="4" applyFont="1" applyAlignment="1">
      <alignment horizontal="right"/>
    </xf>
    <xf numFmtId="171" fontId="9" fillId="7" borderId="19" xfId="2" applyNumberFormat="1" applyFont="1" applyFill="1" applyBorder="1"/>
    <xf numFmtId="181" fontId="28" fillId="0" borderId="0" xfId="3" applyNumberFormat="1" applyFont="1" applyFill="1" applyBorder="1" applyAlignment="1" applyProtection="1">
      <alignment horizontal="right"/>
      <protection locked="0"/>
    </xf>
    <xf numFmtId="0" fontId="15" fillId="5" borderId="52" xfId="0" applyFont="1" applyFill="1" applyBorder="1" applyAlignment="1">
      <alignment vertical="center"/>
    </xf>
    <xf numFmtId="0" fontId="15" fillId="5" borderId="49" xfId="0" applyFont="1" applyFill="1" applyBorder="1" applyAlignment="1">
      <alignment vertical="center"/>
    </xf>
    <xf numFmtId="0" fontId="70" fillId="5" borderId="49" xfId="0" applyFont="1" applyFill="1" applyBorder="1" applyAlignment="1">
      <alignment vertical="center"/>
    </xf>
    <xf numFmtId="0" fontId="71" fillId="5" borderId="53" xfId="0" applyFont="1" applyFill="1" applyBorder="1" applyAlignment="1">
      <alignment vertical="center"/>
    </xf>
    <xf numFmtId="166" fontId="19" fillId="12" borderId="12" xfId="2" applyNumberFormat="1" applyFont="1" applyFill="1" applyBorder="1" applyAlignment="1">
      <alignment vertical="center"/>
    </xf>
    <xf numFmtId="0" fontId="58" fillId="12" borderId="12" xfId="5" applyFont="1" applyFill="1" applyBorder="1" applyAlignment="1">
      <alignment horizontal="center" vertical="center" wrapText="1"/>
    </xf>
    <xf numFmtId="9" fontId="57" fillId="12" borderId="15" xfId="3" applyFont="1" applyFill="1" applyBorder="1" applyAlignment="1">
      <alignment horizontal="center" vertical="center" wrapText="1"/>
    </xf>
    <xf numFmtId="9" fontId="58" fillId="12" borderId="33" xfId="3" applyFont="1" applyFill="1" applyBorder="1" applyAlignment="1">
      <alignment horizontal="center" vertical="center" wrapText="1"/>
    </xf>
    <xf numFmtId="9" fontId="57" fillId="12" borderId="33" xfId="3" applyFont="1" applyFill="1" applyBorder="1" applyAlignment="1">
      <alignment horizontal="center" vertical="center" wrapText="1"/>
    </xf>
    <xf numFmtId="166" fontId="57" fillId="12" borderId="33" xfId="2" applyNumberFormat="1" applyFont="1" applyFill="1" applyBorder="1" applyAlignment="1">
      <alignment horizontal="center" vertical="center" wrapText="1"/>
    </xf>
    <xf numFmtId="9" fontId="57" fillId="12" borderId="16" xfId="3" applyFont="1" applyFill="1" applyBorder="1" applyAlignment="1">
      <alignment horizontal="center" vertical="center" wrapText="1"/>
    </xf>
    <xf numFmtId="0" fontId="75" fillId="5" borderId="49" xfId="0" applyFont="1" applyFill="1" applyBorder="1" applyAlignment="1">
      <alignment vertical="center"/>
    </xf>
    <xf numFmtId="0" fontId="0" fillId="0" borderId="38" xfId="0" applyBorder="1"/>
    <xf numFmtId="166" fontId="18" fillId="0" borderId="2" xfId="2" applyNumberFormat="1" applyFont="1" applyFill="1" applyBorder="1"/>
    <xf numFmtId="166" fontId="8" fillId="2" borderId="4" xfId="2" applyNumberFormat="1" applyFont="1" applyFill="1" applyBorder="1"/>
    <xf numFmtId="166" fontId="54" fillId="8" borderId="0" xfId="2" applyNumberFormat="1" applyFont="1" applyFill="1" applyBorder="1" applyAlignment="1">
      <alignment horizontal="right"/>
    </xf>
    <xf numFmtId="166" fontId="54" fillId="8" borderId="0" xfId="2" applyNumberFormat="1" applyFont="1" applyFill="1" applyBorder="1" applyAlignment="1" applyProtection="1">
      <alignment horizontal="center"/>
      <protection locked="0"/>
    </xf>
    <xf numFmtId="178" fontId="3" fillId="0" borderId="0" xfId="25" applyNumberFormat="1"/>
    <xf numFmtId="0" fontId="78" fillId="0" borderId="0" xfId="25" applyFont="1" applyAlignment="1">
      <alignment vertical="center" wrapText="1"/>
    </xf>
    <xf numFmtId="164" fontId="35" fillId="5" borderId="1" xfId="124" applyFont="1" applyFill="1" applyBorder="1" applyAlignment="1">
      <alignment horizontal="center" vertical="center" wrapText="1"/>
    </xf>
    <xf numFmtId="165" fontId="35" fillId="5" borderId="1" xfId="124" applyNumberFormat="1" applyFont="1" applyFill="1" applyBorder="1" applyAlignment="1">
      <alignment horizontal="center" vertical="center" wrapText="1"/>
    </xf>
    <xf numFmtId="43" fontId="35" fillId="5" borderId="1" xfId="124" applyNumberFormat="1" applyFont="1" applyFill="1" applyBorder="1" applyAlignment="1">
      <alignment horizontal="center" vertical="center" wrapText="1"/>
    </xf>
    <xf numFmtId="166" fontId="35" fillId="5" borderId="1" xfId="125" applyNumberFormat="1" applyFont="1" applyFill="1" applyBorder="1" applyAlignment="1">
      <alignment horizontal="center" vertical="center" wrapText="1"/>
    </xf>
    <xf numFmtId="0" fontId="35" fillId="5" borderId="1" xfId="126" applyFont="1" applyFill="1" applyBorder="1" applyAlignment="1">
      <alignment horizontal="center" vertical="center" wrapText="1"/>
    </xf>
    <xf numFmtId="0" fontId="52" fillId="0" borderId="0" xfId="0" applyFont="1" applyAlignment="1">
      <alignment horizontal="center"/>
    </xf>
    <xf numFmtId="0" fontId="0" fillId="0" borderId="1" xfId="0" applyBorder="1"/>
    <xf numFmtId="170" fontId="0" fillId="0" borderId="1" xfId="1" applyNumberFormat="1" applyFont="1" applyBorder="1"/>
    <xf numFmtId="166" fontId="0" fillId="0" borderId="1" xfId="2" applyNumberFormat="1" applyFont="1" applyBorder="1"/>
    <xf numFmtId="43" fontId="0" fillId="0" borderId="1" xfId="1" applyFont="1" applyBorder="1" applyAlignment="1">
      <alignment horizontal="center"/>
    </xf>
    <xf numFmtId="0" fontId="0" fillId="0" borderId="1" xfId="0" applyBorder="1" applyAlignment="1">
      <alignment wrapText="1"/>
    </xf>
    <xf numFmtId="170" fontId="0" fillId="0" borderId="1" xfId="1" applyNumberFormat="1" applyFont="1" applyBorder="1" applyAlignment="1">
      <alignment wrapText="1"/>
    </xf>
    <xf numFmtId="0" fontId="2" fillId="0" borderId="1" xfId="0" applyFont="1" applyBorder="1"/>
    <xf numFmtId="170" fontId="2" fillId="0" borderId="1" xfId="1" applyNumberFormat="1" applyFont="1" applyBorder="1"/>
    <xf numFmtId="166" fontId="2" fillId="0" borderId="1" xfId="2" applyNumberFormat="1" applyFont="1" applyBorder="1"/>
    <xf numFmtId="43" fontId="2" fillId="0" borderId="1" xfId="1" applyFont="1" applyBorder="1" applyAlignment="1">
      <alignment horizontal="center"/>
    </xf>
    <xf numFmtId="49" fontId="19" fillId="13" borderId="19" xfId="124" applyNumberFormat="1" applyFont="1" applyFill="1" applyBorder="1" applyAlignment="1">
      <alignment horizontal="center" vertical="center" wrapText="1"/>
    </xf>
    <xf numFmtId="166" fontId="19" fillId="13" borderId="19" xfId="125" applyNumberFormat="1" applyFont="1" applyFill="1" applyBorder="1" applyAlignment="1">
      <alignment horizontal="center" vertical="center" wrapText="1"/>
    </xf>
    <xf numFmtId="0" fontId="19" fillId="13" borderId="19" xfId="126" applyFont="1" applyFill="1" applyBorder="1" applyAlignment="1">
      <alignment horizontal="center" vertical="center" wrapText="1"/>
    </xf>
    <xf numFmtId="0" fontId="78" fillId="0" borderId="18" xfId="25" applyFont="1" applyBorder="1" applyAlignment="1">
      <alignment vertical="center" wrapText="1"/>
    </xf>
    <xf numFmtId="0" fontId="78" fillId="0" borderId="29" xfId="25" applyFont="1" applyBorder="1" applyAlignment="1">
      <alignment vertical="center" wrapText="1"/>
    </xf>
    <xf numFmtId="0" fontId="78" fillId="0" borderId="32" xfId="25" applyFont="1" applyBorder="1" applyAlignment="1">
      <alignment vertical="center" wrapText="1"/>
    </xf>
    <xf numFmtId="0" fontId="77" fillId="0" borderId="0" xfId="0" applyFont="1" applyAlignment="1">
      <alignment vertical="center" wrapText="1"/>
    </xf>
    <xf numFmtId="0" fontId="48" fillId="0" borderId="1" xfId="0" applyFont="1" applyBorder="1" applyAlignment="1">
      <alignment horizontal="center" vertical="center" wrapText="1"/>
    </xf>
    <xf numFmtId="166" fontId="19" fillId="5" borderId="49" xfId="2" applyNumberFormat="1" applyFont="1" applyFill="1" applyBorder="1"/>
    <xf numFmtId="166" fontId="48" fillId="0" borderId="1" xfId="0" applyNumberFormat="1" applyFont="1" applyBorder="1"/>
    <xf numFmtId="166" fontId="9" fillId="2" borderId="8" xfId="2" applyNumberFormat="1" applyFont="1" applyFill="1" applyBorder="1" applyProtection="1">
      <protection locked="0"/>
    </xf>
    <xf numFmtId="174" fontId="0" fillId="0" borderId="0" xfId="0" applyNumberFormat="1"/>
    <xf numFmtId="179" fontId="9" fillId="2" borderId="35" xfId="2" applyNumberFormat="1" applyFont="1" applyFill="1" applyBorder="1" applyAlignment="1" applyProtection="1">
      <alignment horizontal="right"/>
      <protection locked="0"/>
    </xf>
    <xf numFmtId="184" fontId="9" fillId="2" borderId="35" xfId="2" applyNumberFormat="1" applyFont="1" applyFill="1" applyBorder="1" applyAlignment="1" applyProtection="1">
      <alignment horizontal="right"/>
      <protection locked="0"/>
    </xf>
    <xf numFmtId="0" fontId="14" fillId="5" borderId="52" xfId="0" applyFont="1" applyFill="1" applyBorder="1" applyAlignment="1">
      <alignment vertical="center"/>
    </xf>
    <xf numFmtId="0" fontId="14" fillId="5" borderId="49" xfId="0" applyFont="1" applyFill="1" applyBorder="1" applyAlignment="1">
      <alignment horizontal="center" vertical="center" wrapText="1"/>
    </xf>
    <xf numFmtId="0" fontId="74" fillId="5" borderId="49" xfId="0" applyFont="1" applyFill="1" applyBorder="1" applyAlignment="1">
      <alignment horizontal="center" vertical="center" wrapText="1"/>
    </xf>
    <xf numFmtId="0" fontId="14" fillId="5" borderId="49" xfId="0" applyFont="1" applyFill="1" applyBorder="1" applyAlignment="1">
      <alignment vertical="center" wrapText="1"/>
    </xf>
    <xf numFmtId="0" fontId="72" fillId="5" borderId="53" xfId="0" applyFont="1" applyFill="1" applyBorder="1" applyAlignment="1">
      <alignment horizontal="center" vertical="center" wrapText="1"/>
    </xf>
    <xf numFmtId="0" fontId="15" fillId="5" borderId="49" xfId="0" applyFont="1" applyFill="1" applyBorder="1" applyAlignment="1">
      <alignment vertical="center" wrapText="1"/>
    </xf>
    <xf numFmtId="0" fontId="12" fillId="0" borderId="10" xfId="0" applyFont="1" applyBorder="1" applyAlignment="1">
      <alignment horizontal="center" vertical="center"/>
    </xf>
    <xf numFmtId="0" fontId="11" fillId="0" borderId="1" xfId="0" applyFont="1" applyBorder="1" applyAlignment="1">
      <alignment horizontal="center" vertical="center"/>
    </xf>
    <xf numFmtId="0" fontId="13" fillId="0" borderId="1" xfId="0" applyFont="1" applyBorder="1" applyAlignment="1">
      <alignment horizontal="center" vertical="center"/>
    </xf>
    <xf numFmtId="0" fontId="11" fillId="0" borderId="0" xfId="0" applyFont="1" applyAlignment="1">
      <alignment horizontal="center" vertical="center"/>
    </xf>
    <xf numFmtId="0" fontId="11" fillId="0" borderId="11" xfId="0" applyFont="1" applyBorder="1" applyAlignment="1">
      <alignment vertical="center"/>
    </xf>
    <xf numFmtId="0" fontId="76" fillId="0" borderId="10" xfId="0" applyFont="1" applyBorder="1" applyAlignment="1">
      <alignment horizontal="center" vertical="center"/>
    </xf>
    <xf numFmtId="0" fontId="12" fillId="0" borderId="10" xfId="0" applyFont="1" applyBorder="1" applyAlignment="1">
      <alignment horizontal="left" vertical="center" wrapText="1"/>
    </xf>
    <xf numFmtId="169" fontId="13" fillId="0" borderId="10" xfId="0" applyNumberFormat="1" applyFont="1" applyBorder="1" applyAlignment="1">
      <alignment horizontal="center" vertical="center" wrapText="1"/>
    </xf>
    <xf numFmtId="169" fontId="73" fillId="0" borderId="9" xfId="0" applyNumberFormat="1" applyFont="1" applyBorder="1" applyAlignment="1">
      <alignment horizontal="center" vertical="center"/>
    </xf>
    <xf numFmtId="0" fontId="11" fillId="0" borderId="8" xfId="0" applyFont="1" applyBorder="1" applyAlignment="1">
      <alignment vertical="center"/>
    </xf>
    <xf numFmtId="0" fontId="76" fillId="0" borderId="1" xfId="0" applyFont="1" applyBorder="1" applyAlignment="1">
      <alignment horizontal="center" vertical="center"/>
    </xf>
    <xf numFmtId="0" fontId="12" fillId="0" borderId="1" xfId="0" applyFont="1" applyBorder="1" applyAlignment="1">
      <alignment horizontal="left" vertical="center" wrapText="1"/>
    </xf>
    <xf numFmtId="169" fontId="13" fillId="0" borderId="1" xfId="0" applyNumberFormat="1" applyFont="1" applyBorder="1" applyAlignment="1">
      <alignment horizontal="center" vertical="center" wrapText="1"/>
    </xf>
    <xf numFmtId="169" fontId="73" fillId="0" borderId="7" xfId="0" applyNumberFormat="1" applyFont="1" applyBorder="1" applyAlignment="1">
      <alignment horizontal="center" vertical="center"/>
    </xf>
    <xf numFmtId="169" fontId="13" fillId="0" borderId="1" xfId="0" applyNumberFormat="1" applyFont="1" applyBorder="1" applyAlignment="1">
      <alignment horizontal="center" vertical="center"/>
    </xf>
    <xf numFmtId="0" fontId="13" fillId="0" borderId="8" xfId="0" applyFont="1" applyBorder="1" applyAlignment="1">
      <alignment vertical="center"/>
    </xf>
    <xf numFmtId="0" fontId="13" fillId="0" borderId="1" xfId="0" applyFont="1" applyBorder="1" applyAlignment="1">
      <alignment horizontal="left" vertical="center" wrapText="1"/>
    </xf>
    <xf numFmtId="0" fontId="11" fillId="0" borderId="1" xfId="0" applyFont="1" applyBorder="1" applyAlignment="1">
      <alignment horizontal="left" vertical="center" wrapText="1"/>
    </xf>
    <xf numFmtId="0" fontId="11" fillId="0" borderId="6" xfId="0" applyFont="1" applyBorder="1" applyAlignment="1">
      <alignment vertical="center"/>
    </xf>
    <xf numFmtId="169" fontId="13" fillId="0" borderId="5" xfId="0" applyNumberFormat="1" applyFont="1" applyBorder="1" applyAlignment="1">
      <alignment horizontal="center" vertical="center"/>
    </xf>
    <xf numFmtId="0" fontId="11" fillId="0" borderId="0" xfId="0" applyFont="1" applyAlignment="1">
      <alignment vertical="center"/>
    </xf>
    <xf numFmtId="0" fontId="76" fillId="0" borderId="0" xfId="0" applyFont="1" applyAlignment="1">
      <alignment horizontal="center" vertical="center"/>
    </xf>
    <xf numFmtId="0" fontId="11" fillId="0" borderId="0" xfId="0" applyFont="1" applyAlignment="1">
      <alignment horizontal="left" vertical="center" wrapText="1"/>
    </xf>
    <xf numFmtId="0" fontId="13" fillId="0" borderId="0" xfId="0" applyFont="1" applyAlignment="1">
      <alignment horizontal="center" vertical="center"/>
    </xf>
    <xf numFmtId="0" fontId="73" fillId="0" borderId="0" xfId="0" applyFont="1" applyAlignment="1">
      <alignment horizontal="center" vertical="center"/>
    </xf>
    <xf numFmtId="164" fontId="19" fillId="3" borderId="3" xfId="1" applyNumberFormat="1" applyFont="1" applyFill="1" applyBorder="1" applyAlignment="1" applyProtection="1">
      <alignment horizontal="left"/>
      <protection locked="0"/>
    </xf>
    <xf numFmtId="164" fontId="27" fillId="5" borderId="41" xfId="1" applyNumberFormat="1" applyFont="1" applyFill="1" applyBorder="1" applyAlignment="1" applyProtection="1">
      <alignment horizontal="left"/>
      <protection locked="0"/>
    </xf>
    <xf numFmtId="164" fontId="27" fillId="5" borderId="42" xfId="1" applyNumberFormat="1" applyFont="1" applyFill="1" applyBorder="1" applyAlignment="1" applyProtection="1">
      <alignment horizontal="left" wrapText="1"/>
      <protection locked="0"/>
    </xf>
    <xf numFmtId="164" fontId="27" fillId="5" borderId="42" xfId="1" applyNumberFormat="1" applyFont="1" applyFill="1" applyBorder="1" applyAlignment="1" applyProtection="1">
      <alignment horizontal="left"/>
      <protection locked="0"/>
    </xf>
    <xf numFmtId="164" fontId="31" fillId="5" borderId="42" xfId="1" applyNumberFormat="1" applyFont="1" applyFill="1" applyBorder="1" applyAlignment="1" applyProtection="1">
      <alignment horizontal="left"/>
      <protection locked="0"/>
    </xf>
    <xf numFmtId="164" fontId="27" fillId="5" borderId="43" xfId="1" applyNumberFormat="1" applyFont="1" applyFill="1" applyBorder="1" applyAlignment="1" applyProtection="1">
      <alignment horizontal="left"/>
      <protection locked="0"/>
    </xf>
    <xf numFmtId="164" fontId="27" fillId="5" borderId="44" xfId="1" applyNumberFormat="1" applyFont="1" applyFill="1" applyBorder="1" applyAlignment="1" applyProtection="1">
      <alignment horizontal="left"/>
      <protection locked="0"/>
    </xf>
    <xf numFmtId="164" fontId="32" fillId="5" borderId="42" xfId="1" applyNumberFormat="1" applyFont="1" applyFill="1" applyBorder="1" applyAlignment="1" applyProtection="1">
      <alignment horizontal="left"/>
      <protection locked="0"/>
    </xf>
    <xf numFmtId="164" fontId="27" fillId="5" borderId="45" xfId="1" applyNumberFormat="1" applyFont="1" applyFill="1" applyBorder="1" applyAlignment="1" applyProtection="1">
      <alignment horizontal="left"/>
      <protection locked="0"/>
    </xf>
    <xf numFmtId="164" fontId="19" fillId="5" borderId="13" xfId="1" applyNumberFormat="1" applyFont="1" applyFill="1" applyBorder="1" applyAlignment="1">
      <alignment horizontal="left"/>
    </xf>
    <xf numFmtId="164" fontId="19" fillId="0" borderId="0" xfId="1" applyNumberFormat="1" applyFont="1" applyFill="1" applyBorder="1" applyAlignment="1">
      <alignment horizontal="left"/>
    </xf>
    <xf numFmtId="164" fontId="9" fillId="0" borderId="0" xfId="4" applyFont="1" applyAlignment="1">
      <alignment horizontal="left"/>
    </xf>
    <xf numFmtId="41" fontId="8" fillId="5" borderId="33" xfId="4" applyNumberFormat="1" applyFont="1" applyFill="1" applyBorder="1" applyAlignment="1">
      <alignment horizontal="center" vertical="center" wrapText="1"/>
    </xf>
    <xf numFmtId="41" fontId="19" fillId="5" borderId="33" xfId="1" applyNumberFormat="1" applyFont="1" applyFill="1" applyBorder="1" applyProtection="1"/>
    <xf numFmtId="41" fontId="9" fillId="3" borderId="19" xfId="1" applyNumberFormat="1" applyFont="1" applyFill="1" applyBorder="1" applyProtection="1">
      <protection locked="0"/>
    </xf>
    <xf numFmtId="41" fontId="9" fillId="3" borderId="1" xfId="1" applyNumberFormat="1" applyFont="1" applyFill="1" applyBorder="1" applyProtection="1">
      <protection locked="0"/>
    </xf>
    <xf numFmtId="41" fontId="9" fillId="3" borderId="36" xfId="1" applyNumberFormat="1" applyFont="1" applyFill="1" applyBorder="1" applyProtection="1">
      <protection locked="0"/>
    </xf>
    <xf numFmtId="41" fontId="19" fillId="5" borderId="49" xfId="1" applyNumberFormat="1" applyFont="1" applyFill="1" applyBorder="1" applyProtection="1"/>
    <xf numFmtId="41" fontId="19" fillId="5" borderId="33" xfId="1" applyNumberFormat="1" applyFont="1" applyFill="1" applyBorder="1"/>
    <xf numFmtId="41" fontId="19" fillId="0" borderId="0" xfId="1" applyNumberFormat="1" applyFont="1" applyFill="1" applyBorder="1"/>
    <xf numFmtId="41" fontId="9" fillId="0" borderId="0" xfId="4" applyNumberFormat="1" applyFont="1"/>
    <xf numFmtId="43" fontId="8" fillId="5" borderId="33" xfId="4" applyNumberFormat="1" applyFont="1" applyFill="1" applyBorder="1" applyAlignment="1">
      <alignment horizontal="center" vertical="center" wrapText="1"/>
    </xf>
    <xf numFmtId="43" fontId="19" fillId="5" borderId="33" xfId="1" applyFont="1" applyFill="1" applyBorder="1" applyProtection="1"/>
    <xf numFmtId="43" fontId="19" fillId="5" borderId="49" xfId="1" applyFont="1" applyFill="1" applyBorder="1" applyProtection="1"/>
    <xf numFmtId="43" fontId="19" fillId="5" borderId="33" xfId="1" applyFont="1" applyFill="1" applyBorder="1"/>
    <xf numFmtId="43" fontId="19" fillId="0" borderId="0" xfId="1" applyFont="1" applyFill="1" applyBorder="1"/>
    <xf numFmtId="43" fontId="9" fillId="0" borderId="0" xfId="4" applyNumberFormat="1" applyFont="1"/>
    <xf numFmtId="164" fontId="9" fillId="5" borderId="13" xfId="4" applyFont="1" applyFill="1" applyBorder="1" applyAlignment="1">
      <alignment horizontal="left" vertical="center"/>
    </xf>
    <xf numFmtId="164" fontId="8" fillId="8" borderId="3" xfId="4" applyFont="1" applyFill="1" applyBorder="1" applyAlignment="1">
      <alignment horizontal="center" vertical="center"/>
    </xf>
    <xf numFmtId="165" fontId="8" fillId="8" borderId="14" xfId="4" applyNumberFormat="1" applyFont="1" applyFill="1" applyBorder="1" applyAlignment="1" applyProtection="1">
      <alignment horizontal="center" vertical="center" wrapText="1"/>
      <protection locked="0"/>
    </xf>
    <xf numFmtId="0" fontId="14" fillId="5" borderId="13" xfId="25" applyFont="1" applyFill="1" applyBorder="1" applyAlignment="1">
      <alignment horizontal="center" vertical="center" wrapText="1"/>
    </xf>
    <xf numFmtId="44" fontId="72" fillId="12" borderId="33" xfId="2" applyFont="1" applyFill="1" applyBorder="1" applyAlignment="1">
      <alignment horizontal="center" vertical="center" wrapText="1"/>
    </xf>
    <xf numFmtId="174" fontId="72" fillId="12" borderId="12" xfId="2" applyNumberFormat="1" applyFont="1" applyFill="1" applyBorder="1" applyAlignment="1">
      <alignment horizontal="center" vertical="center" wrapText="1"/>
    </xf>
    <xf numFmtId="44" fontId="8" fillId="5" borderId="33" xfId="2" applyFont="1" applyFill="1" applyBorder="1" applyAlignment="1" applyProtection="1">
      <alignment horizontal="center"/>
    </xf>
    <xf numFmtId="174" fontId="8" fillId="5" borderId="33" xfId="2" applyNumberFormat="1" applyFont="1" applyFill="1" applyBorder="1" applyAlignment="1" applyProtection="1">
      <alignment horizontal="center"/>
    </xf>
    <xf numFmtId="41" fontId="8" fillId="5" borderId="33" xfId="1" applyNumberFormat="1" applyFont="1" applyFill="1" applyBorder="1" applyProtection="1"/>
    <xf numFmtId="43" fontId="8" fillId="5" borderId="33" xfId="1" applyFont="1" applyFill="1" applyBorder="1" applyProtection="1"/>
    <xf numFmtId="44" fontId="8" fillId="5" borderId="16" xfId="2" applyFont="1" applyFill="1" applyBorder="1" applyProtection="1"/>
    <xf numFmtId="165" fontId="51" fillId="5" borderId="12" xfId="1" applyNumberFormat="1" applyFont="1" applyFill="1" applyBorder="1" applyAlignment="1" applyProtection="1">
      <alignment horizontal="center"/>
      <protection locked="0"/>
    </xf>
    <xf numFmtId="164" fontId="8" fillId="5" borderId="40" xfId="1" applyNumberFormat="1" applyFont="1" applyFill="1" applyBorder="1" applyAlignment="1" applyProtection="1">
      <alignment horizontal="center"/>
    </xf>
    <xf numFmtId="43" fontId="1" fillId="0" borderId="1" xfId="0" applyNumberFormat="1" applyFont="1" applyBorder="1"/>
    <xf numFmtId="41" fontId="1" fillId="0" borderId="1" xfId="0" applyNumberFormat="1" applyFont="1" applyBorder="1"/>
    <xf numFmtId="44" fontId="1" fillId="0" borderId="1" xfId="17" applyFont="1" applyBorder="1"/>
    <xf numFmtId="0" fontId="13" fillId="0" borderId="0" xfId="0" applyFont="1"/>
    <xf numFmtId="169" fontId="81" fillId="0" borderId="0" xfId="0" applyNumberFormat="1" applyFont="1"/>
    <xf numFmtId="169" fontId="73" fillId="0" borderId="4" xfId="0" applyNumberFormat="1" applyFont="1" applyBorder="1" applyAlignment="1">
      <alignment horizontal="center" vertical="center"/>
    </xf>
    <xf numFmtId="0" fontId="12" fillId="0" borderId="1" xfId="0" applyFont="1" applyBorder="1" applyAlignment="1">
      <alignment horizontal="center" vertical="center"/>
    </xf>
    <xf numFmtId="177" fontId="57" fillId="0" borderId="0" xfId="1" applyNumberFormat="1" applyFont="1" applyBorder="1" applyAlignment="1">
      <alignment horizontal="center" vertical="center"/>
    </xf>
    <xf numFmtId="177" fontId="57" fillId="0" borderId="0" xfId="1" applyNumberFormat="1" applyFont="1" applyFill="1" applyBorder="1" applyAlignment="1">
      <alignment horizontal="center" vertical="center"/>
    </xf>
    <xf numFmtId="179" fontId="82" fillId="0" borderId="0" xfId="2" applyNumberFormat="1" applyFont="1" applyBorder="1"/>
    <xf numFmtId="179" fontId="82" fillId="0" borderId="0" xfId="2" applyNumberFormat="1" applyFont="1" applyFill="1" applyBorder="1"/>
    <xf numFmtId="182" fontId="82" fillId="0" borderId="0" xfId="2" applyNumberFormat="1" applyFont="1" applyBorder="1"/>
    <xf numFmtId="182" fontId="82" fillId="0" borderId="0" xfId="2" applyNumberFormat="1" applyFont="1" applyFill="1" applyBorder="1"/>
    <xf numFmtId="183" fontId="82" fillId="0" borderId="0" xfId="0" applyNumberFormat="1" applyFont="1"/>
    <xf numFmtId="179" fontId="1" fillId="0" borderId="0" xfId="2" applyNumberFormat="1" applyFont="1" applyBorder="1"/>
    <xf numFmtId="183" fontId="1" fillId="0" borderId="0" xfId="0" applyNumberFormat="1" applyFont="1"/>
    <xf numFmtId="177" fontId="2" fillId="8" borderId="0" xfId="1" applyNumberFormat="1" applyFont="1" applyFill="1" applyBorder="1" applyAlignment="1">
      <alignment horizontal="center" vertical="center"/>
    </xf>
    <xf numFmtId="0" fontId="11" fillId="0" borderId="54" xfId="0" applyFont="1" applyBorder="1" applyAlignment="1">
      <alignment vertical="center"/>
    </xf>
    <xf numFmtId="0" fontId="13" fillId="0" borderId="36" xfId="0" applyFont="1" applyBorder="1" applyAlignment="1">
      <alignment horizontal="center" vertical="center"/>
    </xf>
    <xf numFmtId="0" fontId="76" fillId="0" borderId="36" xfId="0" applyFont="1" applyBorder="1" applyAlignment="1">
      <alignment horizontal="center" vertical="center"/>
    </xf>
    <xf numFmtId="0" fontId="12" fillId="0" borderId="36" xfId="0" applyFont="1" applyBorder="1" applyAlignment="1">
      <alignment horizontal="left" vertical="center" wrapText="1"/>
    </xf>
    <xf numFmtId="169" fontId="13" fillId="0" borderId="36" xfId="0" applyNumberFormat="1" applyFont="1" applyBorder="1" applyAlignment="1">
      <alignment horizontal="center" vertical="center"/>
    </xf>
    <xf numFmtId="169" fontId="73" fillId="0" borderId="17" xfId="0" applyNumberFormat="1" applyFont="1" applyBorder="1" applyAlignment="1">
      <alignment horizontal="center" vertical="center"/>
    </xf>
    <xf numFmtId="41" fontId="9" fillId="3" borderId="21" xfId="1" applyNumberFormat="1" applyFont="1" applyFill="1" applyBorder="1" applyProtection="1">
      <protection locked="0"/>
    </xf>
    <xf numFmtId="44" fontId="9" fillId="0" borderId="55" xfId="2" applyFont="1" applyFill="1" applyBorder="1" applyProtection="1">
      <protection locked="0"/>
    </xf>
    <xf numFmtId="0" fontId="11" fillId="0" borderId="5" xfId="0" applyFont="1" applyBorder="1" applyAlignment="1">
      <alignment horizontal="center" vertical="center"/>
    </xf>
    <xf numFmtId="0" fontId="76" fillId="0" borderId="5" xfId="0" applyFont="1" applyBorder="1" applyAlignment="1">
      <alignment horizontal="center" vertical="center"/>
    </xf>
    <xf numFmtId="0" fontId="11" fillId="0" borderId="5" xfId="0" applyFont="1" applyBorder="1" applyAlignment="1">
      <alignment horizontal="left" vertical="center" wrapText="1"/>
    </xf>
    <xf numFmtId="10" fontId="9" fillId="2" borderId="7" xfId="3" applyNumberFormat="1" applyFont="1" applyFill="1" applyBorder="1" applyAlignment="1" applyProtection="1">
      <alignment horizontal="right"/>
      <protection locked="0"/>
    </xf>
    <xf numFmtId="44" fontId="8" fillId="0" borderId="0" xfId="2" applyFont="1" applyFill="1" applyBorder="1" applyAlignment="1" applyProtection="1">
      <alignment horizontal="left"/>
      <protection locked="0"/>
    </xf>
    <xf numFmtId="170" fontId="22" fillId="2" borderId="5" xfId="1" applyNumberFormat="1" applyFont="1" applyFill="1" applyBorder="1" applyProtection="1">
      <protection locked="0"/>
    </xf>
    <xf numFmtId="170" fontId="22" fillId="2" borderId="4" xfId="1" applyNumberFormat="1" applyFont="1" applyFill="1" applyBorder="1" applyProtection="1">
      <protection locked="0"/>
    </xf>
    <xf numFmtId="8" fontId="9" fillId="0" borderId="35" xfId="2" applyNumberFormat="1" applyFont="1" applyFill="1" applyBorder="1" applyProtection="1">
      <protection locked="0"/>
    </xf>
    <xf numFmtId="0" fontId="42" fillId="3" borderId="0" xfId="0" applyFont="1" applyFill="1" applyAlignment="1">
      <alignment horizontal="left"/>
    </xf>
    <xf numFmtId="0" fontId="54" fillId="0" borderId="0" xfId="0" applyFont="1" applyAlignment="1">
      <alignment horizontal="center" vertical="center" wrapText="1"/>
    </xf>
    <xf numFmtId="49" fontId="19" fillId="8" borderId="13" xfId="2" applyNumberFormat="1" applyFont="1" applyFill="1" applyBorder="1" applyAlignment="1">
      <alignment horizontal="center" vertical="center" wrapText="1"/>
    </xf>
    <xf numFmtId="49" fontId="19" fillId="8" borderId="12" xfId="2" applyNumberFormat="1" applyFont="1" applyFill="1" applyBorder="1" applyAlignment="1">
      <alignment horizontal="center" vertical="center" wrapText="1"/>
    </xf>
    <xf numFmtId="49" fontId="19" fillId="8" borderId="14" xfId="2" applyNumberFormat="1" applyFont="1" applyFill="1" applyBorder="1" applyAlignment="1">
      <alignment horizontal="center" vertical="center" wrapText="1"/>
    </xf>
    <xf numFmtId="164" fontId="8" fillId="8" borderId="31" xfId="4" applyFont="1" applyFill="1" applyBorder="1" applyAlignment="1">
      <alignment horizontal="center" vertical="center" wrapText="1"/>
    </xf>
    <xf numFmtId="164" fontId="8" fillId="8" borderId="27" xfId="4" applyFont="1" applyFill="1" applyBorder="1" applyAlignment="1">
      <alignment horizontal="center" vertical="center" wrapText="1"/>
    </xf>
    <xf numFmtId="164" fontId="8" fillId="8" borderId="24" xfId="4" applyFont="1" applyFill="1" applyBorder="1" applyAlignment="1">
      <alignment horizontal="center" vertical="center" wrapText="1"/>
    </xf>
    <xf numFmtId="164" fontId="56" fillId="12" borderId="13" xfId="4" applyFont="1" applyFill="1" applyBorder="1" applyAlignment="1">
      <alignment horizontal="center" vertical="center"/>
    </xf>
    <xf numFmtId="164" fontId="56" fillId="12" borderId="12" xfId="4" applyFont="1" applyFill="1" applyBorder="1" applyAlignment="1">
      <alignment horizontal="center" vertical="center"/>
    </xf>
    <xf numFmtId="164" fontId="56" fillId="12" borderId="14" xfId="4" applyFont="1" applyFill="1" applyBorder="1" applyAlignment="1">
      <alignment horizontal="center" vertical="center"/>
    </xf>
    <xf numFmtId="44" fontId="80" fillId="12" borderId="13" xfId="2" applyFont="1" applyFill="1" applyBorder="1" applyAlignment="1">
      <alignment horizontal="center" vertical="center" wrapText="1"/>
    </xf>
    <xf numFmtId="44" fontId="80" fillId="12" borderId="14" xfId="2" applyFont="1" applyFill="1" applyBorder="1" applyAlignment="1">
      <alignment horizontal="center" vertical="center" wrapText="1"/>
    </xf>
    <xf numFmtId="41" fontId="8" fillId="8" borderId="13" xfId="4" applyNumberFormat="1" applyFont="1" applyFill="1" applyBorder="1" applyAlignment="1">
      <alignment horizontal="center" vertical="center" wrapText="1"/>
    </xf>
    <xf numFmtId="41" fontId="8" fillId="8" borderId="12" xfId="4" applyNumberFormat="1" applyFont="1" applyFill="1" applyBorder="1" applyAlignment="1">
      <alignment horizontal="center" vertical="center" wrapText="1"/>
    </xf>
    <xf numFmtId="41" fontId="8" fillId="8" borderId="14" xfId="4" applyNumberFormat="1" applyFont="1" applyFill="1" applyBorder="1" applyAlignment="1">
      <alignment horizontal="center" vertical="center" wrapText="1"/>
    </xf>
    <xf numFmtId="166" fontId="19" fillId="7" borderId="13" xfId="2" applyNumberFormat="1" applyFont="1" applyFill="1" applyBorder="1" applyAlignment="1">
      <alignment horizontal="center" vertical="center"/>
    </xf>
    <xf numFmtId="166" fontId="19" fillId="7" borderId="12" xfId="2" applyNumberFormat="1" applyFont="1" applyFill="1" applyBorder="1" applyAlignment="1">
      <alignment horizontal="center" vertical="center"/>
    </xf>
    <xf numFmtId="166" fontId="19" fillId="7" borderId="14" xfId="2" applyNumberFormat="1" applyFont="1" applyFill="1" applyBorder="1" applyAlignment="1">
      <alignment horizontal="center" vertical="center"/>
    </xf>
    <xf numFmtId="9" fontId="48" fillId="0" borderId="5" xfId="3" applyFont="1" applyBorder="1" applyAlignment="1">
      <alignment horizontal="left" wrapText="1"/>
    </xf>
    <xf numFmtId="9" fontId="48" fillId="0" borderId="4" xfId="3" applyFont="1" applyBorder="1" applyAlignment="1">
      <alignment horizontal="left" wrapText="1"/>
    </xf>
    <xf numFmtId="164" fontId="26" fillId="7" borderId="1" xfId="4" applyFont="1" applyFill="1" applyBorder="1" applyAlignment="1">
      <alignment horizontal="center" vertical="center" wrapText="1"/>
    </xf>
    <xf numFmtId="0" fontId="2" fillId="2" borderId="11" xfId="0" applyFont="1" applyFill="1" applyBorder="1" applyAlignment="1">
      <alignment horizontal="center" vertical="center" wrapText="1"/>
    </xf>
    <xf numFmtId="0" fontId="2" fillId="2" borderId="10" xfId="0" applyFont="1" applyFill="1" applyBorder="1" applyAlignment="1">
      <alignment horizontal="center" vertical="center" wrapText="1"/>
    </xf>
    <xf numFmtId="0" fontId="2" fillId="2" borderId="9" xfId="0" applyFont="1" applyFill="1" applyBorder="1" applyAlignment="1">
      <alignment horizontal="center" vertical="center" wrapText="1"/>
    </xf>
    <xf numFmtId="164" fontId="19" fillId="2" borderId="13" xfId="4" applyFont="1" applyFill="1" applyBorder="1" applyAlignment="1">
      <alignment horizontal="center" vertical="center" wrapText="1"/>
    </xf>
    <xf numFmtId="164" fontId="19" fillId="2" borderId="14" xfId="4" applyFont="1" applyFill="1" applyBorder="1" applyAlignment="1">
      <alignment horizontal="center" vertical="center" wrapText="1"/>
    </xf>
    <xf numFmtId="9" fontId="48" fillId="0" borderId="47" xfId="3" applyFont="1" applyBorder="1" applyAlignment="1">
      <alignment horizontal="left" wrapText="1"/>
    </xf>
    <xf numFmtId="9" fontId="48" fillId="0" borderId="46" xfId="3" applyFont="1" applyBorder="1" applyAlignment="1">
      <alignment horizontal="left" wrapText="1"/>
    </xf>
    <xf numFmtId="9" fontId="48" fillId="0" borderId="10" xfId="3" applyFont="1" applyBorder="1" applyAlignment="1">
      <alignment horizontal="left" wrapText="1"/>
    </xf>
    <xf numFmtId="9" fontId="48" fillId="0" borderId="9" xfId="3" applyFont="1" applyBorder="1" applyAlignment="1">
      <alignment horizontal="left" wrapText="1"/>
    </xf>
    <xf numFmtId="9" fontId="48" fillId="0" borderId="32" xfId="3" applyFont="1" applyBorder="1" applyAlignment="1">
      <alignment horizontal="left" wrapText="1"/>
    </xf>
    <xf numFmtId="9" fontId="48" fillId="0" borderId="1" xfId="3" applyFont="1" applyBorder="1" applyAlignment="1">
      <alignment horizontal="left" wrapText="1"/>
    </xf>
    <xf numFmtId="9" fontId="48" fillId="0" borderId="7" xfId="3" applyFont="1" applyBorder="1" applyAlignment="1">
      <alignment horizontal="left" wrapText="1"/>
    </xf>
    <xf numFmtId="9" fontId="2" fillId="0" borderId="13" xfId="3" applyFont="1" applyBorder="1" applyAlignment="1">
      <alignment horizontal="center" vertical="center"/>
    </xf>
    <xf numFmtId="9" fontId="2" fillId="0" borderId="12" xfId="3" applyFont="1" applyBorder="1" applyAlignment="1">
      <alignment horizontal="center" vertical="center"/>
    </xf>
    <xf numFmtId="9" fontId="2" fillId="0" borderId="14" xfId="3" applyFont="1" applyBorder="1" applyAlignment="1">
      <alignment horizontal="center" vertical="center"/>
    </xf>
    <xf numFmtId="0" fontId="2" fillId="7" borderId="20" xfId="0" applyFont="1" applyFill="1" applyBorder="1" applyAlignment="1">
      <alignment horizontal="center" vertical="center" wrapText="1"/>
    </xf>
    <xf numFmtId="0" fontId="2" fillId="7" borderId="22" xfId="0" applyFont="1" applyFill="1" applyBorder="1" applyAlignment="1">
      <alignment horizontal="center" vertical="center" wrapText="1"/>
    </xf>
    <xf numFmtId="178" fontId="40" fillId="11" borderId="26" xfId="2" applyNumberFormat="1" applyFont="1" applyFill="1" applyBorder="1" applyAlignment="1">
      <alignment horizontal="center"/>
    </xf>
    <xf numFmtId="0" fontId="40" fillId="11" borderId="25" xfId="25" applyFont="1" applyFill="1" applyBorder="1"/>
    <xf numFmtId="0" fontId="22" fillId="8" borderId="27" xfId="25" applyFont="1" applyFill="1" applyBorder="1" applyAlignment="1">
      <alignment horizontal="center" vertical="center" wrapText="1"/>
    </xf>
    <xf numFmtId="0" fontId="22" fillId="8" borderId="24" xfId="25" applyFont="1" applyFill="1" applyBorder="1" applyAlignment="1">
      <alignment horizontal="center" vertical="center" wrapText="1"/>
    </xf>
    <xf numFmtId="0" fontId="39" fillId="8" borderId="13" xfId="25" applyFont="1" applyFill="1" applyBorder="1" applyAlignment="1">
      <alignment horizontal="center" vertical="center"/>
    </xf>
    <xf numFmtId="0" fontId="39" fillId="8" borderId="12" xfId="25" applyFont="1" applyFill="1" applyBorder="1" applyAlignment="1">
      <alignment horizontal="center" vertical="center"/>
    </xf>
    <xf numFmtId="0" fontId="39" fillId="8" borderId="14" xfId="25" applyFont="1" applyFill="1" applyBorder="1" applyAlignment="1">
      <alignment horizontal="center" vertical="center"/>
    </xf>
    <xf numFmtId="0" fontId="38" fillId="0" borderId="13" xfId="25" applyFont="1" applyBorder="1" applyAlignment="1">
      <alignment horizontal="center" vertical="center"/>
    </xf>
    <xf numFmtId="0" fontId="38" fillId="0" borderId="12" xfId="25" applyFont="1" applyBorder="1" applyAlignment="1">
      <alignment horizontal="center" vertical="center"/>
    </xf>
    <xf numFmtId="0" fontId="38" fillId="0" borderId="14" xfId="25" applyFont="1" applyBorder="1" applyAlignment="1">
      <alignment horizontal="center" vertical="center"/>
    </xf>
    <xf numFmtId="0" fontId="23" fillId="10" borderId="30" xfId="25" applyFont="1" applyFill="1" applyBorder="1" applyAlignment="1">
      <alignment horizontal="center"/>
    </xf>
    <xf numFmtId="0" fontId="23" fillId="10" borderId="29" xfId="25" applyFont="1" applyFill="1" applyBorder="1" applyAlignment="1">
      <alignment horizontal="center"/>
    </xf>
    <xf numFmtId="0" fontId="23" fillId="10" borderId="28" xfId="25" applyFont="1" applyFill="1" applyBorder="1" applyAlignment="1">
      <alignment horizontal="center"/>
    </xf>
    <xf numFmtId="178" fontId="22" fillId="11" borderId="18" xfId="2" applyNumberFormat="1" applyFont="1" applyFill="1" applyBorder="1" applyAlignment="1">
      <alignment horizontal="center"/>
    </xf>
    <xf numFmtId="178" fontId="22" fillId="11" borderId="28" xfId="2" applyNumberFormat="1" applyFont="1" applyFill="1" applyBorder="1" applyAlignment="1">
      <alignment horizontal="center"/>
    </xf>
    <xf numFmtId="0" fontId="22" fillId="10" borderId="30" xfId="25" applyFont="1" applyFill="1" applyBorder="1" applyAlignment="1">
      <alignment horizontal="center"/>
    </xf>
    <xf numFmtId="0" fontId="22" fillId="10" borderId="29" xfId="25" applyFont="1" applyFill="1" applyBorder="1" applyAlignment="1">
      <alignment horizontal="center"/>
    </xf>
    <xf numFmtId="0" fontId="22" fillId="10" borderId="28" xfId="25" applyFont="1" applyFill="1" applyBorder="1" applyAlignment="1">
      <alignment horizontal="center"/>
    </xf>
    <xf numFmtId="0" fontId="9" fillId="10" borderId="1" xfId="25" applyFont="1" applyFill="1" applyBorder="1" applyAlignment="1">
      <alignment horizontal="left"/>
    </xf>
    <xf numFmtId="0" fontId="9" fillId="0" borderId="1" xfId="25" applyFont="1" applyBorder="1" applyAlignment="1">
      <alignment horizontal="left"/>
    </xf>
    <xf numFmtId="49" fontId="22" fillId="0" borderId="1" xfId="25" applyNumberFormat="1" applyFont="1" applyBorder="1" applyAlignment="1">
      <alignment horizontal="left"/>
    </xf>
    <xf numFmtId="0" fontId="3" fillId="0" borderId="23" xfId="25" applyBorder="1" applyAlignment="1">
      <alignment horizontal="center"/>
    </xf>
    <xf numFmtId="4" fontId="3" fillId="10" borderId="18" xfId="25" applyNumberFormat="1" applyFill="1" applyBorder="1" applyAlignment="1">
      <alignment horizontal="center"/>
    </xf>
    <xf numFmtId="4" fontId="3" fillId="10" borderId="29" xfId="25" applyNumberFormat="1" applyFill="1" applyBorder="1" applyAlignment="1">
      <alignment horizontal="center"/>
    </xf>
    <xf numFmtId="4" fontId="3" fillId="10" borderId="32" xfId="25" applyNumberFormat="1" applyFill="1" applyBorder="1" applyAlignment="1">
      <alignment horizontal="center"/>
    </xf>
    <xf numFmtId="0" fontId="9" fillId="0" borderId="29" xfId="25" applyFont="1" applyBorder="1" applyAlignment="1">
      <alignment horizontal="left"/>
    </xf>
    <xf numFmtId="0" fontId="9" fillId="0" borderId="32" xfId="25" applyFont="1" applyBorder="1" applyAlignment="1">
      <alignment horizontal="left"/>
    </xf>
    <xf numFmtId="165" fontId="19" fillId="13" borderId="21" xfId="124" applyNumberFormat="1" applyFont="1" applyFill="1" applyBorder="1" applyAlignment="1">
      <alignment horizontal="center" vertical="center" wrapText="1"/>
    </xf>
    <xf numFmtId="165" fontId="19" fillId="13" borderId="22" xfId="124" applyNumberFormat="1" applyFont="1" applyFill="1" applyBorder="1" applyAlignment="1">
      <alignment horizontal="center" vertical="center" wrapText="1"/>
    </xf>
    <xf numFmtId="166" fontId="19" fillId="13" borderId="21" xfId="125" applyNumberFormat="1" applyFont="1" applyFill="1" applyBorder="1" applyAlignment="1">
      <alignment horizontal="center" vertical="center" wrapText="1"/>
    </xf>
    <xf numFmtId="166" fontId="19" fillId="13" borderId="20" xfId="125" applyNumberFormat="1" applyFont="1" applyFill="1" applyBorder="1" applyAlignment="1">
      <alignment horizontal="center" vertical="center" wrapText="1"/>
    </xf>
    <xf numFmtId="166" fontId="19" fillId="13" borderId="22" xfId="125" applyNumberFormat="1" applyFont="1" applyFill="1" applyBorder="1" applyAlignment="1">
      <alignment horizontal="center" vertical="center" wrapText="1"/>
    </xf>
    <xf numFmtId="0" fontId="30" fillId="0" borderId="51" xfId="25" applyFont="1" applyBorder="1" applyAlignment="1">
      <alignment horizontal="center" vertical="center" wrapText="1"/>
    </xf>
    <xf numFmtId="0" fontId="30" fillId="0" borderId="50" xfId="25" applyFont="1" applyBorder="1" applyAlignment="1">
      <alignment horizontal="center" vertical="center" wrapText="1"/>
    </xf>
    <xf numFmtId="0" fontId="30" fillId="0" borderId="39" xfId="25" applyFont="1" applyBorder="1" applyAlignment="1">
      <alignment horizontal="center" vertical="center" wrapText="1"/>
    </xf>
  </cellXfs>
  <cellStyles count="127">
    <cellStyle name="Comma" xfId="1" builtinId="3"/>
    <cellStyle name="Comma [0] 2" xfId="6" xr:uid="{00000000-0005-0000-0000-000001000000}"/>
    <cellStyle name="Comma 10" xfId="7" xr:uid="{00000000-0005-0000-0000-000002000000}"/>
    <cellStyle name="Comma 2" xfId="8" xr:uid="{00000000-0005-0000-0000-000003000000}"/>
    <cellStyle name="Comma 2 2" xfId="9" xr:uid="{00000000-0005-0000-0000-000004000000}"/>
    <cellStyle name="Comma 2 3" xfId="10" xr:uid="{00000000-0005-0000-0000-000005000000}"/>
    <cellStyle name="Comma 2 3 2" xfId="77" xr:uid="{00000000-0005-0000-0000-000006000000}"/>
    <cellStyle name="Comma 2 4" xfId="11" xr:uid="{00000000-0005-0000-0000-000007000000}"/>
    <cellStyle name="Comma 2 4 2" xfId="78" xr:uid="{00000000-0005-0000-0000-000008000000}"/>
    <cellStyle name="Comma 2 5" xfId="12" xr:uid="{00000000-0005-0000-0000-000009000000}"/>
    <cellStyle name="Comma 2 5 2" xfId="79" xr:uid="{00000000-0005-0000-0000-00000A000000}"/>
    <cellStyle name="Comma 2 6" xfId="80" xr:uid="{00000000-0005-0000-0000-00000B000000}"/>
    <cellStyle name="Comma 3" xfId="13" xr:uid="{00000000-0005-0000-0000-00000C000000}"/>
    <cellStyle name="Comma 3 2" xfId="14" xr:uid="{00000000-0005-0000-0000-00000D000000}"/>
    <cellStyle name="Comma 3 2 2" xfId="81" xr:uid="{00000000-0005-0000-0000-00000E000000}"/>
    <cellStyle name="Comma 3 3" xfId="15" xr:uid="{00000000-0005-0000-0000-00000F000000}"/>
    <cellStyle name="Comma 3 3 2" xfId="82" xr:uid="{00000000-0005-0000-0000-000010000000}"/>
    <cellStyle name="Comma 3 4" xfId="16" xr:uid="{00000000-0005-0000-0000-000011000000}"/>
    <cellStyle name="Comma 3 4 2" xfId="83" xr:uid="{00000000-0005-0000-0000-000012000000}"/>
    <cellStyle name="Comma 3 5" xfId="84" xr:uid="{00000000-0005-0000-0000-000013000000}"/>
    <cellStyle name="Comma 4" xfId="85" xr:uid="{00000000-0005-0000-0000-000014000000}"/>
    <cellStyle name="Comma 5" xfId="86" xr:uid="{00000000-0005-0000-0000-000015000000}"/>
    <cellStyle name="Comma 6" xfId="87" xr:uid="{00000000-0005-0000-0000-000016000000}"/>
    <cellStyle name="Comma 7" xfId="88" xr:uid="{00000000-0005-0000-0000-000017000000}"/>
    <cellStyle name="Comma 8" xfId="89" xr:uid="{00000000-0005-0000-0000-000018000000}"/>
    <cellStyle name="Currency" xfId="2" builtinId="4"/>
    <cellStyle name="Currency 11" xfId="125" xr:uid="{00000000-0005-0000-0000-00001A000000}"/>
    <cellStyle name="Currency 2" xfId="17" xr:uid="{00000000-0005-0000-0000-00001B000000}"/>
    <cellStyle name="Currency 2 2" xfId="18" xr:uid="{00000000-0005-0000-0000-00001C000000}"/>
    <cellStyle name="Currency 2 3" xfId="19" xr:uid="{00000000-0005-0000-0000-00001D000000}"/>
    <cellStyle name="Currency 2 3 2" xfId="90" xr:uid="{00000000-0005-0000-0000-00001E000000}"/>
    <cellStyle name="Currency 2 4" xfId="20" xr:uid="{00000000-0005-0000-0000-00001F000000}"/>
    <cellStyle name="Currency 2 4 2" xfId="91" xr:uid="{00000000-0005-0000-0000-000020000000}"/>
    <cellStyle name="Currency 2 5" xfId="21" xr:uid="{00000000-0005-0000-0000-000021000000}"/>
    <cellStyle name="Currency 2 5 2" xfId="92" xr:uid="{00000000-0005-0000-0000-000022000000}"/>
    <cellStyle name="Currency 2 6" xfId="93" xr:uid="{00000000-0005-0000-0000-000023000000}"/>
    <cellStyle name="Currency 3" xfId="22" xr:uid="{00000000-0005-0000-0000-000024000000}"/>
    <cellStyle name="Currency 4" xfId="73" xr:uid="{00000000-0005-0000-0000-000025000000}"/>
    <cellStyle name="Currency 5" xfId="76" xr:uid="{00000000-0005-0000-0000-000026000000}"/>
    <cellStyle name="Hyperlink" xfId="75" builtinId="8"/>
    <cellStyle name="Hyperlink 2" xfId="94" xr:uid="{00000000-0005-0000-0000-000028000000}"/>
    <cellStyle name="Normal" xfId="0" builtinId="0"/>
    <cellStyle name="Normal 10" xfId="23" xr:uid="{00000000-0005-0000-0000-00002A000000}"/>
    <cellStyle name="Normal 10 2" xfId="95" xr:uid="{00000000-0005-0000-0000-00002B000000}"/>
    <cellStyle name="Normal 11" xfId="72" xr:uid="{00000000-0005-0000-0000-00002C000000}"/>
    <cellStyle name="Normal 12" xfId="74" xr:uid="{00000000-0005-0000-0000-00002D000000}"/>
    <cellStyle name="Normal 13" xfId="96" xr:uid="{00000000-0005-0000-0000-00002E000000}"/>
    <cellStyle name="Normal 14" xfId="97" xr:uid="{00000000-0005-0000-0000-00002F000000}"/>
    <cellStyle name="Normal 2" xfId="24" xr:uid="{00000000-0005-0000-0000-000030000000}"/>
    <cellStyle name="Normal 2 2" xfId="25" xr:uid="{00000000-0005-0000-0000-000031000000}"/>
    <cellStyle name="Normal 2 3" xfId="26" xr:uid="{00000000-0005-0000-0000-000032000000}"/>
    <cellStyle name="Normal 2 4" xfId="98" xr:uid="{00000000-0005-0000-0000-000033000000}"/>
    <cellStyle name="Normal 3" xfId="4" xr:uid="{00000000-0005-0000-0000-000034000000}"/>
    <cellStyle name="Normal 3 2" xfId="27" xr:uid="{00000000-0005-0000-0000-000035000000}"/>
    <cellStyle name="Normal 3 3" xfId="124" xr:uid="{00000000-0005-0000-0000-000036000000}"/>
    <cellStyle name="Normal 4" xfId="5" xr:uid="{00000000-0005-0000-0000-000037000000}"/>
    <cellStyle name="Normal 4 14" xfId="126" xr:uid="{00000000-0005-0000-0000-000038000000}"/>
    <cellStyle name="Normal 4 2" xfId="28" xr:uid="{00000000-0005-0000-0000-000039000000}"/>
    <cellStyle name="Normal 4 2 2" xfId="99" xr:uid="{00000000-0005-0000-0000-00003A000000}"/>
    <cellStyle name="Normal 4 3" xfId="29" xr:uid="{00000000-0005-0000-0000-00003B000000}"/>
    <cellStyle name="Normal 4 3 2" xfId="100" xr:uid="{00000000-0005-0000-0000-00003C000000}"/>
    <cellStyle name="Normal 4 4" xfId="30" xr:uid="{00000000-0005-0000-0000-00003D000000}"/>
    <cellStyle name="Normal 4 4 2" xfId="101" xr:uid="{00000000-0005-0000-0000-00003E000000}"/>
    <cellStyle name="Normal 4 5" xfId="102" xr:uid="{00000000-0005-0000-0000-00003F000000}"/>
    <cellStyle name="Normal 5" xfId="31" xr:uid="{00000000-0005-0000-0000-000040000000}"/>
    <cellStyle name="Normal 5 2" xfId="32" xr:uid="{00000000-0005-0000-0000-000041000000}"/>
    <cellStyle name="Normal 5 2 2" xfId="103" xr:uid="{00000000-0005-0000-0000-000042000000}"/>
    <cellStyle name="Normal 5 3" xfId="33" xr:uid="{00000000-0005-0000-0000-000043000000}"/>
    <cellStyle name="Normal 5 3 2" xfId="104" xr:uid="{00000000-0005-0000-0000-000044000000}"/>
    <cellStyle name="Normal 5 4" xfId="34" xr:uid="{00000000-0005-0000-0000-000045000000}"/>
    <cellStyle name="Normal 5 4 2" xfId="105" xr:uid="{00000000-0005-0000-0000-000046000000}"/>
    <cellStyle name="Normal 5 5" xfId="106" xr:uid="{00000000-0005-0000-0000-000047000000}"/>
    <cellStyle name="Normal 6" xfId="35" xr:uid="{00000000-0005-0000-0000-000048000000}"/>
    <cellStyle name="Normal 7" xfId="36" xr:uid="{00000000-0005-0000-0000-000049000000}"/>
    <cellStyle name="Normal 7 2" xfId="37" xr:uid="{00000000-0005-0000-0000-00004A000000}"/>
    <cellStyle name="Normal 7 2 2" xfId="107" xr:uid="{00000000-0005-0000-0000-00004B000000}"/>
    <cellStyle name="Normal 7 3" xfId="38" xr:uid="{00000000-0005-0000-0000-00004C000000}"/>
    <cellStyle name="Normal 7 3 2" xfId="108" xr:uid="{00000000-0005-0000-0000-00004D000000}"/>
    <cellStyle name="Normal 7 4" xfId="39" xr:uid="{00000000-0005-0000-0000-00004E000000}"/>
    <cellStyle name="Normal 7 4 2" xfId="109" xr:uid="{00000000-0005-0000-0000-00004F000000}"/>
    <cellStyle name="Normal 7 5" xfId="110" xr:uid="{00000000-0005-0000-0000-000050000000}"/>
    <cellStyle name="Normal 8" xfId="40" xr:uid="{00000000-0005-0000-0000-000051000000}"/>
    <cellStyle name="Normal 8 2" xfId="41" xr:uid="{00000000-0005-0000-0000-000052000000}"/>
    <cellStyle name="Normal 9" xfId="42" xr:uid="{00000000-0005-0000-0000-000053000000}"/>
    <cellStyle name="Normal 9 2" xfId="43" xr:uid="{00000000-0005-0000-0000-000054000000}"/>
    <cellStyle name="Normal 9 3" xfId="44" xr:uid="{00000000-0005-0000-0000-000055000000}"/>
    <cellStyle name="Percent" xfId="3" builtinId="5"/>
    <cellStyle name="Percent 2" xfId="45" xr:uid="{00000000-0005-0000-0000-000057000000}"/>
    <cellStyle name="Percent 2 2" xfId="46" xr:uid="{00000000-0005-0000-0000-000058000000}"/>
    <cellStyle name="Percent 2 3" xfId="47" xr:uid="{00000000-0005-0000-0000-000059000000}"/>
    <cellStyle name="Percent 2 3 2" xfId="111" xr:uid="{00000000-0005-0000-0000-00005A000000}"/>
    <cellStyle name="Percent 2 4" xfId="48" xr:uid="{00000000-0005-0000-0000-00005B000000}"/>
    <cellStyle name="Percent 2 4 2" xfId="112" xr:uid="{00000000-0005-0000-0000-00005C000000}"/>
    <cellStyle name="Percent 2 5" xfId="49" xr:uid="{00000000-0005-0000-0000-00005D000000}"/>
    <cellStyle name="Percent 2 5 2" xfId="113" xr:uid="{00000000-0005-0000-0000-00005E000000}"/>
    <cellStyle name="Percent 2 6" xfId="114" xr:uid="{00000000-0005-0000-0000-00005F000000}"/>
    <cellStyle name="Percent 3" xfId="50" xr:uid="{00000000-0005-0000-0000-000060000000}"/>
    <cellStyle name="Percent 4" xfId="51" xr:uid="{00000000-0005-0000-0000-000061000000}"/>
    <cellStyle name="Percent 5" xfId="52" xr:uid="{00000000-0005-0000-0000-000062000000}"/>
    <cellStyle name="Percent 5 2" xfId="53" xr:uid="{00000000-0005-0000-0000-000063000000}"/>
    <cellStyle name="Percent 5 2 2" xfId="115" xr:uid="{00000000-0005-0000-0000-000064000000}"/>
    <cellStyle name="Percent 5 3" xfId="54" xr:uid="{00000000-0005-0000-0000-000065000000}"/>
    <cellStyle name="Percent 5 3 2" xfId="116" xr:uid="{00000000-0005-0000-0000-000066000000}"/>
    <cellStyle name="Percent 5 4" xfId="55" xr:uid="{00000000-0005-0000-0000-000067000000}"/>
    <cellStyle name="Percent 5 4 2" xfId="117" xr:uid="{00000000-0005-0000-0000-000068000000}"/>
    <cellStyle name="Percent 5 5" xfId="118" xr:uid="{00000000-0005-0000-0000-000069000000}"/>
    <cellStyle name="Percent 6" xfId="56" xr:uid="{00000000-0005-0000-0000-00006A000000}"/>
    <cellStyle name="Percent 6 2" xfId="57" xr:uid="{00000000-0005-0000-0000-00006B000000}"/>
    <cellStyle name="Percent 6 2 2" xfId="119" xr:uid="{00000000-0005-0000-0000-00006C000000}"/>
    <cellStyle name="Percent 6 3" xfId="58" xr:uid="{00000000-0005-0000-0000-00006D000000}"/>
    <cellStyle name="Percent 6 3 2" xfId="120" xr:uid="{00000000-0005-0000-0000-00006E000000}"/>
    <cellStyle name="Percent 6 4" xfId="59" xr:uid="{00000000-0005-0000-0000-00006F000000}"/>
    <cellStyle name="Percent 6 4 2" xfId="121" xr:uid="{00000000-0005-0000-0000-000070000000}"/>
    <cellStyle name="Percent 6 5" xfId="122" xr:uid="{00000000-0005-0000-0000-000071000000}"/>
    <cellStyle name="Percent 7" xfId="123" xr:uid="{00000000-0005-0000-0000-000072000000}"/>
    <cellStyle name="PSChar" xfId="60" xr:uid="{00000000-0005-0000-0000-000073000000}"/>
    <cellStyle name="PSChar 2" xfId="61" xr:uid="{00000000-0005-0000-0000-000074000000}"/>
    <cellStyle name="PSDate" xfId="62" xr:uid="{00000000-0005-0000-0000-000075000000}"/>
    <cellStyle name="PSDate 2" xfId="63" xr:uid="{00000000-0005-0000-0000-000076000000}"/>
    <cellStyle name="PSDec" xfId="64" xr:uid="{00000000-0005-0000-0000-000077000000}"/>
    <cellStyle name="PSDec 2" xfId="65" xr:uid="{00000000-0005-0000-0000-000078000000}"/>
    <cellStyle name="PSHeading" xfId="66" xr:uid="{00000000-0005-0000-0000-000079000000}"/>
    <cellStyle name="PSHeading 2" xfId="67" xr:uid="{00000000-0005-0000-0000-00007A000000}"/>
    <cellStyle name="PSInt" xfId="68" xr:uid="{00000000-0005-0000-0000-00007B000000}"/>
    <cellStyle name="PSInt 2" xfId="69" xr:uid="{00000000-0005-0000-0000-00007C000000}"/>
    <cellStyle name="PSSpacer" xfId="70" xr:uid="{00000000-0005-0000-0000-00007D000000}"/>
    <cellStyle name="PSSpacer 2" xfId="71" xr:uid="{00000000-0005-0000-0000-00007E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externalLink" Target="externalLinks/externalLink6.xml"/><Relationship Id="rId18" Type="http://schemas.openxmlformats.org/officeDocument/2006/relationships/externalLink" Target="externalLinks/externalLink1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externalLink" Target="externalLinks/externalLink10.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9.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8.xml"/><Relationship Id="rId23" Type="http://schemas.openxmlformats.org/officeDocument/2006/relationships/customXml" Target="../customXml/item1.xml"/><Relationship Id="rId10" Type="http://schemas.openxmlformats.org/officeDocument/2006/relationships/externalLink" Target="externalLinks/externalLink3.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externalLink" Target="externalLinks/externalLink7.xml"/><Relationship Id="rId22"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1</xdr:col>
      <xdr:colOff>1651000</xdr:colOff>
      <xdr:row>0</xdr:row>
      <xdr:rowOff>107950</xdr:rowOff>
    </xdr:from>
    <xdr:to>
      <xdr:col>8</xdr:col>
      <xdr:colOff>584200</xdr:colOff>
      <xdr:row>0</xdr:row>
      <xdr:rowOff>259080</xdr:rowOff>
    </xdr:to>
    <xdr:sp macro="" textlink="">
      <xdr:nvSpPr>
        <xdr:cNvPr id="2" name="TextBox 1">
          <a:extLst>
            <a:ext uri="{FF2B5EF4-FFF2-40B4-BE49-F238E27FC236}">
              <a16:creationId xmlns:a16="http://schemas.microsoft.com/office/drawing/2014/main" id="{2DFFC8BB-E8C8-47FF-AE8D-B2A3C1AB9D5C}"/>
            </a:ext>
          </a:extLst>
        </xdr:cNvPr>
        <xdr:cNvSpPr txBox="1"/>
      </xdr:nvSpPr>
      <xdr:spPr>
        <a:xfrm>
          <a:off x="2260600" y="107950"/>
          <a:ext cx="7658100" cy="151130"/>
        </a:xfrm>
        <a:prstGeom prst="rect">
          <a:avLst/>
        </a:prstGeom>
        <a:solidFill>
          <a:srgbClr val="FFFF00"/>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pPr algn="ctr"/>
          <a:endParaRPr lang="en-US" sz="1600" b="1">
            <a:solidFill>
              <a:schemeClr val="accent1"/>
            </a:solidFill>
          </a:endParaRPr>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A:\My%20Documents\Income%20Statements\0300%20Inc%20Stmt%20Reports\0300%20Total%20HLP%20Income%20Statemen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Desktop/RTE%2012.10%20YTD.xlsm"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Actuals%20through%20Sep%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bevilacquaknight-my.sharepoint.com/REGULATORY%20ACCTG/EMR/2002/TDU%20Cash%20Flow%20for%20FERC%20Form%201.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1/1201/B.S%20model%20for%20BSP_(12.31.01).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bevilacquaknight-my.sharepoint.com/ADMIN/Gen%20Acct/BSP/Balance%20Sheet%20Separation/2000/1200/B.S%20model%20for%20BSP_(12.3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bevilacquaknight-my.sharepoint.com/REGULATORY%20ACCTG/ROR/2002/ROR%20June%202002.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https://bevilacquaknight-my.sharepoint.com/temp/c.notes.data.i021013/Fuel%20Reconciliation%20Figures%20Not%20Used%2020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https://bevilacquaknight-my.sharepoint.com/ADMIN/Gen%20Acct/BSP/Income%20Statement%20Separation/1200%20Inc%20Stmt/0003/Total%20HLP%20Inc%20Stmt.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bevilacquaknight-my.sharepoint.com/Documents%20and%20Settings/00222262/Local%20Settings/Temporary%20Internet%20Files/Content.Outlook/8VUGU6D0/CFS_5YR%20PLAN_1%20REV_PLAN%202011-2015_CASE%202010%2007%2014_1ST%20DRAFT.xlsm"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0301%20Total%20HLP%20Income%20Statement.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ision"/>
      <sheetName val="HLP Corp"/>
      <sheetName val="Genco"/>
      <sheetName val="Shared Services"/>
      <sheetName val="Nuclear"/>
      <sheetName val="Retail"/>
      <sheetName val="trial balance"/>
      <sheetName val="485010"/>
    </sheetNames>
    <sheetDataSet>
      <sheetData sheetId="0" refreshError="1"/>
      <sheetData sheetId="1" refreshError="1">
        <row r="22">
          <cell r="A22" t="str">
            <v>401010</v>
          </cell>
          <cell r="B22" t="str">
            <v xml:space="preserve">401010 Elec Sales-Residential-Base </v>
          </cell>
          <cell r="C22">
            <v>-88853351.530000001</v>
          </cell>
        </row>
        <row r="23">
          <cell r="A23" t="str">
            <v>401100</v>
          </cell>
          <cell r="B23" t="str">
            <v xml:space="preserve">401100 Elec Sales-Comm GL-Base </v>
          </cell>
          <cell r="C23">
            <v>-2000572.74</v>
          </cell>
        </row>
        <row r="24">
          <cell r="A24" t="str">
            <v>401110</v>
          </cell>
          <cell r="B24" t="str">
            <v xml:space="preserve">401110 Elec Sales-Comm MGS-D-Base </v>
          </cell>
          <cell r="C24">
            <v>-61846917.850000001</v>
          </cell>
        </row>
        <row r="25">
          <cell r="A25" t="str">
            <v>401120</v>
          </cell>
          <cell r="B25" t="str">
            <v xml:space="preserve">401120 Elec Sales-Comm MGS-T-Base </v>
          </cell>
          <cell r="C25">
            <v>-35293.839999999997</v>
          </cell>
        </row>
        <row r="26">
          <cell r="A26" t="str">
            <v>401130</v>
          </cell>
          <cell r="B26" t="str">
            <v xml:space="preserve">401130 Elec Sales-Comm LGS-D-Base </v>
          </cell>
          <cell r="C26">
            <v>-1904200.35</v>
          </cell>
        </row>
        <row r="27">
          <cell r="A27" t="str">
            <v>401150</v>
          </cell>
          <cell r="B27" t="str">
            <v xml:space="preserve">401150 Elec Sales-Comm SPL-Base </v>
          </cell>
          <cell r="C27">
            <v>-2798659.86</v>
          </cell>
        </row>
        <row r="28">
          <cell r="A28" t="str">
            <v>401500</v>
          </cell>
          <cell r="B28" t="str">
            <v xml:space="preserve">401500 Elec Sales-S Ind MGS-D-Base </v>
          </cell>
          <cell r="C28">
            <v>-2486634.44</v>
          </cell>
        </row>
        <row r="29">
          <cell r="A29" t="str">
            <v>401510</v>
          </cell>
          <cell r="B29" t="str">
            <v xml:space="preserve">401510 Elec Sales-S Ind MGS-T-Base </v>
          </cell>
          <cell r="C29">
            <v>-435413.26</v>
          </cell>
        </row>
        <row r="30">
          <cell r="A30" t="str">
            <v>401520</v>
          </cell>
          <cell r="B30" t="str">
            <v xml:space="preserve">401520 Elec Sales-S Ind LGS-D-Base </v>
          </cell>
          <cell r="C30">
            <v>-27331250.379999999</v>
          </cell>
        </row>
        <row r="31">
          <cell r="A31" t="str">
            <v>401530</v>
          </cell>
          <cell r="B31" t="str">
            <v xml:space="preserve">401530 Elec Sales-S Ind LGS-T-Base </v>
          </cell>
          <cell r="C31">
            <v>-162905.17000000001</v>
          </cell>
        </row>
        <row r="32">
          <cell r="A32" t="str">
            <v>401540</v>
          </cell>
          <cell r="B32" t="str">
            <v xml:space="preserve">401540 Elec Sales-S Ind SBBLGS-D-Base </v>
          </cell>
          <cell r="C32">
            <v>-26856.37</v>
          </cell>
        </row>
        <row r="33">
          <cell r="A33" t="str">
            <v>401560</v>
          </cell>
          <cell r="B33" t="str">
            <v xml:space="preserve">401560 Elec Sales-S Ind LSEI-Base </v>
          </cell>
          <cell r="C33">
            <v>-296629.95</v>
          </cell>
        </row>
        <row r="34">
          <cell r="A34" t="str">
            <v>401564</v>
          </cell>
          <cell r="B34" t="str">
            <v xml:space="preserve">401564 Elec Sales-S Ind LSEI-Franchise </v>
          </cell>
          <cell r="C34">
            <v>-24034.19</v>
          </cell>
        </row>
        <row r="35">
          <cell r="A35" t="str">
            <v>401670</v>
          </cell>
          <cell r="B35" t="str">
            <v xml:space="preserve">401670 Elec Sales-S Ind SBBMGS-D-Base </v>
          </cell>
          <cell r="C35">
            <v>-8723.73</v>
          </cell>
        </row>
        <row r="36">
          <cell r="A36" t="str">
            <v>402000</v>
          </cell>
          <cell r="B36" t="str">
            <v xml:space="preserve">402000 Elec Sales-Lg Ind LOS-A-Base </v>
          </cell>
          <cell r="C36">
            <v>-7054348.8399999999</v>
          </cell>
        </row>
        <row r="37">
          <cell r="A37" t="str">
            <v>402004</v>
          </cell>
          <cell r="B37" t="str">
            <v xml:space="preserve">402004 Elec Sales-Lg Ind LOS-A-Franch </v>
          </cell>
          <cell r="C37">
            <v>-172827.62</v>
          </cell>
        </row>
        <row r="38">
          <cell r="A38" t="str">
            <v>402010</v>
          </cell>
          <cell r="B38" t="str">
            <v xml:space="preserve">402010 Elec Sales-Lg Ind LOS-B-Base </v>
          </cell>
          <cell r="C38">
            <v>-2727813.87</v>
          </cell>
        </row>
        <row r="39">
          <cell r="A39" t="str">
            <v>402014</v>
          </cell>
          <cell r="B39" t="str">
            <v xml:space="preserve">402014 Elec Sales-Lg Ind LOS-B-Franch </v>
          </cell>
          <cell r="C39">
            <v>-31089.94</v>
          </cell>
        </row>
        <row r="40">
          <cell r="A40" t="str">
            <v>402020</v>
          </cell>
          <cell r="B40" t="str">
            <v xml:space="preserve">402020 Elec Sales-Lg Ind IS-30-Base </v>
          </cell>
          <cell r="C40">
            <v>-743879.27</v>
          </cell>
        </row>
        <row r="41">
          <cell r="A41" t="str">
            <v>402024</v>
          </cell>
          <cell r="B41" t="str">
            <v xml:space="preserve">402024 Elec Sales-Lg Ind IS-30-Franch </v>
          </cell>
          <cell r="C41">
            <v>-34922.86</v>
          </cell>
        </row>
        <row r="42">
          <cell r="A42" t="str">
            <v>402030</v>
          </cell>
          <cell r="B42" t="str">
            <v xml:space="preserve">402030 Elec Sales-Lg Ind ISS-Base </v>
          </cell>
          <cell r="C42">
            <v>-156715.35</v>
          </cell>
        </row>
        <row r="43">
          <cell r="A43" t="str">
            <v>402040</v>
          </cell>
          <cell r="B43" t="str">
            <v xml:space="preserve">402040 Elec Sales-Lg Ind SES-D-Base </v>
          </cell>
          <cell r="C43">
            <v>-47922.95</v>
          </cell>
        </row>
        <row r="44">
          <cell r="A44" t="str">
            <v>402044</v>
          </cell>
          <cell r="B44" t="str">
            <v xml:space="preserve">402044 Elec Sales-Lg Ind SES-D-Franch </v>
          </cell>
          <cell r="C44">
            <v>-3298.49</v>
          </cell>
        </row>
        <row r="45">
          <cell r="A45" t="str">
            <v>402050</v>
          </cell>
          <cell r="B45" t="str">
            <v xml:space="preserve">402050 Elec Sales-Lg Ind SES-T-Base </v>
          </cell>
          <cell r="C45">
            <v>-676550.26</v>
          </cell>
        </row>
        <row r="46">
          <cell r="A46" t="str">
            <v>402054</v>
          </cell>
          <cell r="B46" t="str">
            <v xml:space="preserve">402054 Elec Sales-Lg Ind SES-T-Franch </v>
          </cell>
          <cell r="C46">
            <v>-2091.08</v>
          </cell>
        </row>
        <row r="47">
          <cell r="A47" t="str">
            <v>402060</v>
          </cell>
          <cell r="B47" t="str">
            <v xml:space="preserve">402060 Elec Sales-Lg Ind EIS-D-Base </v>
          </cell>
          <cell r="C47">
            <v>-111594.12</v>
          </cell>
        </row>
        <row r="48">
          <cell r="A48" t="str">
            <v>402070</v>
          </cell>
          <cell r="B48" t="str">
            <v xml:space="preserve">402070 Elec Sales-Lg Ind EIS-T-Base </v>
          </cell>
          <cell r="C48">
            <v>-115684.04</v>
          </cell>
        </row>
        <row r="49">
          <cell r="A49" t="str">
            <v>402080</v>
          </cell>
          <cell r="B49" t="str">
            <v xml:space="preserve">402080 Elec Sales-Lg Ind SCP-Base </v>
          </cell>
          <cell r="C49">
            <v>-3857325.97</v>
          </cell>
        </row>
        <row r="50">
          <cell r="A50" t="str">
            <v>402084</v>
          </cell>
          <cell r="B50" t="str">
            <v xml:space="preserve">402084 Elec Sales-Lg Ind SCP-Franchise </v>
          </cell>
          <cell r="C50">
            <v>-7631.22</v>
          </cell>
        </row>
        <row r="51">
          <cell r="A51" t="str">
            <v>402090</v>
          </cell>
          <cell r="B51" t="str">
            <v xml:space="preserve">402090 Elec Sales-Lg Ind SBBVAR-Base/BRSD </v>
          </cell>
          <cell r="C51">
            <v>15945.88</v>
          </cell>
        </row>
        <row r="52">
          <cell r="A52" t="str">
            <v>402100</v>
          </cell>
          <cell r="B52" t="str">
            <v xml:space="preserve">402100 Elec Sales-Lg Ind SBBLOSB-Base </v>
          </cell>
          <cell r="C52">
            <v>-1035150.09</v>
          </cell>
        </row>
        <row r="53">
          <cell r="A53" t="str">
            <v>402400</v>
          </cell>
          <cell r="B53" t="str">
            <v xml:space="preserve">402400 Elec Sales-Interrupt IS-I-Base </v>
          </cell>
          <cell r="C53">
            <v>-691.48</v>
          </cell>
        </row>
        <row r="54">
          <cell r="A54" t="str">
            <v>402404</v>
          </cell>
          <cell r="B54" t="str">
            <v xml:space="preserve">402404 Elec Sales-Interrupt IS-I-Franch </v>
          </cell>
          <cell r="C54">
            <v>-3940.71</v>
          </cell>
        </row>
        <row r="55">
          <cell r="A55" t="str">
            <v>402410</v>
          </cell>
          <cell r="B55" t="str">
            <v xml:space="preserve">402410 Elec Sales-Interrupt IS-10-Base </v>
          </cell>
          <cell r="C55">
            <v>-461.02</v>
          </cell>
        </row>
        <row r="56">
          <cell r="A56" t="str">
            <v>402414</v>
          </cell>
          <cell r="B56" t="str">
            <v xml:space="preserve">402414 Elec Sales-Interrupt IS-10-Franch </v>
          </cell>
          <cell r="C56">
            <v>-19580.89</v>
          </cell>
        </row>
        <row r="57">
          <cell r="A57" t="str">
            <v>402424</v>
          </cell>
          <cell r="B57" t="str">
            <v xml:space="preserve">402424 Inter SBI-Franchise </v>
          </cell>
          <cell r="C57">
            <v>-499.91</v>
          </cell>
        </row>
        <row r="58">
          <cell r="A58" t="str">
            <v>402700</v>
          </cell>
          <cell r="B58" t="str">
            <v xml:space="preserve">402700 Elec Sales-Municipal SPL-Base </v>
          </cell>
          <cell r="C58">
            <v>-5673151.96</v>
          </cell>
        </row>
        <row r="59">
          <cell r="A59" t="str">
            <v>402710</v>
          </cell>
          <cell r="B59" t="str">
            <v xml:space="preserve">402710 Elec Sales-Public Utility TNP-Base </v>
          </cell>
          <cell r="C59">
            <v>-440755.26</v>
          </cell>
        </row>
        <row r="60">
          <cell r="A60" t="str">
            <v>402822</v>
          </cell>
          <cell r="B60" t="str">
            <v xml:space="preserve">402822 Elec Sales-Unbilled-Base </v>
          </cell>
          <cell r="C60">
            <v>-408053.1</v>
          </cell>
        </row>
        <row r="61">
          <cell r="A61" t="str">
            <v>402824</v>
          </cell>
          <cell r="B61" t="str">
            <v xml:space="preserve">402824 Elec Sales-Unbilled-Franchise </v>
          </cell>
          <cell r="C61">
            <v>-8064</v>
          </cell>
        </row>
        <row r="62">
          <cell r="A62" t="str">
            <v>402840</v>
          </cell>
          <cell r="B62" t="str">
            <v xml:space="preserve">402840 Energy Svcs Sales </v>
          </cell>
          <cell r="C62">
            <v>-381022.23</v>
          </cell>
        </row>
        <row r="63">
          <cell r="A63" t="str">
            <v>402890</v>
          </cell>
          <cell r="B63" t="str">
            <v xml:space="preserve">402890 Energy Svc-Steam </v>
          </cell>
          <cell r="C63">
            <v>-173974.48</v>
          </cell>
        </row>
        <row r="64">
          <cell r="A64" t="str">
            <v>404010</v>
          </cell>
          <cell r="B64" t="str">
            <v xml:space="preserve">404010 Electricity Transmission Revenues </v>
          </cell>
          <cell r="C64">
            <v>-28761742.02</v>
          </cell>
        </row>
        <row r="65">
          <cell r="A65" t="str">
            <v>407016</v>
          </cell>
          <cell r="B65" t="str">
            <v xml:space="preserve">407016 Ancillary Svcs-Base </v>
          </cell>
          <cell r="C65">
            <v>-262200.62</v>
          </cell>
        </row>
        <row r="66">
          <cell r="A66" t="str">
            <v>430010</v>
          </cell>
          <cell r="B66" t="str">
            <v xml:space="preserve">430010 Appl Rev-Non-Finance </v>
          </cell>
          <cell r="C66">
            <v>-16500</v>
          </cell>
        </row>
        <row r="67">
          <cell r="A67" t="str">
            <v>443010</v>
          </cell>
          <cell r="B67" t="str">
            <v xml:space="preserve">443010 Other Operating Revenues </v>
          </cell>
          <cell r="C67">
            <v>-1476395.22</v>
          </cell>
        </row>
        <row r="68">
          <cell r="A68" t="str">
            <v>443029</v>
          </cell>
          <cell r="B68" t="str">
            <v xml:space="preserve">443029 Oth Oper Rev-Wireless </v>
          </cell>
          <cell r="C68">
            <v>-1313201.79</v>
          </cell>
        </row>
        <row r="69">
          <cell r="A69" t="str">
            <v>443033</v>
          </cell>
          <cell r="B69" t="str">
            <v xml:space="preserve">443033 Oth Oper Rev-Fiber Optics </v>
          </cell>
          <cell r="C69">
            <v>-839876.8</v>
          </cell>
        </row>
        <row r="70">
          <cell r="A70" t="str">
            <v>445010</v>
          </cell>
          <cell r="B70" t="str">
            <v xml:space="preserve">445010 Revenues from Forfeited Discounts </v>
          </cell>
          <cell r="C70">
            <v>-1805669.71</v>
          </cell>
        </row>
        <row r="71">
          <cell r="A71" t="str">
            <v>483010</v>
          </cell>
          <cell r="B71" t="str">
            <v xml:space="preserve">483010 Interest Income </v>
          </cell>
          <cell r="C71">
            <v>-484.41</v>
          </cell>
        </row>
        <row r="72">
          <cell r="A72" t="str">
            <v>485010</v>
          </cell>
          <cell r="B72" t="str">
            <v xml:space="preserve">485010 Gn/Ls-Disp of Prop </v>
          </cell>
          <cell r="C72">
            <v>2993334.85</v>
          </cell>
        </row>
        <row r="73">
          <cell r="A73" t="str">
            <v>489020</v>
          </cell>
          <cell r="B73" t="str">
            <v xml:space="preserve">489020 Lease Income </v>
          </cell>
          <cell r="C73">
            <v>-150</v>
          </cell>
        </row>
        <row r="74">
          <cell r="A74" t="str">
            <v>491020</v>
          </cell>
          <cell r="B74" t="str">
            <v xml:space="preserve">491020 Miscellaneous Non-Operating Deduct </v>
          </cell>
          <cell r="C74">
            <v>5696.94</v>
          </cell>
        </row>
        <row r="75">
          <cell r="A75" t="str">
            <v>506010</v>
          </cell>
          <cell r="B75" t="str">
            <v xml:space="preserve">506010 Transmission Cost of Service </v>
          </cell>
          <cell r="C75">
            <v>33694010.829999998</v>
          </cell>
        </row>
        <row r="76">
          <cell r="A76" t="str">
            <v>506510</v>
          </cell>
          <cell r="B76" t="str">
            <v xml:space="preserve">506510 Transmission Line Losses Exp </v>
          </cell>
          <cell r="C76">
            <v>1071097.77</v>
          </cell>
        </row>
        <row r="77">
          <cell r="A77" t="str">
            <v>515040</v>
          </cell>
          <cell r="B77" t="str">
            <v xml:space="preserve">515040 Sal&amp;Wages Exp-Bonus/Inc-Exempt </v>
          </cell>
          <cell r="C77">
            <v>4292864.37</v>
          </cell>
        </row>
        <row r="78">
          <cell r="A78" t="str">
            <v>515042</v>
          </cell>
          <cell r="B78" t="str">
            <v xml:space="preserve">515042 Sal&amp;Wages Exp-Bonus/Inc-Non-Exempt </v>
          </cell>
          <cell r="C78">
            <v>374986.28</v>
          </cell>
        </row>
        <row r="79">
          <cell r="A79" t="str">
            <v>515044</v>
          </cell>
          <cell r="B79" t="str">
            <v xml:space="preserve">515044 Bonus/Inc-Union </v>
          </cell>
          <cell r="C79">
            <v>332681.15999999997</v>
          </cell>
        </row>
        <row r="80">
          <cell r="A80" t="str">
            <v>515050</v>
          </cell>
          <cell r="B80" t="str">
            <v xml:space="preserve">515050 Sal&amp;Wages Exp-Non-prod Time-Exempt </v>
          </cell>
          <cell r="C80">
            <v>990208.55</v>
          </cell>
        </row>
        <row r="81">
          <cell r="A81" t="str">
            <v>515052</v>
          </cell>
          <cell r="B81" t="str">
            <v xml:space="preserve">515052 Sal&amp;Wages-Non-prod Time-Non-Exempt </v>
          </cell>
          <cell r="C81">
            <v>887143.72</v>
          </cell>
        </row>
        <row r="82">
          <cell r="A82" t="str">
            <v>515054</v>
          </cell>
          <cell r="B82" t="str">
            <v xml:space="preserve">515054 Sal&amp;Wages Exp-Non-prod Time-Union </v>
          </cell>
          <cell r="C82">
            <v>2737851.07</v>
          </cell>
        </row>
        <row r="83">
          <cell r="A83" t="str">
            <v>515060</v>
          </cell>
          <cell r="B83" t="str">
            <v xml:space="preserve">515060 Sal&amp;Wages Exp-Temporary/Contract </v>
          </cell>
          <cell r="C83">
            <v>2406530.38</v>
          </cell>
        </row>
        <row r="84">
          <cell r="A84" t="str">
            <v>517988</v>
          </cell>
          <cell r="B84" t="str">
            <v xml:space="preserve">517988 Sal&amp;Wages Exp-Other Comp-Union </v>
          </cell>
          <cell r="C84">
            <v>241973.64</v>
          </cell>
        </row>
        <row r="85">
          <cell r="A85" t="str">
            <v>517990</v>
          </cell>
          <cell r="B85" t="str">
            <v xml:space="preserve">517990 Sal&amp;Wages Exp-Overtime Union </v>
          </cell>
          <cell r="C85">
            <v>5924127.4100000001</v>
          </cell>
        </row>
        <row r="86">
          <cell r="A86" t="str">
            <v>517991</v>
          </cell>
          <cell r="B86" t="str">
            <v xml:space="preserve">517991 Sal&amp;Wages Exp-Regular Union </v>
          </cell>
          <cell r="C86">
            <v>13957709.689999999</v>
          </cell>
        </row>
        <row r="87">
          <cell r="A87" t="str">
            <v>517992</v>
          </cell>
          <cell r="B87" t="str">
            <v xml:space="preserve">517992 Oth Comp-Non-Exempt </v>
          </cell>
          <cell r="C87">
            <v>33849.25</v>
          </cell>
        </row>
        <row r="88">
          <cell r="A88" t="str">
            <v>517994</v>
          </cell>
          <cell r="B88" t="str">
            <v xml:space="preserve">517994 Sal&amp;Wages Exp-Overtime Non-Exempt </v>
          </cell>
          <cell r="C88">
            <v>450356.78</v>
          </cell>
        </row>
        <row r="89">
          <cell r="A89" t="str">
            <v>517995</v>
          </cell>
          <cell r="B89" t="str">
            <v xml:space="preserve">517995 Sal&amp;Wages Exp-Regular Non-Exempt </v>
          </cell>
          <cell r="C89">
            <v>6852379.4900000002</v>
          </cell>
        </row>
        <row r="90">
          <cell r="A90" t="str">
            <v>517996</v>
          </cell>
          <cell r="B90" t="str">
            <v xml:space="preserve">517996 Sal&amp;Wages Exp-Other Comp-Exempt </v>
          </cell>
          <cell r="C90">
            <v>45591.66</v>
          </cell>
        </row>
        <row r="91">
          <cell r="A91" t="str">
            <v>517998</v>
          </cell>
          <cell r="B91" t="str">
            <v xml:space="preserve">517998 Sal&amp;Wages Exp-Overtime Exempt </v>
          </cell>
          <cell r="C91">
            <v>164332.01</v>
          </cell>
        </row>
        <row r="92">
          <cell r="A92" t="str">
            <v>517999</v>
          </cell>
          <cell r="B92" t="str">
            <v xml:space="preserve">517999 Sal&amp;Wages Exp-Regular Exempt </v>
          </cell>
          <cell r="C92">
            <v>14633593.27</v>
          </cell>
        </row>
        <row r="93">
          <cell r="A93" t="str">
            <v>518010</v>
          </cell>
          <cell r="B93" t="str">
            <v xml:space="preserve">518010 Sal/Burden Exp-Pension </v>
          </cell>
          <cell r="C93">
            <v>-2619462</v>
          </cell>
        </row>
        <row r="94">
          <cell r="A94" t="str">
            <v>518020</v>
          </cell>
          <cell r="B94" t="str">
            <v xml:space="preserve">518020 Sal/Burden Exp-Medical </v>
          </cell>
          <cell r="C94">
            <v>3841500</v>
          </cell>
        </row>
        <row r="95">
          <cell r="A95" t="str">
            <v>518030</v>
          </cell>
          <cell r="B95" t="str">
            <v xml:space="preserve">518030 Sal/Burden Exp-Post Retirement </v>
          </cell>
          <cell r="C95">
            <v>2831751</v>
          </cell>
        </row>
        <row r="96">
          <cell r="A96" t="str">
            <v>518070</v>
          </cell>
          <cell r="B96" t="str">
            <v xml:space="preserve">518070 Sal/Burden Exp-Savings </v>
          </cell>
          <cell r="C96">
            <v>3292339.51</v>
          </cell>
        </row>
        <row r="97">
          <cell r="A97" t="str">
            <v>518090</v>
          </cell>
          <cell r="B97" t="str">
            <v xml:space="preserve">518090 Long-Term Disability </v>
          </cell>
          <cell r="C97">
            <v>134001</v>
          </cell>
        </row>
        <row r="98">
          <cell r="A98" t="str">
            <v>518130</v>
          </cell>
          <cell r="B98" t="str">
            <v xml:space="preserve">518130 Workers Compensation </v>
          </cell>
          <cell r="C98">
            <v>205046.91</v>
          </cell>
        </row>
        <row r="99">
          <cell r="A99" t="str">
            <v>518160</v>
          </cell>
          <cell r="B99" t="str">
            <v xml:space="preserve">518160 Oth Sal &amp; Benefits </v>
          </cell>
          <cell r="C99">
            <v>-2474013.7400000002</v>
          </cell>
        </row>
        <row r="100">
          <cell r="A100" t="str">
            <v>518170</v>
          </cell>
          <cell r="B100" t="str">
            <v xml:space="preserve">518170 Sal/Burden Exp-Oth Sal&amp;Ben Misc Cr </v>
          </cell>
          <cell r="C100">
            <v>-3206.91</v>
          </cell>
        </row>
        <row r="101">
          <cell r="A101" t="str">
            <v>522010</v>
          </cell>
          <cell r="B101" t="str">
            <v xml:space="preserve">522010 Employ Rel Exp-Employee Travel </v>
          </cell>
          <cell r="C101">
            <v>495682.93</v>
          </cell>
        </row>
        <row r="102">
          <cell r="A102" t="str">
            <v>522011</v>
          </cell>
          <cell r="B102" t="str">
            <v xml:space="preserve">522011 Employ Rel Exp-Empl Travel-PCard </v>
          </cell>
          <cell r="C102">
            <v>28473.17</v>
          </cell>
        </row>
        <row r="103">
          <cell r="A103" t="str">
            <v>522020</v>
          </cell>
          <cell r="B103" t="str">
            <v xml:space="preserve">522020 Employ Rel Exp-Training </v>
          </cell>
          <cell r="C103">
            <v>32846.769999999997</v>
          </cell>
        </row>
        <row r="104">
          <cell r="A104" t="str">
            <v>522030</v>
          </cell>
          <cell r="B104" t="str">
            <v xml:space="preserve">522030 Employ Rel Exp-Registration </v>
          </cell>
          <cell r="C104">
            <v>47558.87</v>
          </cell>
        </row>
        <row r="105">
          <cell r="A105" t="str">
            <v>522040</v>
          </cell>
          <cell r="B105" t="str">
            <v xml:space="preserve">522040 Employ Rel Exp-Dues &amp; Licences </v>
          </cell>
          <cell r="C105">
            <v>13126.25</v>
          </cell>
        </row>
        <row r="106">
          <cell r="A106" t="str">
            <v>522050</v>
          </cell>
          <cell r="B106" t="str">
            <v xml:space="preserve">522050 Employ Rel Exp-Spousal Travel </v>
          </cell>
          <cell r="C106">
            <v>335.5</v>
          </cell>
        </row>
        <row r="107">
          <cell r="A107" t="str">
            <v>522060</v>
          </cell>
          <cell r="B107" t="str">
            <v xml:space="preserve">522060 Employ Rel Exp-Bus Meals/Ent </v>
          </cell>
          <cell r="C107">
            <v>144226.25</v>
          </cell>
        </row>
        <row r="108">
          <cell r="A108" t="str">
            <v>522061</v>
          </cell>
          <cell r="B108" t="str">
            <v xml:space="preserve">522061 Employ Rel Exp-Bus Meals/Ent-PCard </v>
          </cell>
          <cell r="C108">
            <v>136652.28</v>
          </cell>
        </row>
        <row r="109">
          <cell r="A109" t="str">
            <v>522070</v>
          </cell>
          <cell r="B109" t="str">
            <v xml:space="preserve">522070 Employ Rel Exp-Education </v>
          </cell>
          <cell r="C109">
            <v>118093.65</v>
          </cell>
        </row>
        <row r="110">
          <cell r="A110" t="str">
            <v>522080</v>
          </cell>
          <cell r="B110" t="str">
            <v xml:space="preserve">522080 Employ Rel Exp-Park/In-town Travel </v>
          </cell>
          <cell r="C110">
            <v>2501.64</v>
          </cell>
        </row>
        <row r="111">
          <cell r="A111" t="str">
            <v>522090</v>
          </cell>
          <cell r="B111" t="str">
            <v xml:space="preserve">522090 Employ Rel Exp-Awards/Gifts </v>
          </cell>
          <cell r="C111">
            <v>35203.57</v>
          </cell>
        </row>
        <row r="112">
          <cell r="A112" t="str">
            <v>522100</v>
          </cell>
          <cell r="B112" t="str">
            <v xml:space="preserve">522100 Employ Rel Exp-Empl Reloc/Moving </v>
          </cell>
          <cell r="C112">
            <v>60762.080000000002</v>
          </cell>
        </row>
        <row r="113">
          <cell r="A113" t="str">
            <v>522110</v>
          </cell>
          <cell r="B113" t="str">
            <v xml:space="preserve">522110 Employ Rel Exp-Occ Health / Safety </v>
          </cell>
          <cell r="C113">
            <v>125</v>
          </cell>
        </row>
        <row r="114">
          <cell r="A114" t="str">
            <v>522120</v>
          </cell>
          <cell r="B114" t="str">
            <v xml:space="preserve">522120 Employ Rel Exp-Books &amp; Subscript </v>
          </cell>
          <cell r="C114">
            <v>967.84</v>
          </cell>
        </row>
        <row r="115">
          <cell r="A115" t="str">
            <v>522130</v>
          </cell>
          <cell r="B115" t="str">
            <v xml:space="preserve">522130 Employ Rel Exp-Miscellaneous </v>
          </cell>
          <cell r="C115">
            <v>365770.42</v>
          </cell>
        </row>
        <row r="116">
          <cell r="A116" t="str">
            <v>530010</v>
          </cell>
          <cell r="B116" t="str">
            <v xml:space="preserve">530010 M&amp;S Exp - Non-Inventory </v>
          </cell>
          <cell r="C116">
            <v>9285328.8300000001</v>
          </cell>
        </row>
        <row r="117">
          <cell r="A117" t="str">
            <v>530020</v>
          </cell>
          <cell r="B117" t="str">
            <v xml:space="preserve">530020 M&amp;S Exp-Store-Tool-Shop-Garage-Lab </v>
          </cell>
          <cell r="C117">
            <v>12252.24</v>
          </cell>
        </row>
        <row r="118">
          <cell r="A118" t="str">
            <v>530030</v>
          </cell>
          <cell r="B118" t="str">
            <v xml:space="preserve">530030 M&amp;S Exp-Ofc Furniture &amp; Misc Equip </v>
          </cell>
          <cell r="C118">
            <v>109244.78</v>
          </cell>
        </row>
        <row r="119">
          <cell r="A119" t="str">
            <v>530977</v>
          </cell>
          <cell r="B119" t="str">
            <v xml:space="preserve">530977 M&amp;S Exp-Prod Orders / Inventory </v>
          </cell>
          <cell r="C119">
            <v>-773881.5</v>
          </cell>
        </row>
        <row r="120">
          <cell r="A120" t="str">
            <v>530998</v>
          </cell>
          <cell r="B120" t="str">
            <v xml:space="preserve">530998 M&amp;S-Scrapping/Dest </v>
          </cell>
          <cell r="C120">
            <v>-473620.98</v>
          </cell>
        </row>
        <row r="121">
          <cell r="A121" t="str">
            <v>530999</v>
          </cell>
          <cell r="B121" t="str">
            <v xml:space="preserve">530999 M&amp;S Expenses - Inventory Issued </v>
          </cell>
          <cell r="C121">
            <v>18242988.52</v>
          </cell>
        </row>
        <row r="122">
          <cell r="A122" t="str">
            <v>531030</v>
          </cell>
          <cell r="B122" t="str">
            <v xml:space="preserve">531030 M&amp;S Exp-Purch Vehicle Fuel </v>
          </cell>
          <cell r="C122">
            <v>81192.03</v>
          </cell>
        </row>
        <row r="123">
          <cell r="A123" t="str">
            <v>531040</v>
          </cell>
          <cell r="B123" t="str">
            <v xml:space="preserve">531040 Veh&amp;Pwr Op Equip </v>
          </cell>
          <cell r="C123">
            <v>220001.36</v>
          </cell>
        </row>
        <row r="124">
          <cell r="A124" t="str">
            <v>532020</v>
          </cell>
          <cell r="B124" t="str">
            <v xml:space="preserve">532020 M&amp;S Exp-Equipment </v>
          </cell>
          <cell r="C124">
            <v>584870.19999999995</v>
          </cell>
        </row>
        <row r="125">
          <cell r="A125" t="str">
            <v>533010</v>
          </cell>
          <cell r="B125" t="str">
            <v xml:space="preserve">533010 M&amp;S Exp-Computer Hardware </v>
          </cell>
          <cell r="C125">
            <v>1813142.28</v>
          </cell>
        </row>
        <row r="126">
          <cell r="A126" t="str">
            <v>533020</v>
          </cell>
          <cell r="B126" t="str">
            <v xml:space="preserve">533020 M&amp;S Exp-Computr Softwr &amp; Upgrades </v>
          </cell>
          <cell r="C126">
            <v>988286.1</v>
          </cell>
        </row>
        <row r="127">
          <cell r="A127" t="str">
            <v>535010</v>
          </cell>
          <cell r="B127" t="str">
            <v xml:space="preserve">535010 M&amp;S Exp-Office Supplies </v>
          </cell>
          <cell r="C127">
            <v>175680.38</v>
          </cell>
        </row>
        <row r="128">
          <cell r="A128" t="str">
            <v>535015</v>
          </cell>
          <cell r="B128" t="str">
            <v xml:space="preserve">535015 M&amp;S Expenses - P-Card </v>
          </cell>
          <cell r="C128">
            <v>280466.95</v>
          </cell>
        </row>
        <row r="129">
          <cell r="A129" t="str">
            <v>540010</v>
          </cell>
          <cell r="B129" t="str">
            <v xml:space="preserve">540010 Contr&amp;Svcs Exp-Maint Svcs-Oth </v>
          </cell>
          <cell r="C129">
            <v>263987.34000000003</v>
          </cell>
        </row>
        <row r="130">
          <cell r="A130" t="str">
            <v>540020</v>
          </cell>
          <cell r="B130" t="str">
            <v xml:space="preserve">540020 Contr&amp;Svcs Exp-Eng / Tech Svcs </v>
          </cell>
          <cell r="C130">
            <v>33212.480000000003</v>
          </cell>
        </row>
        <row r="131">
          <cell r="A131" t="str">
            <v>540040</v>
          </cell>
          <cell r="B131" t="str">
            <v xml:space="preserve">540040 Contr&amp;Svcs Exp-Meter &amp; Svcing </v>
          </cell>
          <cell r="C131">
            <v>-1765.92</v>
          </cell>
        </row>
        <row r="132">
          <cell r="A132" t="str">
            <v>540050</v>
          </cell>
          <cell r="B132" t="str">
            <v xml:space="preserve">540050 Contr&amp;Svcs Exp-Construct Svcs </v>
          </cell>
          <cell r="C132">
            <v>19128633.420000002</v>
          </cell>
        </row>
        <row r="133">
          <cell r="A133" t="str">
            <v>540060</v>
          </cell>
          <cell r="B133" t="str">
            <v xml:space="preserve">540060 Contr&amp;Svcs Exp-Tree Clear Svcs </v>
          </cell>
          <cell r="C133">
            <v>5065635.26</v>
          </cell>
        </row>
        <row r="134">
          <cell r="A134" t="str">
            <v>543010</v>
          </cell>
          <cell r="B134" t="str">
            <v xml:space="preserve">543010 Contr&amp;Svcs Exp-Prof Svcs-Ded </v>
          </cell>
          <cell r="C134">
            <v>1314208.1299999999</v>
          </cell>
        </row>
        <row r="135">
          <cell r="A135" t="str">
            <v>543020</v>
          </cell>
          <cell r="B135" t="str">
            <v xml:space="preserve">543020 Contr&amp;Svcs Exp-Prof Svcs-Non-Ded </v>
          </cell>
          <cell r="C135">
            <v>-3356.59</v>
          </cell>
        </row>
        <row r="136">
          <cell r="A136" t="str">
            <v>543040</v>
          </cell>
          <cell r="B136" t="str">
            <v xml:space="preserve">543040 Contr&amp;Svcs Exp - Admin Svcs </v>
          </cell>
          <cell r="C136">
            <v>191038.25</v>
          </cell>
        </row>
        <row r="137">
          <cell r="A137" t="str">
            <v>543050</v>
          </cell>
          <cell r="B137" t="str">
            <v xml:space="preserve">543050 Contr&amp;Svcs Exp-Technical Svcs </v>
          </cell>
          <cell r="C137">
            <v>22382.05</v>
          </cell>
        </row>
        <row r="138">
          <cell r="A138" t="str">
            <v>543150</v>
          </cell>
          <cell r="B138" t="str">
            <v xml:space="preserve">543150 Contr&amp;Svcs Exp-Legal Services </v>
          </cell>
          <cell r="C138">
            <v>3494019.06</v>
          </cell>
        </row>
        <row r="139">
          <cell r="A139" t="str">
            <v>543160</v>
          </cell>
          <cell r="B139" t="str">
            <v xml:space="preserve">543160 Contr&amp;Svcs Exp-Reimburs Costs </v>
          </cell>
          <cell r="C139">
            <v>-123234.75</v>
          </cell>
        </row>
        <row r="140">
          <cell r="A140" t="str">
            <v>545010</v>
          </cell>
          <cell r="B140" t="str">
            <v xml:space="preserve">545010 Contr&amp;Svcs Exp-Property Services </v>
          </cell>
          <cell r="C140">
            <v>-2471.5</v>
          </cell>
        </row>
        <row r="141">
          <cell r="A141" t="str">
            <v>545040</v>
          </cell>
          <cell r="B141" t="str">
            <v xml:space="preserve">545040 Contr&amp;Svcs Exp-Additns/Alt/Removal </v>
          </cell>
          <cell r="C141">
            <v>399363.22</v>
          </cell>
        </row>
        <row r="142">
          <cell r="A142" t="str">
            <v>545070</v>
          </cell>
          <cell r="B142" t="str">
            <v xml:space="preserve">545070 Contr&amp;Svcs Exp-Janitorial Services </v>
          </cell>
          <cell r="C142">
            <v>15282.74</v>
          </cell>
        </row>
        <row r="143">
          <cell r="A143" t="str">
            <v>545080</v>
          </cell>
          <cell r="B143" t="str">
            <v xml:space="preserve">545080 Contr&amp;Svcs Exp-Pest Control </v>
          </cell>
          <cell r="C143">
            <v>604.62</v>
          </cell>
        </row>
        <row r="144">
          <cell r="A144" t="str">
            <v>545100</v>
          </cell>
          <cell r="B144" t="str">
            <v xml:space="preserve">545100 Contr&amp;Svcs Exp-Security Owned </v>
          </cell>
          <cell r="C144">
            <v>75117.95</v>
          </cell>
        </row>
        <row r="145">
          <cell r="A145" t="str">
            <v>545110</v>
          </cell>
          <cell r="B145" t="str">
            <v xml:space="preserve">545110 Contr&amp;Svcs Exp-Landscaping Svcs </v>
          </cell>
          <cell r="C145">
            <v>162.38</v>
          </cell>
        </row>
        <row r="146">
          <cell r="A146" t="str">
            <v>545115</v>
          </cell>
          <cell r="B146" t="str">
            <v xml:space="preserve">545115 Contr&amp;Svcs Exp-Air Cond/Heating </v>
          </cell>
          <cell r="C146">
            <v>155</v>
          </cell>
        </row>
        <row r="147">
          <cell r="A147" t="str">
            <v>545510</v>
          </cell>
          <cell r="B147" t="str">
            <v xml:space="preserve">545510 Contr&amp;Svcs Exp-IT Services </v>
          </cell>
          <cell r="C147">
            <v>64842</v>
          </cell>
        </row>
        <row r="148">
          <cell r="A148" t="str">
            <v>546010</v>
          </cell>
          <cell r="B148" t="str">
            <v xml:space="preserve">546010 Contr&amp;Svcs Exp-Other Services </v>
          </cell>
          <cell r="C148">
            <v>8101412.4299999997</v>
          </cell>
        </row>
        <row r="149">
          <cell r="A149" t="str">
            <v>550010</v>
          </cell>
          <cell r="B149" t="str">
            <v xml:space="preserve">550010 A &amp; G Exp-Royalties </v>
          </cell>
          <cell r="C149">
            <v>138.53</v>
          </cell>
        </row>
        <row r="150">
          <cell r="A150" t="str">
            <v>550020</v>
          </cell>
          <cell r="B150" t="str">
            <v xml:space="preserve">550020 Adm &amp; Gen Exp - Miscellaneous </v>
          </cell>
          <cell r="C150">
            <v>-5927417.0800000001</v>
          </cell>
        </row>
        <row r="151">
          <cell r="A151" t="str">
            <v>550025</v>
          </cell>
          <cell r="B151" t="str">
            <v xml:space="preserve">550025 A &amp; G Exp-Meeting Exp </v>
          </cell>
          <cell r="C151">
            <v>233.98</v>
          </cell>
        </row>
        <row r="152">
          <cell r="A152" t="str">
            <v>550040</v>
          </cell>
          <cell r="B152" t="str">
            <v xml:space="preserve">550040 A &amp; G Exp-Postage/Courier Svcs </v>
          </cell>
          <cell r="C152">
            <v>1407082.17</v>
          </cell>
        </row>
        <row r="153">
          <cell r="A153" t="str">
            <v>550070</v>
          </cell>
          <cell r="B153" t="str">
            <v xml:space="preserve">550070 A &amp; G Exp-Mgmnt/Consult Fees </v>
          </cell>
          <cell r="C153">
            <v>97900</v>
          </cell>
        </row>
        <row r="154">
          <cell r="A154" t="str">
            <v>550080</v>
          </cell>
          <cell r="B154" t="str">
            <v xml:space="preserve">550080 A &amp; G Exp-Club Membership &amp; Exp </v>
          </cell>
          <cell r="C154">
            <v>17727.12</v>
          </cell>
        </row>
        <row r="155">
          <cell r="A155" t="str">
            <v>550090</v>
          </cell>
          <cell r="B155" t="str">
            <v xml:space="preserve">550090 A &amp; G Exp-Empl Reimburse-Veh Exp </v>
          </cell>
          <cell r="C155">
            <v>150</v>
          </cell>
        </row>
        <row r="156">
          <cell r="A156" t="str">
            <v>550100</v>
          </cell>
          <cell r="B156" t="str">
            <v xml:space="preserve">550100 A &amp; G Exp-Freight </v>
          </cell>
          <cell r="C156">
            <v>18160.07</v>
          </cell>
        </row>
        <row r="157">
          <cell r="A157" t="str">
            <v>559950</v>
          </cell>
          <cell r="B157" t="str">
            <v xml:space="preserve">559950 A &amp; G Exp-Capitalized Labor </v>
          </cell>
          <cell r="C157">
            <v>-17875696.609999999</v>
          </cell>
        </row>
        <row r="158">
          <cell r="A158" t="str">
            <v>559951</v>
          </cell>
          <cell r="B158" t="str">
            <v xml:space="preserve">559951 A &amp; G Exp-Capitalized Materials </v>
          </cell>
          <cell r="C158">
            <v>-43374690.82</v>
          </cell>
        </row>
        <row r="159">
          <cell r="A159" t="str">
            <v>559952</v>
          </cell>
          <cell r="B159" t="str">
            <v xml:space="preserve">559952 A &amp; G Exp-Capitalized AFUDC-Debt </v>
          </cell>
          <cell r="C159">
            <v>-879057.3</v>
          </cell>
        </row>
        <row r="160">
          <cell r="A160" t="str">
            <v>559953</v>
          </cell>
          <cell r="B160" t="str">
            <v xml:space="preserve">559953 A &amp; G Exp-Capitalized AFUDC-Equity </v>
          </cell>
          <cell r="C160">
            <v>-1126536.74</v>
          </cell>
        </row>
        <row r="161">
          <cell r="A161" t="str">
            <v>559954</v>
          </cell>
          <cell r="B161" t="str">
            <v xml:space="preserve">559954 A &amp; G Exp-Capitalized Other Exp </v>
          </cell>
          <cell r="C161">
            <v>-28893637.48</v>
          </cell>
        </row>
        <row r="162">
          <cell r="A162" t="str">
            <v>559960</v>
          </cell>
          <cell r="B162" t="str">
            <v xml:space="preserve">559960 A &amp; G Exp-Deferred Labor </v>
          </cell>
          <cell r="C162">
            <v>-1561446.21</v>
          </cell>
        </row>
        <row r="163">
          <cell r="A163" t="str">
            <v>559961</v>
          </cell>
          <cell r="B163" t="str">
            <v xml:space="preserve">559961 A &amp; G Exp-Deferred Materials </v>
          </cell>
          <cell r="C163">
            <v>18005396.149999999</v>
          </cell>
        </row>
        <row r="164">
          <cell r="A164" t="str">
            <v>559964</v>
          </cell>
          <cell r="B164" t="str">
            <v xml:space="preserve">559964 A &amp; G Exp-Deferred Other Exp </v>
          </cell>
          <cell r="C164">
            <v>-2118457.29</v>
          </cell>
        </row>
        <row r="165">
          <cell r="A165" t="str">
            <v>559994</v>
          </cell>
          <cell r="B165" t="str">
            <v xml:space="preserve">559994 A &amp; G Exp-Contrib in Aid of Constr </v>
          </cell>
          <cell r="C165">
            <v>-2781724.26</v>
          </cell>
        </row>
        <row r="166">
          <cell r="A166" t="str">
            <v>560020</v>
          </cell>
          <cell r="B166" t="str">
            <v xml:space="preserve">560020 Claims/Settlements </v>
          </cell>
          <cell r="C166">
            <v>274615.49</v>
          </cell>
        </row>
        <row r="167">
          <cell r="A167" t="str">
            <v>560030</v>
          </cell>
          <cell r="B167" t="str">
            <v xml:space="preserve">560030 Insurance Exp-Blanket Crime </v>
          </cell>
          <cell r="C167">
            <v>1049.8499999999999</v>
          </cell>
        </row>
        <row r="168">
          <cell r="A168" t="str">
            <v>560050</v>
          </cell>
          <cell r="B168" t="str">
            <v xml:space="preserve">560050 Insurance Exp-Boiler </v>
          </cell>
          <cell r="C168">
            <v>28139.61</v>
          </cell>
        </row>
        <row r="169">
          <cell r="A169" t="str">
            <v>560060</v>
          </cell>
          <cell r="B169" t="str">
            <v xml:space="preserve">560060 Insurance Exp-Business Travel </v>
          </cell>
          <cell r="C169">
            <v>2143.17</v>
          </cell>
        </row>
        <row r="170">
          <cell r="A170" t="str">
            <v>560070</v>
          </cell>
          <cell r="B170" t="str">
            <v xml:space="preserve">560070 Insurance Exp-Excess Liability </v>
          </cell>
          <cell r="C170">
            <v>20240.400000000001</v>
          </cell>
        </row>
        <row r="171">
          <cell r="A171" t="str">
            <v>560090</v>
          </cell>
          <cell r="B171" t="str">
            <v xml:space="preserve">560090 Insurance Exp-General Liability </v>
          </cell>
          <cell r="C171">
            <v>3904.05</v>
          </cell>
        </row>
        <row r="172">
          <cell r="A172" t="str">
            <v>560110</v>
          </cell>
          <cell r="B172" t="str">
            <v xml:space="preserve">560110 Insurance Exp-Property </v>
          </cell>
          <cell r="C172">
            <v>603183.42000000004</v>
          </cell>
        </row>
        <row r="173">
          <cell r="A173" t="str">
            <v>560115</v>
          </cell>
          <cell r="B173" t="str">
            <v xml:space="preserve">560115 Insurance Exp-Other </v>
          </cell>
          <cell r="C173">
            <v>195</v>
          </cell>
        </row>
        <row r="174">
          <cell r="A174" t="str">
            <v>560120</v>
          </cell>
          <cell r="B174" t="str">
            <v xml:space="preserve">560120 Insurance Exp-Umbrella Liability </v>
          </cell>
          <cell r="C174">
            <v>-419.43</v>
          </cell>
        </row>
        <row r="175">
          <cell r="A175" t="str">
            <v>562020</v>
          </cell>
          <cell r="B175" t="str">
            <v xml:space="preserve">562020 Reb/Incent/Bydns-Mkt </v>
          </cell>
          <cell r="C175">
            <v>264251</v>
          </cell>
        </row>
        <row r="176">
          <cell r="A176" t="str">
            <v>562040</v>
          </cell>
          <cell r="B176" t="str">
            <v xml:space="preserve">562040 Cust&amp;Mktg Exp-Total Bad Debts </v>
          </cell>
          <cell r="C176">
            <v>4922.37</v>
          </cell>
        </row>
        <row r="177">
          <cell r="A177" t="str">
            <v>562130</v>
          </cell>
          <cell r="B177" t="str">
            <v xml:space="preserve">562130 Cust&amp;Mktg Exp-Repo &amp; Collection </v>
          </cell>
          <cell r="C177">
            <v>29.64</v>
          </cell>
        </row>
        <row r="178">
          <cell r="A178" t="str">
            <v>562140</v>
          </cell>
          <cell r="B178" t="str">
            <v xml:space="preserve">562140 Cust&amp;Mktg Exp-Advertising-Gen </v>
          </cell>
          <cell r="C178">
            <v>723059.44</v>
          </cell>
        </row>
        <row r="179">
          <cell r="A179" t="str">
            <v>562142</v>
          </cell>
          <cell r="B179" t="str">
            <v xml:space="preserve">562142 Cust&amp;Mktg Exp-Advert-Informational </v>
          </cell>
          <cell r="C179">
            <v>580.65</v>
          </cell>
        </row>
        <row r="180">
          <cell r="A180" t="str">
            <v>562150</v>
          </cell>
          <cell r="B180" t="str">
            <v xml:space="preserve">562150 Cust&amp;Mktg Exp-Agency Collect Fees </v>
          </cell>
          <cell r="C180">
            <v>2380706.62</v>
          </cell>
        </row>
        <row r="181">
          <cell r="A181" t="str">
            <v>565010</v>
          </cell>
          <cell r="B181" t="str">
            <v xml:space="preserve">565010 Repairs and Maintenance Expenses </v>
          </cell>
          <cell r="C181">
            <v>5557.97</v>
          </cell>
        </row>
        <row r="182">
          <cell r="A182" t="str">
            <v>565020</v>
          </cell>
          <cell r="B182" t="str">
            <v xml:space="preserve">565020 Repairs &amp; Maintenance-Corrective </v>
          </cell>
          <cell r="C182">
            <v>14189.35</v>
          </cell>
        </row>
        <row r="183">
          <cell r="A183" t="str">
            <v>565030</v>
          </cell>
          <cell r="B183" t="str">
            <v xml:space="preserve">565030 Repairs &amp; Maintenance-Preventative </v>
          </cell>
          <cell r="C183">
            <v>2235.36</v>
          </cell>
        </row>
        <row r="184">
          <cell r="A184" t="str">
            <v>566010</v>
          </cell>
          <cell r="B184" t="str">
            <v xml:space="preserve">566010 Donations-Cash </v>
          </cell>
          <cell r="C184">
            <v>1525</v>
          </cell>
        </row>
        <row r="185">
          <cell r="A185" t="str">
            <v>566030</v>
          </cell>
          <cell r="B185" t="str">
            <v xml:space="preserve">566030 Sponsorships/Contributions </v>
          </cell>
          <cell r="C185">
            <v>6147.62</v>
          </cell>
        </row>
        <row r="186">
          <cell r="A186" t="str">
            <v>566040</v>
          </cell>
          <cell r="B186" t="str">
            <v xml:space="preserve">566040 Contributions-Research &amp; Develop </v>
          </cell>
          <cell r="C186">
            <v>162375</v>
          </cell>
        </row>
        <row r="187">
          <cell r="A187" t="str">
            <v>570010</v>
          </cell>
          <cell r="B187" t="str">
            <v xml:space="preserve">570010 Research and Development Expenses </v>
          </cell>
          <cell r="C187">
            <v>64826.19</v>
          </cell>
        </row>
        <row r="188">
          <cell r="A188" t="str">
            <v>571020</v>
          </cell>
          <cell r="B188" t="str">
            <v xml:space="preserve">571020 Utilities Exp-Telephone </v>
          </cell>
          <cell r="C188">
            <v>56197.59</v>
          </cell>
        </row>
        <row r="189">
          <cell r="A189" t="str">
            <v>571040</v>
          </cell>
          <cell r="B189" t="str">
            <v xml:space="preserve">571040 Utilities Expenses - Water </v>
          </cell>
          <cell r="C189">
            <v>22419.56</v>
          </cell>
        </row>
        <row r="190">
          <cell r="A190" t="str">
            <v>571050</v>
          </cell>
          <cell r="B190" t="str">
            <v xml:space="preserve">571050 Utilities Exp-Other </v>
          </cell>
          <cell r="C190">
            <v>6604.67</v>
          </cell>
        </row>
        <row r="191">
          <cell r="A191" t="str">
            <v>572010</v>
          </cell>
          <cell r="B191" t="str">
            <v xml:space="preserve">572010 Rental &amp; Lease Exp-Office </v>
          </cell>
          <cell r="C191">
            <v>469190.26</v>
          </cell>
        </row>
        <row r="192">
          <cell r="A192" t="str">
            <v>621007</v>
          </cell>
          <cell r="B192" t="str">
            <v xml:space="preserve">621007 Administrative </v>
          </cell>
          <cell r="C192">
            <v>-1152.0999999999999</v>
          </cell>
        </row>
        <row r="193">
          <cell r="A193" t="str">
            <v>621011</v>
          </cell>
          <cell r="B193" t="str">
            <v xml:space="preserve">621011 Information Technology </v>
          </cell>
          <cell r="C193">
            <v>769725.07</v>
          </cell>
        </row>
        <row r="194">
          <cell r="A194" t="str">
            <v>621012</v>
          </cell>
          <cell r="B194" t="str">
            <v xml:space="preserve">621012 Purchasing &amp; Logistics </v>
          </cell>
          <cell r="C194">
            <v>478126.9</v>
          </cell>
        </row>
        <row r="195">
          <cell r="A195" t="str">
            <v>621013</v>
          </cell>
          <cell r="B195" t="str">
            <v xml:space="preserve">621013 Office Support Services </v>
          </cell>
          <cell r="C195">
            <v>110837.62</v>
          </cell>
        </row>
        <row r="196">
          <cell r="A196" t="str">
            <v>621014</v>
          </cell>
          <cell r="B196" t="str">
            <v xml:space="preserve">621014 Facilities Management </v>
          </cell>
          <cell r="C196">
            <v>1239480.43</v>
          </cell>
        </row>
        <row r="197">
          <cell r="A197" t="str">
            <v>621015</v>
          </cell>
          <cell r="B197" t="str">
            <v xml:space="preserve">621015 Security Services </v>
          </cell>
          <cell r="C197">
            <v>294384.57</v>
          </cell>
        </row>
        <row r="198">
          <cell r="A198" t="str">
            <v>621016</v>
          </cell>
          <cell r="B198" t="str">
            <v xml:space="preserve">621016 Fleet Maintenance </v>
          </cell>
          <cell r="C198">
            <v>-520812.42</v>
          </cell>
        </row>
        <row r="199">
          <cell r="A199" t="str">
            <v>621017</v>
          </cell>
          <cell r="B199" t="str">
            <v xml:space="preserve">621017 Fleet Adj, Damg, Mod </v>
          </cell>
          <cell r="C199">
            <v>-34576.839999999997</v>
          </cell>
        </row>
        <row r="200">
          <cell r="A200" t="str">
            <v>621023</v>
          </cell>
          <cell r="B200" t="str">
            <v xml:space="preserve">621023 Shops </v>
          </cell>
          <cell r="C200">
            <v>-127398.5</v>
          </cell>
        </row>
        <row r="201">
          <cell r="A201" t="str">
            <v>641001</v>
          </cell>
          <cell r="B201" t="str">
            <v xml:space="preserve">641001 Construction Overhead </v>
          </cell>
          <cell r="C201">
            <v>-3815.89</v>
          </cell>
        </row>
        <row r="202">
          <cell r="A202" t="str">
            <v>641002</v>
          </cell>
          <cell r="B202" t="str">
            <v xml:space="preserve">641002 Stores Overhead </v>
          </cell>
          <cell r="C202">
            <v>3142865.96</v>
          </cell>
        </row>
        <row r="203">
          <cell r="A203" t="str">
            <v>641003</v>
          </cell>
          <cell r="B203" t="str">
            <v xml:space="preserve">641003 Transportation Overhead </v>
          </cell>
          <cell r="C203">
            <v>-16098.9</v>
          </cell>
        </row>
        <row r="204">
          <cell r="A204" t="str">
            <v>642006</v>
          </cell>
          <cell r="B204" t="str">
            <v xml:space="preserve">642006 Projects </v>
          </cell>
          <cell r="C204">
            <v>344895.74</v>
          </cell>
        </row>
        <row r="205">
          <cell r="A205" t="str">
            <v>642025</v>
          </cell>
          <cell r="B205" t="str">
            <v xml:space="preserve">642025 Finance &amp; Reg </v>
          </cell>
          <cell r="C205">
            <v>685951.73</v>
          </cell>
        </row>
        <row r="206">
          <cell r="A206" t="str">
            <v>642026</v>
          </cell>
          <cell r="B206" t="str">
            <v xml:space="preserve">642026 Human Resources </v>
          </cell>
          <cell r="C206">
            <v>956772.33</v>
          </cell>
        </row>
        <row r="207">
          <cell r="A207" t="str">
            <v>642027</v>
          </cell>
          <cell r="B207" t="str">
            <v xml:space="preserve">642027 Legal </v>
          </cell>
          <cell r="C207">
            <v>6599.94</v>
          </cell>
        </row>
        <row r="208">
          <cell r="A208" t="str">
            <v>642051</v>
          </cell>
          <cell r="B208" t="str">
            <v xml:space="preserve">642051 Investment Recovery </v>
          </cell>
          <cell r="C208">
            <v>54567.519999999997</v>
          </cell>
        </row>
        <row r="209">
          <cell r="A209" t="str">
            <v>642052</v>
          </cell>
          <cell r="B209" t="str">
            <v xml:space="preserve">642052 Financial Transactions Fixed </v>
          </cell>
          <cell r="C209">
            <v>983127.51</v>
          </cell>
        </row>
        <row r="210">
          <cell r="A210" t="str">
            <v>642053</v>
          </cell>
          <cell r="B210" t="str">
            <v xml:space="preserve">642053 Shared Services Admin &amp; X-Charges </v>
          </cell>
          <cell r="C210">
            <v>1046960.04</v>
          </cell>
        </row>
        <row r="211">
          <cell r="A211" t="str">
            <v>642059</v>
          </cell>
          <cell r="B211" t="str">
            <v xml:space="preserve">642059 Facility Operations &amp; Maint. </v>
          </cell>
          <cell r="C211">
            <v>228783.75</v>
          </cell>
        </row>
        <row r="212">
          <cell r="A212" t="str">
            <v>642060</v>
          </cell>
          <cell r="B212" t="str">
            <v xml:space="preserve">642060 Security Services </v>
          </cell>
          <cell r="C212">
            <v>184509.57</v>
          </cell>
        </row>
        <row r="213">
          <cell r="A213" t="str">
            <v>642061</v>
          </cell>
          <cell r="B213" t="str">
            <v xml:space="preserve">642061 Purchasing/Contract Services </v>
          </cell>
          <cell r="C213">
            <v>7378.66</v>
          </cell>
        </row>
        <row r="214">
          <cell r="A214" t="str">
            <v>642071</v>
          </cell>
          <cell r="B214" t="str">
            <v xml:space="preserve">642071 Fleet Allocation </v>
          </cell>
          <cell r="C214">
            <v>-199657.61</v>
          </cell>
        </row>
        <row r="215">
          <cell r="A215" t="str">
            <v>642086</v>
          </cell>
          <cell r="B215" t="str">
            <v xml:space="preserve">642086 Claims Administration </v>
          </cell>
          <cell r="C215">
            <v>211791.62</v>
          </cell>
        </row>
        <row r="216">
          <cell r="A216" t="str">
            <v>642088</v>
          </cell>
          <cell r="B216" t="str">
            <v xml:space="preserve">642088 Convenience Copiers </v>
          </cell>
          <cell r="C216">
            <v>77799.990000000005</v>
          </cell>
        </row>
        <row r="217">
          <cell r="A217" t="str">
            <v>642095</v>
          </cell>
          <cell r="B217" t="str">
            <v xml:space="preserve">642095 REDG Allocations </v>
          </cell>
          <cell r="C217">
            <v>-634929.44999999995</v>
          </cell>
        </row>
        <row r="218">
          <cell r="A218" t="str">
            <v>642097</v>
          </cell>
          <cell r="B218" t="str">
            <v xml:space="preserve">642097 Mail Services </v>
          </cell>
          <cell r="C218">
            <v>200946.99</v>
          </cell>
        </row>
        <row r="219">
          <cell r="A219" t="str">
            <v>642098</v>
          </cell>
          <cell r="B219" t="str">
            <v xml:space="preserve">642098 Records Management </v>
          </cell>
          <cell r="C219">
            <v>44513.49</v>
          </cell>
        </row>
        <row r="220">
          <cell r="A220" t="str">
            <v>642099</v>
          </cell>
          <cell r="B220" t="str">
            <v xml:space="preserve">642099 IT Admin &amp; X-Charges </v>
          </cell>
          <cell r="C220">
            <v>431426.16</v>
          </cell>
        </row>
        <row r="221">
          <cell r="A221" t="str">
            <v>642100</v>
          </cell>
          <cell r="B221" t="str">
            <v xml:space="preserve">642100 Corporate Communications </v>
          </cell>
          <cell r="C221">
            <v>1891213.9</v>
          </cell>
        </row>
        <row r="222">
          <cell r="A222" t="str">
            <v>642201</v>
          </cell>
          <cell r="B222" t="str">
            <v xml:space="preserve">642201 Allocation from REI Corporate OH </v>
          </cell>
          <cell r="C222">
            <v>5638861.9000000004</v>
          </cell>
        </row>
        <row r="223">
          <cell r="A223" t="str">
            <v>643001</v>
          </cell>
          <cell r="B223" t="str">
            <v xml:space="preserve">643001 Labor-ST-IntActAlloc </v>
          </cell>
          <cell r="C223">
            <v>-131796.16</v>
          </cell>
        </row>
        <row r="224">
          <cell r="A224" t="str">
            <v>643002</v>
          </cell>
          <cell r="B224" t="str">
            <v xml:space="preserve">643002 Labor 1 1/2-IntActAl </v>
          </cell>
          <cell r="C224">
            <v>-41457.4</v>
          </cell>
        </row>
        <row r="225">
          <cell r="A225" t="str">
            <v>643003</v>
          </cell>
          <cell r="B225" t="str">
            <v xml:space="preserve">643003 Labor-DBL-IntActAll </v>
          </cell>
          <cell r="C225">
            <v>-19253.740000000002</v>
          </cell>
        </row>
        <row r="226">
          <cell r="A226" t="str">
            <v>643004</v>
          </cell>
          <cell r="B226" t="str">
            <v xml:space="preserve">643004 Billable Hours </v>
          </cell>
          <cell r="C226">
            <v>1256270.81</v>
          </cell>
        </row>
        <row r="227">
          <cell r="A227" t="str">
            <v>643005</v>
          </cell>
          <cell r="B227" t="str">
            <v xml:space="preserve">643005 Billable Hours Unregulated </v>
          </cell>
          <cell r="C227">
            <v>2652</v>
          </cell>
        </row>
        <row r="228">
          <cell r="A228" t="str">
            <v>643009</v>
          </cell>
          <cell r="B228" t="str">
            <v xml:space="preserve">643009 Internal Audit Department Labor </v>
          </cell>
          <cell r="C228">
            <v>21216.87</v>
          </cell>
        </row>
        <row r="229">
          <cell r="A229" t="str">
            <v>643012</v>
          </cell>
          <cell r="B229" t="str">
            <v xml:space="preserve">643012 Labor-DT-IntActAlloc </v>
          </cell>
          <cell r="C229">
            <v>497.37</v>
          </cell>
        </row>
        <row r="230">
          <cell r="A230" t="str">
            <v>643501</v>
          </cell>
          <cell r="B230" t="str">
            <v xml:space="preserve">643501 Fleet Fuel </v>
          </cell>
          <cell r="C230">
            <v>-13070.65</v>
          </cell>
        </row>
        <row r="231">
          <cell r="A231" t="str">
            <v>643502</v>
          </cell>
          <cell r="B231" t="str">
            <v xml:space="preserve">643502 Fleet Pool Vehicles </v>
          </cell>
          <cell r="C231">
            <v>-20945.95</v>
          </cell>
        </row>
        <row r="232">
          <cell r="A232" t="str">
            <v>643503</v>
          </cell>
          <cell r="B232" t="str">
            <v xml:space="preserve">643503 Training </v>
          </cell>
          <cell r="C232">
            <v>49783.89</v>
          </cell>
        </row>
        <row r="233">
          <cell r="A233" t="str">
            <v>643505</v>
          </cell>
          <cell r="B233" t="str">
            <v xml:space="preserve">643505 Facility ED&amp;C Services </v>
          </cell>
          <cell r="C233">
            <v>29130.53</v>
          </cell>
        </row>
        <row r="234">
          <cell r="A234" t="str">
            <v>643506</v>
          </cell>
          <cell r="B234" t="str">
            <v xml:space="preserve">643506 Office Support Srvs Variable </v>
          </cell>
          <cell r="C234">
            <v>2</v>
          </cell>
        </row>
        <row r="235">
          <cell r="A235" t="str">
            <v>643507</v>
          </cell>
          <cell r="B235" t="str">
            <v xml:space="preserve">643507 IT Solutions Delivery </v>
          </cell>
          <cell r="C235">
            <v>2222880</v>
          </cell>
        </row>
        <row r="236">
          <cell r="A236" t="str">
            <v>643508</v>
          </cell>
          <cell r="B236" t="str">
            <v xml:space="preserve">643508 IT Desktop Support </v>
          </cell>
          <cell r="C236">
            <v>4000700.61</v>
          </cell>
        </row>
        <row r="237">
          <cell r="A237" t="str">
            <v>643509</v>
          </cell>
          <cell r="B237" t="str">
            <v xml:space="preserve">643509 Customer Billings / Inserts </v>
          </cell>
          <cell r="C237">
            <v>950296.84</v>
          </cell>
        </row>
        <row r="238">
          <cell r="A238" t="str">
            <v>643510</v>
          </cell>
          <cell r="B238" t="str">
            <v xml:space="preserve">643510 IT Telecom Services </v>
          </cell>
          <cell r="C238">
            <v>2001035.04</v>
          </cell>
        </row>
        <row r="239">
          <cell r="A239" t="str">
            <v>643512</v>
          </cell>
          <cell r="B239" t="str">
            <v xml:space="preserve">643512 Shop Services </v>
          </cell>
          <cell r="C239">
            <v>-306</v>
          </cell>
        </row>
        <row r="240">
          <cell r="A240" t="str">
            <v>643517</v>
          </cell>
          <cell r="B240" t="str">
            <v xml:space="preserve">643517 IT Training </v>
          </cell>
          <cell r="C240">
            <v>107.7</v>
          </cell>
        </row>
        <row r="241">
          <cell r="A241" t="str">
            <v>643519</v>
          </cell>
          <cell r="B241" t="str">
            <v xml:space="preserve">643519 Graphics </v>
          </cell>
          <cell r="C241">
            <v>17245.25</v>
          </cell>
        </row>
        <row r="242">
          <cell r="A242" t="str">
            <v>643520</v>
          </cell>
          <cell r="B242" t="str">
            <v xml:space="preserve">643520 Fine Printing </v>
          </cell>
          <cell r="C242">
            <v>18277</v>
          </cell>
        </row>
        <row r="243">
          <cell r="A243" t="str">
            <v>643521</v>
          </cell>
          <cell r="B243" t="str">
            <v xml:space="preserve">643521 Office Supplies </v>
          </cell>
          <cell r="C243">
            <v>100033.9</v>
          </cell>
        </row>
        <row r="244">
          <cell r="A244" t="str">
            <v>643522</v>
          </cell>
          <cell r="B244" t="str">
            <v xml:space="preserve">643522 Fleet Testing </v>
          </cell>
          <cell r="C244">
            <v>-4411</v>
          </cell>
        </row>
        <row r="245">
          <cell r="A245" t="str">
            <v>643524</v>
          </cell>
          <cell r="B245" t="str">
            <v xml:space="preserve">643524 Document Services </v>
          </cell>
          <cell r="C245">
            <v>102747</v>
          </cell>
        </row>
        <row r="246">
          <cell r="A246" t="str">
            <v>643526</v>
          </cell>
          <cell r="B246" t="str">
            <v xml:space="preserve">643526 Forms Design and Management </v>
          </cell>
          <cell r="C246">
            <v>21197.16</v>
          </cell>
        </row>
        <row r="247">
          <cell r="A247" t="str">
            <v>702010</v>
          </cell>
          <cell r="B247" t="str">
            <v xml:space="preserve">702010 Depreciation Exp </v>
          </cell>
          <cell r="C247">
            <v>-7867736.6900000004</v>
          </cell>
        </row>
        <row r="248">
          <cell r="A248" t="str">
            <v>702026</v>
          </cell>
          <cell r="B248" t="str">
            <v xml:space="preserve">702026 Depreciation Exp-Redirected </v>
          </cell>
          <cell r="C248">
            <v>50484011.539999999</v>
          </cell>
        </row>
        <row r="249">
          <cell r="A249" t="str">
            <v>702050</v>
          </cell>
          <cell r="B249" t="str">
            <v xml:space="preserve">702050 Depreciation Exp-Transportation </v>
          </cell>
          <cell r="C249">
            <v>2991589.34</v>
          </cell>
        </row>
        <row r="250">
          <cell r="A250" t="str">
            <v>704010</v>
          </cell>
          <cell r="B250" t="str">
            <v xml:space="preserve">704010 Amortization Exp - Intangibles </v>
          </cell>
          <cell r="C250">
            <v>20169.18</v>
          </cell>
        </row>
        <row r="251">
          <cell r="A251" t="str">
            <v>704020</v>
          </cell>
          <cell r="B251" t="str">
            <v xml:space="preserve">704020 Amort-Limit Term Plt </v>
          </cell>
          <cell r="C251">
            <v>2503114.21</v>
          </cell>
        </row>
        <row r="252">
          <cell r="A252" t="str">
            <v>708010</v>
          </cell>
          <cell r="B252" t="str">
            <v xml:space="preserve">708010 Interest Exp - Long-Term Debt </v>
          </cell>
          <cell r="C252">
            <v>19002303</v>
          </cell>
        </row>
        <row r="253">
          <cell r="A253" t="str">
            <v>708030</v>
          </cell>
          <cell r="B253" t="str">
            <v xml:space="preserve">708030 Interest Exp-Customer Deposits </v>
          </cell>
          <cell r="C253">
            <v>623106.21</v>
          </cell>
        </row>
        <row r="254">
          <cell r="A254" t="str">
            <v>708160</v>
          </cell>
          <cell r="B254" t="str">
            <v xml:space="preserve">708160 Amort-Disc/Prem </v>
          </cell>
          <cell r="C254">
            <v>789435</v>
          </cell>
        </row>
        <row r="255">
          <cell r="A255" t="str">
            <v>711998</v>
          </cell>
          <cell r="B255" t="str">
            <v xml:space="preserve">711998 Interest Exp-AFUDC Equity </v>
          </cell>
          <cell r="C255">
            <v>1126634.8899999999</v>
          </cell>
        </row>
        <row r="256">
          <cell r="A256" t="str">
            <v>711999</v>
          </cell>
          <cell r="B256" t="str">
            <v xml:space="preserve">711999 Interest Exp-AFUDC Debt </v>
          </cell>
          <cell r="C256">
            <v>879141.48</v>
          </cell>
        </row>
        <row r="257">
          <cell r="A257" t="str">
            <v>712010</v>
          </cell>
          <cell r="B257" t="str">
            <v xml:space="preserve">712010 Preferred Dividend Requirement </v>
          </cell>
          <cell r="C257">
            <v>30594</v>
          </cell>
        </row>
        <row r="258">
          <cell r="A258" t="str">
            <v>722020</v>
          </cell>
          <cell r="B258" t="str">
            <v xml:space="preserve">722020 Other Taxes Exp-Govt Chgs &amp; Levies </v>
          </cell>
          <cell r="C258">
            <v>78442.559999999998</v>
          </cell>
        </row>
        <row r="259">
          <cell r="A259" t="str">
            <v>722130</v>
          </cell>
          <cell r="B259" t="str">
            <v xml:space="preserve">722130 Oth Taxes Exp-Franch Fees/GRT-City </v>
          </cell>
          <cell r="C259">
            <v>5742738.9800000004</v>
          </cell>
        </row>
        <row r="260">
          <cell r="A260" t="str">
            <v>722140</v>
          </cell>
          <cell r="B260" t="str">
            <v xml:space="preserve">722140 Misc Taxes Exp </v>
          </cell>
          <cell r="C260">
            <v>30810.1</v>
          </cell>
        </row>
        <row r="261">
          <cell r="A261" t="str">
            <v>722150</v>
          </cell>
          <cell r="B261" t="str">
            <v xml:space="preserve">722150 Other Taxes Expenses - Property </v>
          </cell>
          <cell r="C261">
            <v>17075001</v>
          </cell>
        </row>
        <row r="262">
          <cell r="A262" t="str">
            <v>722160</v>
          </cell>
          <cell r="B262" t="str">
            <v xml:space="preserve">722160 Other Taxes Exp-FICA </v>
          </cell>
          <cell r="C262">
            <v>4377009.68</v>
          </cell>
        </row>
        <row r="263">
          <cell r="A263" t="str">
            <v>722170</v>
          </cell>
          <cell r="B263" t="str">
            <v xml:space="preserve">722170 Other Taxes Exp-Unemployment </v>
          </cell>
          <cell r="C263">
            <v>695846.24</v>
          </cell>
        </row>
        <row r="264">
          <cell r="A264" t="str">
            <v>722200</v>
          </cell>
          <cell r="B264" t="str">
            <v xml:space="preserve">722200 Other Taxes Exp-State Gross Rcpts </v>
          </cell>
          <cell r="C264">
            <v>3231380.03</v>
          </cell>
        </row>
      </sheetData>
      <sheetData sheetId="2" refreshError="1">
        <row r="22">
          <cell r="A22" t="str">
            <v>402822</v>
          </cell>
          <cell r="B22" t="str">
            <v xml:space="preserve">402822 Elec Sales-Unbilled-Base </v>
          </cell>
          <cell r="C22">
            <v>-757812.9</v>
          </cell>
        </row>
        <row r="23">
          <cell r="A23" t="str">
            <v>402824</v>
          </cell>
          <cell r="B23" t="str">
            <v xml:space="preserve">402824 Elec Sales-Unbilled-Franchise </v>
          </cell>
          <cell r="C23">
            <v>-14976</v>
          </cell>
        </row>
        <row r="24">
          <cell r="A24" t="str">
            <v>402830</v>
          </cell>
          <cell r="B24" t="str">
            <v xml:space="preserve">402830 Elec Sales-Over/(Under) Rec Fuel </v>
          </cell>
          <cell r="C24">
            <v>-28858244.109999999</v>
          </cell>
        </row>
        <row r="25">
          <cell r="A25" t="str">
            <v>402840</v>
          </cell>
          <cell r="B25" t="str">
            <v xml:space="preserve">402840 Energy Svcs Sales </v>
          </cell>
          <cell r="C25">
            <v>-16650</v>
          </cell>
        </row>
        <row r="26">
          <cell r="A26" t="str">
            <v>430010</v>
          </cell>
          <cell r="B26" t="str">
            <v xml:space="preserve">430010 Appl Rev-Non-Finance </v>
          </cell>
          <cell r="C26">
            <v>16500</v>
          </cell>
        </row>
        <row r="27">
          <cell r="A27" t="str">
            <v>443010</v>
          </cell>
          <cell r="B27" t="str">
            <v xml:space="preserve">443010 Other Operating Revenues </v>
          </cell>
          <cell r="C27">
            <v>-150</v>
          </cell>
        </row>
        <row r="28">
          <cell r="A28" t="str">
            <v>481010</v>
          </cell>
          <cell r="B28" t="str">
            <v xml:space="preserve">481010 Capitalized Equity (AFUDC) </v>
          </cell>
          <cell r="C28">
            <v>-2155447.65</v>
          </cell>
        </row>
        <row r="29">
          <cell r="A29" t="str">
            <v>482010</v>
          </cell>
          <cell r="B29" t="str">
            <v xml:space="preserve">482010 Interest Income-Associated Co </v>
          </cell>
          <cell r="C29">
            <v>-396347.05</v>
          </cell>
        </row>
        <row r="30">
          <cell r="A30" t="str">
            <v>482510</v>
          </cell>
          <cell r="B30" t="str">
            <v xml:space="preserve">482510 Div&amp;Othr Misc N-Oper Inc/Ded-Assoc </v>
          </cell>
          <cell r="C30">
            <v>-284750.76</v>
          </cell>
        </row>
        <row r="31">
          <cell r="A31" t="str">
            <v>483010</v>
          </cell>
          <cell r="B31" t="str">
            <v xml:space="preserve">483010 Interest Income </v>
          </cell>
          <cell r="C31">
            <v>-3115.32</v>
          </cell>
        </row>
        <row r="32">
          <cell r="A32" t="str">
            <v>489020</v>
          </cell>
          <cell r="B32" t="str">
            <v xml:space="preserve">489020 Lease Income </v>
          </cell>
          <cell r="C32">
            <v>150</v>
          </cell>
        </row>
        <row r="33">
          <cell r="A33" t="str">
            <v>491010</v>
          </cell>
          <cell r="B33" t="str">
            <v xml:space="preserve">491010 Misc Non-Oper Rev </v>
          </cell>
          <cell r="C33">
            <v>-115479.67999999999</v>
          </cell>
        </row>
        <row r="34">
          <cell r="A34" t="str">
            <v>491020</v>
          </cell>
          <cell r="B34" t="str">
            <v xml:space="preserve">491020 Miscellaneous Non-Operating Deduct </v>
          </cell>
          <cell r="C34">
            <v>-478.56</v>
          </cell>
        </row>
        <row r="35">
          <cell r="A35" t="str">
            <v>491030</v>
          </cell>
          <cell r="B35" t="str">
            <v xml:space="preserve">491030 Revenues from Sales Tax Discounts </v>
          </cell>
          <cell r="C35">
            <v>-231137.8</v>
          </cell>
        </row>
        <row r="36">
          <cell r="A36" t="str">
            <v>515040</v>
          </cell>
          <cell r="B36" t="str">
            <v xml:space="preserve">515040 Sal&amp;Wages Exp-Bonus/Inc-Exempt </v>
          </cell>
          <cell r="C36">
            <v>-51421.37</v>
          </cell>
        </row>
        <row r="37">
          <cell r="A37" t="str">
            <v>515042</v>
          </cell>
          <cell r="B37" t="str">
            <v xml:space="preserve">515042 Sal&amp;Wages Exp-Bonus/Inc-Non-Exempt </v>
          </cell>
          <cell r="C37">
            <v>12562.91</v>
          </cell>
        </row>
        <row r="38">
          <cell r="A38" t="str">
            <v>515050</v>
          </cell>
          <cell r="B38" t="str">
            <v xml:space="preserve">515050 Sal&amp;Wages Exp-Non-prod Time-Exempt </v>
          </cell>
          <cell r="C38">
            <v>36103.730000000003</v>
          </cell>
        </row>
        <row r="39">
          <cell r="A39" t="str">
            <v>515052</v>
          </cell>
          <cell r="B39" t="str">
            <v xml:space="preserve">515052 Sal&amp;Wages-Non-prod Time-Non-Exempt </v>
          </cell>
          <cell r="C39">
            <v>34236.14</v>
          </cell>
        </row>
        <row r="40">
          <cell r="A40" t="str">
            <v>515060</v>
          </cell>
          <cell r="B40" t="str">
            <v xml:space="preserve">515060 Sal&amp;Wages Exp-Temporary/Contract </v>
          </cell>
          <cell r="C40">
            <v>232798.78</v>
          </cell>
        </row>
        <row r="41">
          <cell r="A41" t="str">
            <v>517992</v>
          </cell>
          <cell r="B41" t="str">
            <v xml:space="preserve">517992 Oth Comp-Non-Exempt </v>
          </cell>
          <cell r="C41">
            <v>1160</v>
          </cell>
        </row>
        <row r="42">
          <cell r="A42" t="str">
            <v>517994</v>
          </cell>
          <cell r="B42" t="str">
            <v xml:space="preserve">517994 Sal&amp;Wages Exp-Overtime Non-Exempt </v>
          </cell>
          <cell r="C42">
            <v>18793.5</v>
          </cell>
        </row>
        <row r="43">
          <cell r="A43" t="str">
            <v>517995</v>
          </cell>
          <cell r="B43" t="str">
            <v xml:space="preserve">517995 Sal&amp;Wages Exp-Regular Non-Exempt </v>
          </cell>
          <cell r="C43">
            <v>205170.22</v>
          </cell>
        </row>
        <row r="44">
          <cell r="A44" t="str">
            <v>517996</v>
          </cell>
          <cell r="B44" t="str">
            <v xml:space="preserve">517996 Sal&amp;Wages Exp-Other Comp-Exempt </v>
          </cell>
          <cell r="C44">
            <v>-1500</v>
          </cell>
        </row>
        <row r="45">
          <cell r="A45" t="str">
            <v>517999</v>
          </cell>
          <cell r="B45" t="str">
            <v xml:space="preserve">517999 Sal&amp;Wages Exp-Regular Exempt </v>
          </cell>
          <cell r="C45">
            <v>1532983.49</v>
          </cell>
        </row>
        <row r="46">
          <cell r="A46" t="str">
            <v>518010</v>
          </cell>
          <cell r="B46" t="str">
            <v xml:space="preserve">518010 Sal/Burden Exp-Pension </v>
          </cell>
          <cell r="C46">
            <v>-186962.65</v>
          </cell>
        </row>
        <row r="47">
          <cell r="A47" t="str">
            <v>518020</v>
          </cell>
          <cell r="B47" t="str">
            <v xml:space="preserve">518020 Sal/Burden Exp-Medical </v>
          </cell>
          <cell r="C47">
            <v>-1127334.83</v>
          </cell>
        </row>
        <row r="48">
          <cell r="A48" t="str">
            <v>518030</v>
          </cell>
          <cell r="B48" t="str">
            <v xml:space="preserve">518030 Sal/Burden Exp-Post Retirement </v>
          </cell>
          <cell r="C48">
            <v>-318791.81</v>
          </cell>
        </row>
        <row r="49">
          <cell r="A49" t="str">
            <v>518040</v>
          </cell>
          <cell r="B49" t="str">
            <v xml:space="preserve">518040 Sal/Burden Exp-Dental </v>
          </cell>
          <cell r="C49">
            <v>-180333.33</v>
          </cell>
        </row>
        <row r="50">
          <cell r="A50" t="str">
            <v>518060</v>
          </cell>
          <cell r="B50" t="str">
            <v xml:space="preserve">518060 Sal/Burden Exp-Life </v>
          </cell>
          <cell r="C50">
            <v>-74750.009999999995</v>
          </cell>
        </row>
        <row r="51">
          <cell r="A51" t="str">
            <v>518070</v>
          </cell>
          <cell r="B51" t="str">
            <v xml:space="preserve">518070 Sal/Burden Exp-Savings </v>
          </cell>
          <cell r="C51">
            <v>-21931.27</v>
          </cell>
        </row>
        <row r="52">
          <cell r="A52" t="str">
            <v>518090</v>
          </cell>
          <cell r="B52" t="str">
            <v xml:space="preserve">518090 Long-Term Disability </v>
          </cell>
          <cell r="C52">
            <v>-25500</v>
          </cell>
        </row>
        <row r="53">
          <cell r="A53" t="str">
            <v>518130</v>
          </cell>
          <cell r="B53" t="str">
            <v xml:space="preserve">518130 Workers Compensation </v>
          </cell>
          <cell r="C53">
            <v>2451.87</v>
          </cell>
        </row>
        <row r="54">
          <cell r="A54" t="str">
            <v>518160</v>
          </cell>
          <cell r="B54" t="str">
            <v xml:space="preserve">518160 Oth Sal &amp; Benefits </v>
          </cell>
          <cell r="C54">
            <v>-2092017.59</v>
          </cell>
        </row>
        <row r="55">
          <cell r="A55" t="str">
            <v>518170</v>
          </cell>
          <cell r="B55" t="str">
            <v xml:space="preserve">518170 Sal/Burden Exp-Oth Sal&amp;Ben Misc Cr </v>
          </cell>
          <cell r="C55">
            <v>-108.37</v>
          </cell>
        </row>
        <row r="56">
          <cell r="A56" t="str">
            <v>521996</v>
          </cell>
          <cell r="B56" t="str">
            <v xml:space="preserve">521996 ICP-Non-Exempt </v>
          </cell>
          <cell r="C56">
            <v>-21216</v>
          </cell>
        </row>
        <row r="57">
          <cell r="A57" t="str">
            <v>521997</v>
          </cell>
          <cell r="B57" t="str">
            <v xml:space="preserve">521997 Sal/Burden Exp-Inc Comp Plan-Exmpt </v>
          </cell>
          <cell r="C57">
            <v>-238523.58</v>
          </cell>
        </row>
        <row r="58">
          <cell r="A58" t="str">
            <v>521999</v>
          </cell>
          <cell r="B58" t="str">
            <v xml:space="preserve">521999 Sal/Burden Exp-Payroll Burden </v>
          </cell>
          <cell r="C58">
            <v>-8311.2000000000007</v>
          </cell>
        </row>
        <row r="59">
          <cell r="A59" t="str">
            <v>522010</v>
          </cell>
          <cell r="B59" t="str">
            <v xml:space="preserve">522010 Employ Rel Exp-Employee Travel </v>
          </cell>
          <cell r="C59">
            <v>194141.92</v>
          </cell>
        </row>
        <row r="60">
          <cell r="A60" t="str">
            <v>522011</v>
          </cell>
          <cell r="B60" t="str">
            <v xml:space="preserve">522011 Employ Rel Exp-Empl Travel-PCard </v>
          </cell>
          <cell r="C60">
            <v>20495.759999999998</v>
          </cell>
        </row>
        <row r="61">
          <cell r="A61" t="str">
            <v>522020</v>
          </cell>
          <cell r="B61" t="str">
            <v xml:space="preserve">522020 Employ Rel Exp-Training </v>
          </cell>
          <cell r="C61">
            <v>10151.07</v>
          </cell>
        </row>
        <row r="62">
          <cell r="A62" t="str">
            <v>522030</v>
          </cell>
          <cell r="B62" t="str">
            <v xml:space="preserve">522030 Employ Rel Exp-Registration </v>
          </cell>
          <cell r="C62">
            <v>12562.89</v>
          </cell>
        </row>
        <row r="63">
          <cell r="A63" t="str">
            <v>522040</v>
          </cell>
          <cell r="B63" t="str">
            <v xml:space="preserve">522040 Employ Rel Exp-Dues &amp; Licences </v>
          </cell>
          <cell r="C63">
            <v>2829.87</v>
          </cell>
        </row>
        <row r="64">
          <cell r="A64" t="str">
            <v>522060</v>
          </cell>
          <cell r="B64" t="str">
            <v xml:space="preserve">522060 Employ Rel Exp-Bus Meals/Ent </v>
          </cell>
          <cell r="C64">
            <v>56532.41</v>
          </cell>
        </row>
        <row r="65">
          <cell r="A65" t="str">
            <v>522061</v>
          </cell>
          <cell r="B65" t="str">
            <v xml:space="preserve">522061 Employ Rel Exp-Bus Meals/Ent-PCard </v>
          </cell>
          <cell r="C65">
            <v>15395</v>
          </cell>
        </row>
        <row r="66">
          <cell r="A66" t="str">
            <v>522070</v>
          </cell>
          <cell r="B66" t="str">
            <v xml:space="preserve">522070 Employ Rel Exp-Education </v>
          </cell>
          <cell r="C66">
            <v>10486</v>
          </cell>
        </row>
        <row r="67">
          <cell r="A67" t="str">
            <v>522090</v>
          </cell>
          <cell r="B67" t="str">
            <v xml:space="preserve">522090 Employ Rel Exp-Awards/Gifts </v>
          </cell>
          <cell r="C67">
            <v>5200</v>
          </cell>
        </row>
        <row r="68">
          <cell r="A68" t="str">
            <v>522100</v>
          </cell>
          <cell r="B68" t="str">
            <v xml:space="preserve">522100 Employ Rel Exp-Empl Reloc/Moving </v>
          </cell>
          <cell r="C68">
            <v>15751.28</v>
          </cell>
        </row>
        <row r="69">
          <cell r="A69" t="str">
            <v>522120</v>
          </cell>
          <cell r="B69" t="str">
            <v xml:space="preserve">522120 Employ Rel Exp-Books &amp; Subscript </v>
          </cell>
          <cell r="C69">
            <v>2382.2600000000002</v>
          </cell>
        </row>
        <row r="70">
          <cell r="A70" t="str">
            <v>522130</v>
          </cell>
          <cell r="B70" t="str">
            <v xml:space="preserve">522130 Employ Rel Exp-Miscellaneous </v>
          </cell>
          <cell r="C70">
            <v>45116.65</v>
          </cell>
        </row>
        <row r="71">
          <cell r="A71" t="str">
            <v>530010</v>
          </cell>
          <cell r="B71" t="str">
            <v xml:space="preserve">530010 M&amp;S Exp - Non-Inventory </v>
          </cell>
          <cell r="C71">
            <v>114224.08</v>
          </cell>
        </row>
        <row r="72">
          <cell r="A72" t="str">
            <v>530030</v>
          </cell>
          <cell r="B72" t="str">
            <v xml:space="preserve">530030 M&amp;S Exp-Ofc Furniture &amp; Misc Equip </v>
          </cell>
          <cell r="C72">
            <v>68670.98</v>
          </cell>
        </row>
        <row r="73">
          <cell r="A73" t="str">
            <v>530998</v>
          </cell>
          <cell r="B73" t="str">
            <v xml:space="preserve">530998 M&amp;S-Scrapping/Dest </v>
          </cell>
          <cell r="C73">
            <v>-7014.88</v>
          </cell>
        </row>
        <row r="74">
          <cell r="A74" t="str">
            <v>530999</v>
          </cell>
          <cell r="B74" t="str">
            <v xml:space="preserve">530999 M&amp;S Expenses - Inventory Issued </v>
          </cell>
          <cell r="C74">
            <v>6528.4</v>
          </cell>
        </row>
        <row r="75">
          <cell r="A75" t="str">
            <v>533010</v>
          </cell>
          <cell r="B75" t="str">
            <v xml:space="preserve">533010 M&amp;S Exp-Computer Hardware </v>
          </cell>
          <cell r="C75">
            <v>74261.350000000006</v>
          </cell>
        </row>
        <row r="76">
          <cell r="A76" t="str">
            <v>533020</v>
          </cell>
          <cell r="B76" t="str">
            <v xml:space="preserve">533020 M&amp;S Exp-Computr Softwr &amp; Upgrades </v>
          </cell>
          <cell r="C76">
            <v>4426.07</v>
          </cell>
        </row>
        <row r="77">
          <cell r="A77" t="str">
            <v>535010</v>
          </cell>
          <cell r="B77" t="str">
            <v xml:space="preserve">535010 M&amp;S Exp-Office Supplies </v>
          </cell>
          <cell r="C77">
            <v>-117973.54</v>
          </cell>
        </row>
        <row r="78">
          <cell r="A78" t="str">
            <v>535015</v>
          </cell>
          <cell r="B78" t="str">
            <v xml:space="preserve">535015 M&amp;S Expenses - P-Card </v>
          </cell>
          <cell r="C78">
            <v>13076.6</v>
          </cell>
        </row>
        <row r="79">
          <cell r="A79" t="str">
            <v>540010</v>
          </cell>
          <cell r="B79" t="str">
            <v xml:space="preserve">540010 Contr&amp;Svcs Exp-Maint Svcs-Oth </v>
          </cell>
          <cell r="C79">
            <v>-8824.2999999999993</v>
          </cell>
        </row>
        <row r="80">
          <cell r="A80" t="str">
            <v>540050</v>
          </cell>
          <cell r="B80" t="str">
            <v xml:space="preserve">540050 Contr&amp;Svcs Exp-Construct Svcs </v>
          </cell>
          <cell r="C80">
            <v>20163.22</v>
          </cell>
        </row>
        <row r="81">
          <cell r="A81" t="str">
            <v>543010</v>
          </cell>
          <cell r="B81" t="str">
            <v xml:space="preserve">543010 Contr&amp;Svcs Exp-Prof Svcs-Ded </v>
          </cell>
          <cell r="C81">
            <v>1034633.18</v>
          </cell>
        </row>
        <row r="82">
          <cell r="A82" t="str">
            <v>543020</v>
          </cell>
          <cell r="B82" t="str">
            <v xml:space="preserve">543020 Contr&amp;Svcs Exp-Prof Svcs-Non-Ded </v>
          </cell>
          <cell r="C82">
            <v>51981.37</v>
          </cell>
        </row>
        <row r="83">
          <cell r="A83" t="str">
            <v>543030</v>
          </cell>
          <cell r="B83" t="str">
            <v xml:space="preserve">543030 Auditing Services </v>
          </cell>
          <cell r="C83">
            <v>9000</v>
          </cell>
        </row>
        <row r="84">
          <cell r="A84" t="str">
            <v>543040</v>
          </cell>
          <cell r="B84" t="str">
            <v xml:space="preserve">543040 Contr&amp;Svcs Exp - Admin Svcs </v>
          </cell>
          <cell r="C84">
            <v>92637.33</v>
          </cell>
        </row>
        <row r="85">
          <cell r="A85" t="str">
            <v>543050</v>
          </cell>
          <cell r="B85" t="str">
            <v xml:space="preserve">543050 Contr&amp;Svcs Exp-Technical Svcs </v>
          </cell>
          <cell r="C85">
            <v>5132610.7699999996</v>
          </cell>
        </row>
        <row r="86">
          <cell r="A86" t="str">
            <v>543060</v>
          </cell>
          <cell r="B86" t="str">
            <v xml:space="preserve">543060 Contr&amp;Svcs Exp-Training Svcs </v>
          </cell>
          <cell r="C86">
            <v>24045.16</v>
          </cell>
        </row>
        <row r="87">
          <cell r="A87" t="str">
            <v>543150</v>
          </cell>
          <cell r="B87" t="str">
            <v xml:space="preserve">543150 Contr&amp;Svcs Exp-Legal Services </v>
          </cell>
          <cell r="C87">
            <v>415627.17</v>
          </cell>
        </row>
        <row r="88">
          <cell r="A88" t="str">
            <v>545040</v>
          </cell>
          <cell r="B88" t="str">
            <v xml:space="preserve">545040 Contr&amp;Svcs Exp-Additns/Alt/Removal </v>
          </cell>
          <cell r="C88">
            <v>87763.18</v>
          </cell>
        </row>
        <row r="89">
          <cell r="A89" t="str">
            <v>545510</v>
          </cell>
          <cell r="B89" t="str">
            <v xml:space="preserve">545510 Contr&amp;Svcs Exp-IT Services </v>
          </cell>
          <cell r="C89">
            <v>10383.5</v>
          </cell>
        </row>
        <row r="90">
          <cell r="A90" t="str">
            <v>546010</v>
          </cell>
          <cell r="B90" t="str">
            <v xml:space="preserve">546010 Contr&amp;Svcs Exp-Other Services </v>
          </cell>
          <cell r="C90">
            <v>-88864.04</v>
          </cell>
        </row>
        <row r="91">
          <cell r="A91" t="str">
            <v>550020</v>
          </cell>
          <cell r="B91" t="str">
            <v xml:space="preserve">550020 Adm &amp; Gen Exp - Miscellaneous </v>
          </cell>
          <cell r="C91">
            <v>273359.33</v>
          </cell>
        </row>
        <row r="92">
          <cell r="A92" t="str">
            <v>550040</v>
          </cell>
          <cell r="B92" t="str">
            <v xml:space="preserve">550040 A &amp; G Exp-Postage/Courier Svcs </v>
          </cell>
          <cell r="C92">
            <v>14198.02</v>
          </cell>
        </row>
        <row r="93">
          <cell r="A93" t="str">
            <v>550050</v>
          </cell>
          <cell r="B93" t="str">
            <v xml:space="preserve">550050 A &amp; G Exp-Bank Charges &amp; Fees </v>
          </cell>
          <cell r="C93">
            <v>216456.32000000001</v>
          </cell>
        </row>
        <row r="94">
          <cell r="A94" t="str">
            <v>550075</v>
          </cell>
          <cell r="B94" t="str">
            <v xml:space="preserve">550075 A &amp; G Exp-Mgmt Fees Billed to Subs </v>
          </cell>
          <cell r="C94">
            <v>1881</v>
          </cell>
        </row>
        <row r="95">
          <cell r="A95" t="str">
            <v>550080</v>
          </cell>
          <cell r="B95" t="str">
            <v xml:space="preserve">550080 A &amp; G Exp-Club Membership &amp; Exp </v>
          </cell>
          <cell r="C95">
            <v>1119061.1599999999</v>
          </cell>
        </row>
        <row r="96">
          <cell r="A96" t="str">
            <v>550100</v>
          </cell>
          <cell r="B96" t="str">
            <v xml:space="preserve">550100 A &amp; G Exp-Freight </v>
          </cell>
          <cell r="C96">
            <v>174.34</v>
          </cell>
        </row>
        <row r="97">
          <cell r="A97" t="str">
            <v>550120</v>
          </cell>
          <cell r="B97" t="str">
            <v xml:space="preserve">550120 A &amp; G Exp-Capitalized Costs </v>
          </cell>
          <cell r="C97">
            <v>1685250</v>
          </cell>
        </row>
        <row r="98">
          <cell r="A98" t="str">
            <v>559950</v>
          </cell>
          <cell r="B98" t="str">
            <v xml:space="preserve">559950 A &amp; G Exp-Capitalized Labor </v>
          </cell>
          <cell r="C98">
            <v>-122818.51</v>
          </cell>
        </row>
        <row r="99">
          <cell r="A99" t="str">
            <v>559951</v>
          </cell>
          <cell r="B99" t="str">
            <v xml:space="preserve">559951 A &amp; G Exp-Capitalized Materials </v>
          </cell>
          <cell r="C99">
            <v>-194916.29</v>
          </cell>
        </row>
        <row r="100">
          <cell r="A100" t="str">
            <v>559952</v>
          </cell>
          <cell r="B100" t="str">
            <v xml:space="preserve">559952 A &amp; G Exp-Capitalized AFUDC-Debt </v>
          </cell>
          <cell r="C100">
            <v>-684709.89</v>
          </cell>
        </row>
        <row r="101">
          <cell r="A101" t="str">
            <v>559953</v>
          </cell>
          <cell r="B101" t="str">
            <v xml:space="preserve">559953 A &amp; G Exp-Capitalized AFUDC-Equity </v>
          </cell>
          <cell r="C101">
            <v>-883799.86</v>
          </cell>
        </row>
        <row r="102">
          <cell r="A102" t="str">
            <v>559954</v>
          </cell>
          <cell r="B102" t="str">
            <v xml:space="preserve">559954 A &amp; G Exp-Capitalized Other Exp </v>
          </cell>
          <cell r="C102">
            <v>-5094484.6399999997</v>
          </cell>
        </row>
        <row r="103">
          <cell r="A103" t="str">
            <v>559960</v>
          </cell>
          <cell r="B103" t="str">
            <v xml:space="preserve">559960 A &amp; G Exp-Deferred Labor </v>
          </cell>
          <cell r="C103">
            <v>259739.58</v>
          </cell>
        </row>
        <row r="104">
          <cell r="A104" t="str">
            <v>559961</v>
          </cell>
          <cell r="B104" t="str">
            <v xml:space="preserve">559961 A &amp; G Exp-Deferred Materials </v>
          </cell>
          <cell r="C104">
            <v>131014.88</v>
          </cell>
        </row>
        <row r="105">
          <cell r="A105" t="str">
            <v>559964</v>
          </cell>
          <cell r="B105" t="str">
            <v xml:space="preserve">559964 A &amp; G Exp-Deferred Other Exp </v>
          </cell>
          <cell r="C105">
            <v>364416.9</v>
          </cell>
        </row>
        <row r="106">
          <cell r="A106" t="str">
            <v>559994</v>
          </cell>
          <cell r="B106" t="str">
            <v xml:space="preserve">559994 A &amp; G Exp-Contrib in Aid of Constr </v>
          </cell>
          <cell r="C106">
            <v>-2003957.22</v>
          </cell>
        </row>
        <row r="107">
          <cell r="A107" t="str">
            <v>560020</v>
          </cell>
          <cell r="B107" t="str">
            <v xml:space="preserve">560020 Claims/Settlements </v>
          </cell>
          <cell r="C107">
            <v>5000</v>
          </cell>
        </row>
        <row r="108">
          <cell r="A108" t="str">
            <v>560060</v>
          </cell>
          <cell r="B108" t="str">
            <v xml:space="preserve">560060 Insurance Exp-Business Travel </v>
          </cell>
          <cell r="C108">
            <v>26.91</v>
          </cell>
        </row>
        <row r="109">
          <cell r="A109" t="str">
            <v>560115</v>
          </cell>
          <cell r="B109" t="str">
            <v xml:space="preserve">560115 Insurance Exp-Other </v>
          </cell>
          <cell r="C109">
            <v>100</v>
          </cell>
        </row>
        <row r="110">
          <cell r="A110" t="str">
            <v>562040</v>
          </cell>
          <cell r="B110" t="str">
            <v xml:space="preserve">562040 Cust&amp;Mktg Exp-Total Bad Debts </v>
          </cell>
          <cell r="C110">
            <v>28654.26</v>
          </cell>
        </row>
        <row r="111">
          <cell r="A111" t="str">
            <v>562150</v>
          </cell>
          <cell r="B111" t="str">
            <v xml:space="preserve">562150 Cust&amp;Mktg Exp-Agency Collect Fees </v>
          </cell>
          <cell r="C111">
            <v>7776127.4699999997</v>
          </cell>
        </row>
        <row r="112">
          <cell r="A112" t="str">
            <v>566010</v>
          </cell>
          <cell r="B112" t="str">
            <v xml:space="preserve">566010 Donations-Cash </v>
          </cell>
          <cell r="C112">
            <v>-49949.24</v>
          </cell>
        </row>
        <row r="113">
          <cell r="A113" t="str">
            <v>566020</v>
          </cell>
          <cell r="B113" t="str">
            <v xml:space="preserve">566020 Donations-Non-Cash </v>
          </cell>
          <cell r="C113">
            <v>1500</v>
          </cell>
        </row>
        <row r="114">
          <cell r="A114" t="str">
            <v>566030</v>
          </cell>
          <cell r="B114" t="str">
            <v xml:space="preserve">566030 Sponsorships/Contributions </v>
          </cell>
          <cell r="C114">
            <v>59165</v>
          </cell>
        </row>
        <row r="115">
          <cell r="A115" t="str">
            <v>569010</v>
          </cell>
          <cell r="B115" t="str">
            <v xml:space="preserve">569010 Leg-Fed/State-Non De </v>
          </cell>
          <cell r="C115">
            <v>255917.82</v>
          </cell>
        </row>
        <row r="116">
          <cell r="A116" t="str">
            <v>572010</v>
          </cell>
          <cell r="B116" t="str">
            <v xml:space="preserve">572010 Rental &amp; Lease Exp-Office </v>
          </cell>
          <cell r="C116">
            <v>-2347544.5</v>
          </cell>
        </row>
        <row r="117">
          <cell r="A117" t="str">
            <v>621011</v>
          </cell>
          <cell r="B117" t="str">
            <v xml:space="preserve">621011 Information Technology </v>
          </cell>
          <cell r="C117">
            <v>163055.94</v>
          </cell>
        </row>
        <row r="118">
          <cell r="A118" t="str">
            <v>621013</v>
          </cell>
          <cell r="B118" t="str">
            <v xml:space="preserve">621013 Office Support Services </v>
          </cell>
          <cell r="C118">
            <v>1593.43</v>
          </cell>
        </row>
        <row r="119">
          <cell r="A119" t="str">
            <v>621014</v>
          </cell>
          <cell r="B119" t="str">
            <v xml:space="preserve">621014 Facilities Management </v>
          </cell>
          <cell r="C119">
            <v>116701.7</v>
          </cell>
        </row>
        <row r="120">
          <cell r="A120" t="str">
            <v>621015</v>
          </cell>
          <cell r="B120" t="str">
            <v xml:space="preserve">621015 Security Services </v>
          </cell>
          <cell r="C120">
            <v>23945.43</v>
          </cell>
        </row>
        <row r="121">
          <cell r="A121" t="str">
            <v>641002</v>
          </cell>
          <cell r="B121" t="str">
            <v xml:space="preserve">641002 Stores Overhead </v>
          </cell>
          <cell r="C121">
            <v>159.29</v>
          </cell>
        </row>
        <row r="122">
          <cell r="A122" t="str">
            <v>641003</v>
          </cell>
          <cell r="B122" t="str">
            <v xml:space="preserve">641003 Transportation Overhead </v>
          </cell>
          <cell r="C122">
            <v>1466.04</v>
          </cell>
        </row>
        <row r="123">
          <cell r="A123" t="str">
            <v>642025</v>
          </cell>
          <cell r="B123" t="str">
            <v xml:space="preserve">642025 Finance &amp; Reg </v>
          </cell>
          <cell r="C123">
            <v>-1330524.1499999999</v>
          </cell>
        </row>
        <row r="124">
          <cell r="A124" t="str">
            <v>642026</v>
          </cell>
          <cell r="B124" t="str">
            <v xml:space="preserve">642026 Human Resources </v>
          </cell>
          <cell r="C124">
            <v>-3155098.25</v>
          </cell>
        </row>
        <row r="125">
          <cell r="A125" t="str">
            <v>642027</v>
          </cell>
          <cell r="B125" t="str">
            <v xml:space="preserve">642027 Legal </v>
          </cell>
          <cell r="C125">
            <v>-12222.11</v>
          </cell>
        </row>
        <row r="126">
          <cell r="A126" t="str">
            <v>642052</v>
          </cell>
          <cell r="B126" t="str">
            <v xml:space="preserve">642052 Financial Transactions Fixed </v>
          </cell>
          <cell r="C126">
            <v>13604.52</v>
          </cell>
        </row>
        <row r="127">
          <cell r="A127" t="str">
            <v>642053</v>
          </cell>
          <cell r="B127" t="str">
            <v xml:space="preserve">642053 Shared Services Admin &amp; X-Charges </v>
          </cell>
          <cell r="C127">
            <v>200476.5</v>
          </cell>
        </row>
        <row r="128">
          <cell r="A128" t="str">
            <v>642059</v>
          </cell>
          <cell r="B128" t="str">
            <v xml:space="preserve">642059 Facility Operations &amp; Maint. </v>
          </cell>
          <cell r="C128">
            <v>158442</v>
          </cell>
        </row>
        <row r="129">
          <cell r="A129" t="str">
            <v>642060</v>
          </cell>
          <cell r="B129" t="str">
            <v xml:space="preserve">642060 Security Services </v>
          </cell>
          <cell r="C129">
            <v>26474.400000000001</v>
          </cell>
        </row>
        <row r="130">
          <cell r="A130" t="str">
            <v>642071</v>
          </cell>
          <cell r="B130" t="str">
            <v xml:space="preserve">642071 Fleet Allocation </v>
          </cell>
          <cell r="C130">
            <v>882.51</v>
          </cell>
        </row>
        <row r="131">
          <cell r="A131" t="str">
            <v>642078</v>
          </cell>
          <cell r="B131" t="str">
            <v xml:space="preserve">642078 Labor Allocation </v>
          </cell>
          <cell r="C131">
            <v>148035.22</v>
          </cell>
        </row>
        <row r="132">
          <cell r="A132" t="str">
            <v>642082</v>
          </cell>
          <cell r="B132" t="str">
            <v xml:space="preserve">642082 Legislative Advocacy </v>
          </cell>
          <cell r="C132">
            <v>1484230.07</v>
          </cell>
        </row>
        <row r="133">
          <cell r="A133" t="str">
            <v>642086</v>
          </cell>
          <cell r="B133" t="str">
            <v xml:space="preserve">642086 Claims Administration </v>
          </cell>
          <cell r="C133">
            <v>-309050.90000000002</v>
          </cell>
        </row>
        <row r="134">
          <cell r="A134" t="str">
            <v>642087</v>
          </cell>
          <cell r="B134" t="str">
            <v xml:space="preserve">642087 Office Rent </v>
          </cell>
          <cell r="C134">
            <v>1894.47</v>
          </cell>
        </row>
        <row r="135">
          <cell r="A135" t="str">
            <v>642088</v>
          </cell>
          <cell r="B135" t="str">
            <v xml:space="preserve">642088 Convenience Copiers </v>
          </cell>
          <cell r="C135">
            <v>17250.03</v>
          </cell>
        </row>
        <row r="136">
          <cell r="A136" t="str">
            <v>642089</v>
          </cell>
          <cell r="B136" t="str">
            <v xml:space="preserve">642089 Appliance Sales </v>
          </cell>
          <cell r="C136">
            <v>42020.25</v>
          </cell>
        </row>
        <row r="137">
          <cell r="A137" t="str">
            <v>642097</v>
          </cell>
          <cell r="B137" t="str">
            <v xml:space="preserve">642097 Mail Services </v>
          </cell>
          <cell r="C137">
            <v>18849.75</v>
          </cell>
        </row>
        <row r="138">
          <cell r="A138" t="str">
            <v>642098</v>
          </cell>
          <cell r="B138" t="str">
            <v xml:space="preserve">642098 Records Management </v>
          </cell>
          <cell r="C138">
            <v>13959.99</v>
          </cell>
        </row>
        <row r="139">
          <cell r="A139" t="str">
            <v>642099</v>
          </cell>
          <cell r="B139" t="str">
            <v xml:space="preserve">642099 IT Admin &amp; X-Charges </v>
          </cell>
          <cell r="C139">
            <v>29143.5</v>
          </cell>
        </row>
        <row r="140">
          <cell r="A140" t="str">
            <v>642100</v>
          </cell>
          <cell r="B140" t="str">
            <v xml:space="preserve">642100 Corporate Communications </v>
          </cell>
          <cell r="C140">
            <v>-1891213.9</v>
          </cell>
        </row>
        <row r="141">
          <cell r="A141" t="str">
            <v>642200</v>
          </cell>
          <cell r="B141" t="str">
            <v xml:space="preserve">642200 Corporate Overhead </v>
          </cell>
          <cell r="C141">
            <v>8371579.6900000004</v>
          </cell>
        </row>
        <row r="142">
          <cell r="A142" t="str">
            <v>642201</v>
          </cell>
          <cell r="B142" t="str">
            <v xml:space="preserve">642201 Allocation from REI Corporate OH </v>
          </cell>
          <cell r="C142">
            <v>-10244079.220000001</v>
          </cell>
        </row>
        <row r="143">
          <cell r="A143" t="str">
            <v>643001</v>
          </cell>
          <cell r="B143" t="str">
            <v xml:space="preserve">643001 Labor-ST-IntActAlloc </v>
          </cell>
          <cell r="C143">
            <v>22985.49</v>
          </cell>
        </row>
        <row r="144">
          <cell r="A144" t="str">
            <v>643002</v>
          </cell>
          <cell r="B144" t="str">
            <v xml:space="preserve">643002 Labor 1 1/2-IntActAl </v>
          </cell>
          <cell r="C144">
            <v>99.52</v>
          </cell>
        </row>
        <row r="145">
          <cell r="A145" t="str">
            <v>643004</v>
          </cell>
          <cell r="B145" t="str">
            <v xml:space="preserve">643004 Billable Hours </v>
          </cell>
          <cell r="C145">
            <v>73534.19</v>
          </cell>
        </row>
        <row r="146">
          <cell r="A146" t="str">
            <v>643005</v>
          </cell>
          <cell r="B146" t="str">
            <v xml:space="preserve">643005 Billable Hours Unregulated </v>
          </cell>
          <cell r="C146">
            <v>1600</v>
          </cell>
        </row>
        <row r="147">
          <cell r="A147" t="str">
            <v>643007</v>
          </cell>
          <cell r="B147" t="str">
            <v xml:space="preserve">643007 Administrative Labor </v>
          </cell>
          <cell r="C147">
            <v>439368.9</v>
          </cell>
        </row>
        <row r="148">
          <cell r="A148" t="str">
            <v>643502</v>
          </cell>
          <cell r="B148" t="str">
            <v xml:space="preserve">643502 Fleet Pool Vehicles </v>
          </cell>
          <cell r="C148">
            <v>82.26</v>
          </cell>
        </row>
        <row r="149">
          <cell r="A149" t="str">
            <v>643503</v>
          </cell>
          <cell r="B149" t="str">
            <v xml:space="preserve">643503 Training </v>
          </cell>
          <cell r="C149">
            <v>-138875.44</v>
          </cell>
        </row>
        <row r="150">
          <cell r="A150" t="str">
            <v>643506</v>
          </cell>
          <cell r="B150" t="str">
            <v xml:space="preserve">643506 Office Support Srvs Variable </v>
          </cell>
          <cell r="C150">
            <v>1</v>
          </cell>
        </row>
        <row r="151">
          <cell r="A151" t="str">
            <v>643507</v>
          </cell>
          <cell r="B151" t="str">
            <v xml:space="preserve">643507 IT Solutions Delivery </v>
          </cell>
          <cell r="C151">
            <v>21072</v>
          </cell>
        </row>
        <row r="152">
          <cell r="A152" t="str">
            <v>643508</v>
          </cell>
          <cell r="B152" t="str">
            <v xml:space="preserve">643508 IT Desktop Support </v>
          </cell>
          <cell r="C152">
            <v>231346.56</v>
          </cell>
        </row>
        <row r="153">
          <cell r="A153" t="str">
            <v>643509</v>
          </cell>
          <cell r="B153" t="str">
            <v xml:space="preserve">643509 Customer Billings / Inserts </v>
          </cell>
          <cell r="C153">
            <v>102.08</v>
          </cell>
        </row>
        <row r="154">
          <cell r="A154" t="str">
            <v>643510</v>
          </cell>
          <cell r="B154" t="str">
            <v xml:space="preserve">643510 IT Telecom Services </v>
          </cell>
          <cell r="C154">
            <v>75490.19</v>
          </cell>
        </row>
        <row r="155">
          <cell r="A155" t="str">
            <v>643517</v>
          </cell>
          <cell r="B155" t="str">
            <v xml:space="preserve">643517 IT Training </v>
          </cell>
          <cell r="C155">
            <v>134.63</v>
          </cell>
        </row>
        <row r="156">
          <cell r="A156" t="str">
            <v>643519</v>
          </cell>
          <cell r="B156" t="str">
            <v xml:space="preserve">643519 Graphics </v>
          </cell>
          <cell r="C156">
            <v>5050.6499999999996</v>
          </cell>
        </row>
        <row r="157">
          <cell r="A157" t="str">
            <v>643520</v>
          </cell>
          <cell r="B157" t="str">
            <v xml:space="preserve">643520 Fine Printing </v>
          </cell>
          <cell r="C157">
            <v>3652</v>
          </cell>
        </row>
        <row r="158">
          <cell r="A158" t="str">
            <v>643521</v>
          </cell>
          <cell r="B158" t="str">
            <v xml:space="preserve">643521 Office Supplies </v>
          </cell>
          <cell r="C158">
            <v>5376.25</v>
          </cell>
        </row>
        <row r="159">
          <cell r="A159" t="str">
            <v>643524</v>
          </cell>
          <cell r="B159" t="str">
            <v xml:space="preserve">643524 Document Services </v>
          </cell>
          <cell r="C159">
            <v>92405</v>
          </cell>
        </row>
        <row r="160">
          <cell r="A160" t="str">
            <v>643526</v>
          </cell>
          <cell r="B160" t="str">
            <v xml:space="preserve">643526 Forms Design and Management </v>
          </cell>
          <cell r="C160">
            <v>10598.58</v>
          </cell>
        </row>
        <row r="161">
          <cell r="A161" t="str">
            <v>702010</v>
          </cell>
          <cell r="B161" t="str">
            <v xml:space="preserve">702010 Depreciation Exp </v>
          </cell>
          <cell r="C161">
            <v>7848021.5300000003</v>
          </cell>
        </row>
        <row r="162">
          <cell r="A162" t="str">
            <v>702025</v>
          </cell>
          <cell r="B162" t="str">
            <v xml:space="preserve">702025 Depreciation Exp-T-Plan </v>
          </cell>
          <cell r="C162">
            <v>-4887376</v>
          </cell>
        </row>
        <row r="163">
          <cell r="A163" t="str">
            <v>702050</v>
          </cell>
          <cell r="B163" t="str">
            <v xml:space="preserve">702050 Depreciation Exp-Transportation </v>
          </cell>
          <cell r="C163">
            <v>4075.97</v>
          </cell>
        </row>
        <row r="164">
          <cell r="A164" t="str">
            <v>704010</v>
          </cell>
          <cell r="B164" t="str">
            <v xml:space="preserve">704010 Amortization Exp - Intangibles </v>
          </cell>
          <cell r="C164">
            <v>3007711.17</v>
          </cell>
        </row>
        <row r="165">
          <cell r="A165" t="str">
            <v>704020</v>
          </cell>
          <cell r="B165" t="str">
            <v xml:space="preserve">704020 Amort-Limit Term Plt </v>
          </cell>
          <cell r="C165">
            <v>5906099.3499999996</v>
          </cell>
        </row>
        <row r="166">
          <cell r="A166" t="str">
            <v>708010</v>
          </cell>
          <cell r="B166" t="str">
            <v xml:space="preserve">708010 Interest Exp - Long-Term Debt </v>
          </cell>
          <cell r="C166">
            <v>18875204.82</v>
          </cell>
        </row>
        <row r="167">
          <cell r="A167" t="str">
            <v>708020</v>
          </cell>
          <cell r="B167" t="str">
            <v xml:space="preserve">708020 Interest Exp-Short-Term Securities </v>
          </cell>
          <cell r="C167">
            <v>1282541.27</v>
          </cell>
        </row>
        <row r="168">
          <cell r="A168" t="str">
            <v>708080</v>
          </cell>
          <cell r="B168" t="str">
            <v xml:space="preserve">708080 Int Exp-Over/Under Recvry of Fuel </v>
          </cell>
          <cell r="C168">
            <v>-499577.46</v>
          </cell>
        </row>
        <row r="169">
          <cell r="A169" t="str">
            <v>708120</v>
          </cell>
          <cell r="B169" t="str">
            <v xml:space="preserve">708120 Interest Exp-AFUDC-Debt </v>
          </cell>
          <cell r="C169">
            <v>-1682451.19</v>
          </cell>
        </row>
        <row r="170">
          <cell r="A170" t="str">
            <v>708140</v>
          </cell>
          <cell r="B170" t="str">
            <v xml:space="preserve">708140 Interest Expense-Other </v>
          </cell>
          <cell r="C170">
            <v>3754.79</v>
          </cell>
        </row>
        <row r="171">
          <cell r="A171" t="str">
            <v>708160</v>
          </cell>
          <cell r="B171" t="str">
            <v xml:space="preserve">708160 Amort-Disc/Prem </v>
          </cell>
          <cell r="C171">
            <v>889234.23</v>
          </cell>
        </row>
        <row r="172">
          <cell r="A172" t="str">
            <v>708260</v>
          </cell>
          <cell r="B172" t="str">
            <v xml:space="preserve">708260 Preferred Div of Subsidiary Trust </v>
          </cell>
          <cell r="C172">
            <v>7363278.4500000002</v>
          </cell>
        </row>
        <row r="173">
          <cell r="A173" t="str">
            <v>711998</v>
          </cell>
          <cell r="B173" t="str">
            <v xml:space="preserve">711998 Interest Exp-AFUDC Equity </v>
          </cell>
          <cell r="C173">
            <v>883799.86</v>
          </cell>
        </row>
        <row r="174">
          <cell r="A174" t="str">
            <v>711999</v>
          </cell>
          <cell r="B174" t="str">
            <v xml:space="preserve">711999 Interest Exp-AFUDC Debt </v>
          </cell>
          <cell r="C174">
            <v>684709.89</v>
          </cell>
        </row>
        <row r="175">
          <cell r="A175" t="str">
            <v>712010</v>
          </cell>
          <cell r="B175" t="str">
            <v xml:space="preserve">712010 Preferred Dividend Requirement </v>
          </cell>
          <cell r="C175">
            <v>66803.009999999995</v>
          </cell>
        </row>
        <row r="176">
          <cell r="A176" t="str">
            <v>712011</v>
          </cell>
          <cell r="B176" t="str">
            <v xml:space="preserve">712011 Pref Div Approp from Ret Earnings </v>
          </cell>
          <cell r="C176">
            <v>-97397.01</v>
          </cell>
        </row>
        <row r="177">
          <cell r="A177" t="str">
            <v>712015</v>
          </cell>
          <cell r="B177" t="str">
            <v xml:space="preserve">712015 Common Stock Dividend Requirement </v>
          </cell>
          <cell r="C177">
            <v>82250000</v>
          </cell>
        </row>
        <row r="178">
          <cell r="A178" t="str">
            <v>712016</v>
          </cell>
          <cell r="B178" t="str">
            <v xml:space="preserve">712016 Common Div Appr </v>
          </cell>
          <cell r="C178">
            <v>-82250000</v>
          </cell>
        </row>
        <row r="179">
          <cell r="A179" t="str">
            <v>717010</v>
          </cell>
          <cell r="B179" t="str">
            <v xml:space="preserve">717010 Current Income Taxes Exp-Federal </v>
          </cell>
          <cell r="C179">
            <v>55923627.530000001</v>
          </cell>
        </row>
        <row r="180">
          <cell r="A180" t="str">
            <v>717040</v>
          </cell>
          <cell r="B180" t="str">
            <v xml:space="preserve">717040 Current FIT Exp-Other Inc &amp; Ded </v>
          </cell>
          <cell r="C180">
            <v>-94666</v>
          </cell>
        </row>
        <row r="181">
          <cell r="A181" t="str">
            <v>717510</v>
          </cell>
          <cell r="B181" t="str">
            <v xml:space="preserve">717510 Deferred Inc Taxes Exp-Federal </v>
          </cell>
          <cell r="C181">
            <v>-8830754.0899999999</v>
          </cell>
        </row>
        <row r="182">
          <cell r="A182" t="str">
            <v>717540</v>
          </cell>
          <cell r="B182" t="str">
            <v xml:space="preserve">717540 Def Inc Taxes Exp-Other Inc &amp; Ded </v>
          </cell>
          <cell r="C182">
            <v>-37401</v>
          </cell>
        </row>
        <row r="183">
          <cell r="A183" t="str">
            <v>717545</v>
          </cell>
          <cell r="B183" t="str">
            <v xml:space="preserve">717545 Amort of Def Inc Taxes Exp </v>
          </cell>
          <cell r="C183">
            <v>-27143646.690000001</v>
          </cell>
        </row>
        <row r="184">
          <cell r="A184" t="str">
            <v>717546</v>
          </cell>
          <cell r="B184" t="str">
            <v xml:space="preserve">717546 Amort of DIT Exp-Other Inc/Ded </v>
          </cell>
          <cell r="C184">
            <v>202101</v>
          </cell>
        </row>
        <row r="185">
          <cell r="A185" t="str">
            <v>717550</v>
          </cell>
          <cell r="B185" t="str">
            <v xml:space="preserve">717550 Amort of Investment Tax Credit </v>
          </cell>
          <cell r="C185">
            <v>-5077797.2</v>
          </cell>
        </row>
        <row r="186">
          <cell r="A186" t="str">
            <v>720020</v>
          </cell>
          <cell r="B186" t="str">
            <v xml:space="preserve">720020 Reg Taxes/Chrgs-Permits &amp; Licenses </v>
          </cell>
          <cell r="C186">
            <v>60551.7</v>
          </cell>
        </row>
        <row r="187">
          <cell r="A187" t="str">
            <v>722010</v>
          </cell>
          <cell r="B187" t="str">
            <v xml:space="preserve">722010 Penalties &amp; Fines </v>
          </cell>
          <cell r="C187">
            <v>15206.01</v>
          </cell>
        </row>
        <row r="188">
          <cell r="A188" t="str">
            <v>722080</v>
          </cell>
          <cell r="B188" t="str">
            <v xml:space="preserve">722080 Sales &amp; Use Tax </v>
          </cell>
          <cell r="C188">
            <v>-159668.10999999999</v>
          </cell>
        </row>
        <row r="189">
          <cell r="A189" t="str">
            <v>722130</v>
          </cell>
          <cell r="B189" t="str">
            <v xml:space="preserve">722130 Oth Taxes Exp-Franch Fees/GRT-City </v>
          </cell>
          <cell r="C189">
            <v>17228216.960000001</v>
          </cell>
        </row>
        <row r="190">
          <cell r="A190" t="str">
            <v>722140</v>
          </cell>
          <cell r="B190" t="str">
            <v xml:space="preserve">722140 Misc Taxes Exp </v>
          </cell>
          <cell r="C190">
            <v>1133.95</v>
          </cell>
        </row>
        <row r="191">
          <cell r="A191" t="str">
            <v>722150</v>
          </cell>
          <cell r="B191" t="str">
            <v xml:space="preserve">722150 Other Taxes Expenses - Property </v>
          </cell>
          <cell r="C191">
            <v>3684.76</v>
          </cell>
        </row>
        <row r="192">
          <cell r="A192" t="str">
            <v>722160</v>
          </cell>
          <cell r="B192" t="str">
            <v xml:space="preserve">722160 Other Taxes Exp-FICA </v>
          </cell>
          <cell r="C192">
            <v>171746.99</v>
          </cell>
        </row>
        <row r="193">
          <cell r="A193" t="str">
            <v>722170</v>
          </cell>
          <cell r="B193" t="str">
            <v xml:space="preserve">722170 Other Taxes Exp-Unemployment </v>
          </cell>
          <cell r="C193">
            <v>28529.24</v>
          </cell>
        </row>
        <row r="194">
          <cell r="A194" t="str">
            <v>722190</v>
          </cell>
          <cell r="B194" t="str">
            <v xml:space="preserve">722190 State Franchise Tax </v>
          </cell>
          <cell r="C194">
            <v>6416000</v>
          </cell>
        </row>
        <row r="195">
          <cell r="A195" t="str">
            <v>722200</v>
          </cell>
          <cell r="B195" t="str">
            <v xml:space="preserve">722200 Other Taxes Exp-State Gross Rcpts </v>
          </cell>
          <cell r="C195">
            <v>9694140.1099999994</v>
          </cell>
        </row>
      </sheetData>
      <sheetData sheetId="3" refreshError="1">
        <row r="22">
          <cell r="A22" t="str">
            <v>401010</v>
          </cell>
          <cell r="B22" t="str">
            <v xml:space="preserve">401010 Elec Sales-Residential-Base </v>
          </cell>
          <cell r="C22">
            <v>-75269731.909999996</v>
          </cell>
        </row>
        <row r="23">
          <cell r="A23" t="str">
            <v>401012</v>
          </cell>
          <cell r="B23" t="str">
            <v xml:space="preserve">401012 Elec Sales-Residential-PCRF </v>
          </cell>
          <cell r="C23">
            <v>801480.73</v>
          </cell>
        </row>
        <row r="24">
          <cell r="A24" t="str">
            <v>401016</v>
          </cell>
          <cell r="B24" t="str">
            <v xml:space="preserve">401016 Elec Sales-Residential-Fuel </v>
          </cell>
          <cell r="C24">
            <v>-64658603.789999999</v>
          </cell>
        </row>
        <row r="25">
          <cell r="A25" t="str">
            <v>401018</v>
          </cell>
          <cell r="B25" t="str">
            <v xml:space="preserve">401018 Elec Sales-Residential-Fuel Refund </v>
          </cell>
          <cell r="C25">
            <v>-814795.64</v>
          </cell>
        </row>
        <row r="26">
          <cell r="A26" t="str">
            <v>401100</v>
          </cell>
          <cell r="B26" t="str">
            <v xml:space="preserve">401100 Elec Sales-Comm GL-Base </v>
          </cell>
          <cell r="C26">
            <v>-391486.29</v>
          </cell>
        </row>
        <row r="27">
          <cell r="A27" t="str">
            <v>401102</v>
          </cell>
          <cell r="B27" t="str">
            <v xml:space="preserve">401102 Elec Sales-Comm GL-PCRF </v>
          </cell>
          <cell r="C27">
            <v>1993.33</v>
          </cell>
        </row>
        <row r="28">
          <cell r="A28" t="str">
            <v>401106</v>
          </cell>
          <cell r="B28" t="str">
            <v xml:space="preserve">401106 Elec Sales-Comm GL-Fuel </v>
          </cell>
          <cell r="C28">
            <v>-398999.15</v>
          </cell>
        </row>
        <row r="29">
          <cell r="A29" t="str">
            <v>401108</v>
          </cell>
          <cell r="B29" t="str">
            <v xml:space="preserve">401108 Elec Sales-Comm GL-Fuel Refund </v>
          </cell>
          <cell r="C29">
            <v>-2533.2199999999998</v>
          </cell>
        </row>
        <row r="30">
          <cell r="A30" t="str">
            <v>401110</v>
          </cell>
          <cell r="B30" t="str">
            <v xml:space="preserve">401110 Elec Sales-Comm MGS-D-Base </v>
          </cell>
          <cell r="C30">
            <v>-72504247.030000001</v>
          </cell>
        </row>
        <row r="31">
          <cell r="A31" t="str">
            <v>401112</v>
          </cell>
          <cell r="B31" t="str">
            <v xml:space="preserve">401112 Elec Sales-Comm MGS-D-PCRF </v>
          </cell>
          <cell r="C31">
            <v>555759.77</v>
          </cell>
        </row>
        <row r="32">
          <cell r="A32" t="str">
            <v>401116</v>
          </cell>
          <cell r="B32" t="str">
            <v xml:space="preserve">401116 Elec Sales-Comm MGS-D-Fuel </v>
          </cell>
          <cell r="C32">
            <v>-66823714.619999997</v>
          </cell>
        </row>
        <row r="33">
          <cell r="A33" t="str">
            <v>401118</v>
          </cell>
          <cell r="B33" t="str">
            <v xml:space="preserve">401118 Elec Sales-Comm MGS-D-Fuel Refund </v>
          </cell>
          <cell r="C33">
            <v>-657898.4</v>
          </cell>
        </row>
        <row r="34">
          <cell r="A34" t="str">
            <v>401120</v>
          </cell>
          <cell r="B34" t="str">
            <v xml:space="preserve">401120 Elec Sales-Comm MGS-T-Base </v>
          </cell>
          <cell r="C34">
            <v>-41266.01</v>
          </cell>
        </row>
        <row r="35">
          <cell r="A35" t="str">
            <v>401122</v>
          </cell>
          <cell r="B35" t="str">
            <v xml:space="preserve">401122 Elec Sales-Comm MGS-T-PCRF </v>
          </cell>
          <cell r="C35">
            <v>392.18</v>
          </cell>
        </row>
        <row r="36">
          <cell r="A36" t="str">
            <v>401126</v>
          </cell>
          <cell r="B36" t="str">
            <v xml:space="preserve">401126 Elec Sales-Comm MGS-T-Fuel </v>
          </cell>
          <cell r="C36">
            <v>-45483.95</v>
          </cell>
        </row>
        <row r="37">
          <cell r="A37" t="str">
            <v>401130</v>
          </cell>
          <cell r="B37" t="str">
            <v xml:space="preserve">401130 Elec Sales-Comm LGS-D-Base </v>
          </cell>
          <cell r="C37">
            <v>-2657881.11</v>
          </cell>
        </row>
        <row r="38">
          <cell r="A38" t="str">
            <v>401132</v>
          </cell>
          <cell r="B38" t="str">
            <v xml:space="preserve">401132 Elec Sales-Comm LGS-D-PCRF </v>
          </cell>
          <cell r="C38">
            <v>23730.83</v>
          </cell>
        </row>
        <row r="39">
          <cell r="A39" t="str">
            <v>401136</v>
          </cell>
          <cell r="B39" t="str">
            <v xml:space="preserve">401136 Elec Sales-Comm LGS-D-Fuel </v>
          </cell>
          <cell r="C39">
            <v>-3475217.42</v>
          </cell>
        </row>
        <row r="40">
          <cell r="A40" t="str">
            <v>401138</v>
          </cell>
          <cell r="B40" t="str">
            <v xml:space="preserve">401138 Elec Sales-Comm LGS-D-Fuel Refund </v>
          </cell>
          <cell r="C40">
            <v>-14064.62</v>
          </cell>
        </row>
        <row r="41">
          <cell r="A41" t="str">
            <v>401150</v>
          </cell>
          <cell r="B41" t="str">
            <v xml:space="preserve">401150 Elec Sales-Comm SPL-Base </v>
          </cell>
          <cell r="C41">
            <v>-178128.52</v>
          </cell>
        </row>
        <row r="42">
          <cell r="A42" t="str">
            <v>401152</v>
          </cell>
          <cell r="B42" t="str">
            <v xml:space="preserve">401152 Elec Sales-Comm SPL-PCRF </v>
          </cell>
          <cell r="C42">
            <v>833.84</v>
          </cell>
        </row>
        <row r="43">
          <cell r="A43" t="str">
            <v>401156</v>
          </cell>
          <cell r="B43" t="str">
            <v xml:space="preserve">401156 Elec Sales-Comm SPL-Fuel </v>
          </cell>
          <cell r="C43">
            <v>-178393.41</v>
          </cell>
        </row>
        <row r="44">
          <cell r="A44" t="str">
            <v>401500</v>
          </cell>
          <cell r="B44" t="str">
            <v xml:space="preserve">401500 Elec Sales-S Ind MGS-D-Base </v>
          </cell>
          <cell r="C44">
            <v>-3530590.08</v>
          </cell>
        </row>
        <row r="45">
          <cell r="A45" t="str">
            <v>401502</v>
          </cell>
          <cell r="B45" t="str">
            <v xml:space="preserve">401502 Elec Sales-S Ind MGS-D-PCRF </v>
          </cell>
          <cell r="C45">
            <v>27864.33</v>
          </cell>
        </row>
        <row r="46">
          <cell r="A46" t="str">
            <v>401506</v>
          </cell>
          <cell r="B46" t="str">
            <v xml:space="preserve">401506 Elec Sales-S Ind MGS-D-Fuel </v>
          </cell>
          <cell r="C46">
            <v>-3350081.39</v>
          </cell>
        </row>
        <row r="47">
          <cell r="A47" t="str">
            <v>401508</v>
          </cell>
          <cell r="B47" t="str">
            <v xml:space="preserve">401508 Elec Sales-S Ind MGS-D-Fuel Ref </v>
          </cell>
          <cell r="C47">
            <v>-15349.13</v>
          </cell>
        </row>
        <row r="48">
          <cell r="A48" t="str">
            <v>401510</v>
          </cell>
          <cell r="B48" t="str">
            <v xml:space="preserve">401510 Elec Sales-S Ind MGS-T-Base </v>
          </cell>
          <cell r="C48">
            <v>-629422.29</v>
          </cell>
        </row>
        <row r="49">
          <cell r="A49" t="str">
            <v>401512</v>
          </cell>
          <cell r="B49" t="str">
            <v xml:space="preserve">401512 Elec Sales-S Ind MGS-T-PCRF </v>
          </cell>
          <cell r="C49">
            <v>2442.6799999999998</v>
          </cell>
        </row>
        <row r="50">
          <cell r="A50" t="str">
            <v>401516</v>
          </cell>
          <cell r="B50" t="str">
            <v xml:space="preserve">401516 Elec Sales-S Ind MGS-T-Fuel </v>
          </cell>
          <cell r="C50">
            <v>-283291</v>
          </cell>
        </row>
        <row r="51">
          <cell r="A51" t="str">
            <v>401520</v>
          </cell>
          <cell r="B51" t="str">
            <v xml:space="preserve">401520 Elec Sales-S Ind LGS-D-Base </v>
          </cell>
          <cell r="C51">
            <v>-39365873.990000002</v>
          </cell>
        </row>
        <row r="52">
          <cell r="A52" t="str">
            <v>401522</v>
          </cell>
          <cell r="B52" t="str">
            <v xml:space="preserve">401522 Elec Sales-S Ind LGS-D-PCRF </v>
          </cell>
          <cell r="C52">
            <v>334370.18</v>
          </cell>
        </row>
        <row r="53">
          <cell r="A53" t="str">
            <v>401526</v>
          </cell>
          <cell r="B53" t="str">
            <v xml:space="preserve">401526 Elec Sales-S Ind LGS-D-Fuel </v>
          </cell>
          <cell r="C53">
            <v>-48955141.009999998</v>
          </cell>
        </row>
        <row r="54">
          <cell r="A54" t="str">
            <v>401528</v>
          </cell>
          <cell r="B54" t="str">
            <v xml:space="preserve">401528 Elec Sales-S Ind LGS-D-Fuel Ref </v>
          </cell>
          <cell r="C54">
            <v>-266501.21000000002</v>
          </cell>
        </row>
        <row r="55">
          <cell r="A55" t="str">
            <v>401530</v>
          </cell>
          <cell r="B55" t="str">
            <v xml:space="preserve">401530 Elec Sales-S Ind LGS-T-Base </v>
          </cell>
          <cell r="C55">
            <v>-235103.81</v>
          </cell>
        </row>
        <row r="56">
          <cell r="A56" t="str">
            <v>401532</v>
          </cell>
          <cell r="B56" t="str">
            <v xml:space="preserve">401532 Elec Sales-S Ind LGS-T-PCRF </v>
          </cell>
          <cell r="C56">
            <v>3730.96</v>
          </cell>
        </row>
        <row r="57">
          <cell r="A57" t="str">
            <v>401536</v>
          </cell>
          <cell r="B57" t="str">
            <v xml:space="preserve">401536 Elec Sales-S Ind LGS-T-Fuel </v>
          </cell>
          <cell r="C57">
            <v>-527046.16</v>
          </cell>
        </row>
        <row r="58">
          <cell r="A58" t="str">
            <v>401540</v>
          </cell>
          <cell r="B58" t="str">
            <v xml:space="preserve">401540 Elec Sales-S Ind SBBLGS-D-Base </v>
          </cell>
          <cell r="C58">
            <v>-39082.839999999997</v>
          </cell>
        </row>
        <row r="59">
          <cell r="A59" t="str">
            <v>401542</v>
          </cell>
          <cell r="B59" t="str">
            <v xml:space="preserve">401542 Elec Sales-S Ind SBBLGS-D-PCRF </v>
          </cell>
          <cell r="C59">
            <v>327.2</v>
          </cell>
        </row>
        <row r="60">
          <cell r="A60" t="str">
            <v>401546</v>
          </cell>
          <cell r="B60" t="str">
            <v xml:space="preserve">401546 Elec Sales-S Ind SBBLGS-D-Fuel </v>
          </cell>
          <cell r="C60">
            <v>-47917</v>
          </cell>
        </row>
        <row r="61">
          <cell r="A61" t="str">
            <v>401548</v>
          </cell>
          <cell r="B61" t="str">
            <v xml:space="preserve">401548 Elec Sales-S Ind SBBLGS-D-Fuel Ref </v>
          </cell>
          <cell r="C61">
            <v>-802.81</v>
          </cell>
        </row>
        <row r="62">
          <cell r="A62" t="str">
            <v>401560</v>
          </cell>
          <cell r="B62" t="str">
            <v xml:space="preserve">401560 Elec Sales-S Ind LSEI-Base </v>
          </cell>
          <cell r="C62">
            <v>-432497.28</v>
          </cell>
        </row>
        <row r="63">
          <cell r="A63" t="str">
            <v>401562</v>
          </cell>
          <cell r="B63" t="str">
            <v xml:space="preserve">401562 Elec Sales-S Ind LSEI-PCRF </v>
          </cell>
          <cell r="C63">
            <v>5812.23</v>
          </cell>
        </row>
        <row r="64">
          <cell r="A64" t="str">
            <v>401564</v>
          </cell>
          <cell r="B64" t="str">
            <v xml:space="preserve">401564 Elec Sales-S Ind LSEI-Franchise </v>
          </cell>
          <cell r="C64">
            <v>-34974.01</v>
          </cell>
        </row>
        <row r="65">
          <cell r="A65" t="str">
            <v>401566</v>
          </cell>
          <cell r="B65" t="str">
            <v xml:space="preserve">401566 Elec Sales-S Ind LSEI-Fuel </v>
          </cell>
          <cell r="C65">
            <v>-851163.59</v>
          </cell>
        </row>
        <row r="66">
          <cell r="A66" t="str">
            <v>401568</v>
          </cell>
          <cell r="B66" t="str">
            <v xml:space="preserve">401568 Elec Sales-S Ind LSEI-Fuel Ref </v>
          </cell>
          <cell r="C66">
            <v>-2445.7199999999998</v>
          </cell>
        </row>
        <row r="67">
          <cell r="A67" t="str">
            <v>401670</v>
          </cell>
          <cell r="B67" t="str">
            <v xml:space="preserve">401670 Elec Sales-S Ind SBBMGS-D-Base </v>
          </cell>
          <cell r="C67">
            <v>-13354.23</v>
          </cell>
        </row>
        <row r="68">
          <cell r="A68" t="str">
            <v>401672</v>
          </cell>
          <cell r="B68" t="str">
            <v xml:space="preserve">401672 Elec Sales-S Ind SBBMGS-D-PCRF </v>
          </cell>
          <cell r="C68">
            <v>96.93</v>
          </cell>
        </row>
        <row r="69">
          <cell r="A69" t="str">
            <v>401676</v>
          </cell>
          <cell r="B69" t="str">
            <v xml:space="preserve">401676 Elec Sales-S Ind SBBMGS-D-Fuel </v>
          </cell>
          <cell r="C69">
            <v>-11653.68</v>
          </cell>
        </row>
        <row r="70">
          <cell r="A70" t="str">
            <v>402000</v>
          </cell>
          <cell r="B70" t="str">
            <v xml:space="preserve">402000 Elec Sales-Lg Ind LOS-A-Base </v>
          </cell>
          <cell r="C70">
            <v>-13018690.130000001</v>
          </cell>
        </row>
        <row r="71">
          <cell r="A71" t="str">
            <v>402002</v>
          </cell>
          <cell r="B71" t="str">
            <v xml:space="preserve">402002 Elec Sales-Lg Ind LOS-A-PCRF </v>
          </cell>
          <cell r="C71">
            <v>130378.54</v>
          </cell>
        </row>
        <row r="72">
          <cell r="A72" t="str">
            <v>402004</v>
          </cell>
          <cell r="B72" t="str">
            <v xml:space="preserve">402004 Elec Sales-Lg Ind LOS-A-Franch </v>
          </cell>
          <cell r="C72">
            <v>-318015.8</v>
          </cell>
        </row>
        <row r="73">
          <cell r="A73" t="str">
            <v>402006</v>
          </cell>
          <cell r="B73" t="str">
            <v xml:space="preserve">402006 Elec Sales-Lg Ind LOS-A-Fuel </v>
          </cell>
          <cell r="C73">
            <v>-24495528.059999999</v>
          </cell>
        </row>
        <row r="74">
          <cell r="A74" t="str">
            <v>402010</v>
          </cell>
          <cell r="B74" t="str">
            <v xml:space="preserve">402010 Elec Sales-Lg Ind LOS-B-Base </v>
          </cell>
          <cell r="C74">
            <v>-5060629.3499999996</v>
          </cell>
        </row>
        <row r="75">
          <cell r="A75" t="str">
            <v>402012</v>
          </cell>
          <cell r="B75" t="str">
            <v xml:space="preserve">402012 Elec Sales-Lg Ind LOS-B-PCRF </v>
          </cell>
          <cell r="C75">
            <v>40688.129999999997</v>
          </cell>
        </row>
        <row r="76">
          <cell r="A76" t="str">
            <v>402014</v>
          </cell>
          <cell r="B76" t="str">
            <v xml:space="preserve">402014 Elec Sales-Lg Ind LOS-B-Franch </v>
          </cell>
          <cell r="C76">
            <v>-57806.16</v>
          </cell>
        </row>
        <row r="77">
          <cell r="A77" t="str">
            <v>402016</v>
          </cell>
          <cell r="B77" t="str">
            <v xml:space="preserve">402016 Elec Sales-Lg Ind LOS-B-Fuel </v>
          </cell>
          <cell r="C77">
            <v>-13725886.48</v>
          </cell>
        </row>
        <row r="78">
          <cell r="A78" t="str">
            <v>402020</v>
          </cell>
          <cell r="B78" t="str">
            <v xml:space="preserve">402020 Elec Sales-Lg Ind IS-30-Base </v>
          </cell>
          <cell r="C78">
            <v>-1352066.79</v>
          </cell>
        </row>
        <row r="79">
          <cell r="A79" t="str">
            <v>402024</v>
          </cell>
          <cell r="B79" t="str">
            <v xml:space="preserve">402024 Elec Sales-Lg Ind IS-30-Franch </v>
          </cell>
          <cell r="C79">
            <v>-64344.44</v>
          </cell>
        </row>
        <row r="80">
          <cell r="A80" t="str">
            <v>402026</v>
          </cell>
          <cell r="B80" t="str">
            <v xml:space="preserve">402026 Elec Sales-Lg Ind IS-30-Fuel </v>
          </cell>
          <cell r="C80">
            <v>-8306912.7300000004</v>
          </cell>
        </row>
        <row r="81">
          <cell r="A81" t="str">
            <v>402030</v>
          </cell>
          <cell r="B81" t="str">
            <v xml:space="preserve">402030 Elec Sales-Lg Ind ISS-Base </v>
          </cell>
          <cell r="C81">
            <v>-289039.62</v>
          </cell>
        </row>
        <row r="82">
          <cell r="A82" t="str">
            <v>402040</v>
          </cell>
          <cell r="B82" t="str">
            <v xml:space="preserve">402040 Elec Sales-Lg Ind SES-D-Base </v>
          </cell>
          <cell r="C82">
            <v>-87848.639999999999</v>
          </cell>
        </row>
        <row r="83">
          <cell r="A83" t="str">
            <v>402044</v>
          </cell>
          <cell r="B83" t="str">
            <v xml:space="preserve">402044 Elec Sales-Lg Ind SES-D-Franch </v>
          </cell>
          <cell r="C83">
            <v>-6008.43</v>
          </cell>
        </row>
        <row r="84">
          <cell r="A84" t="str">
            <v>402046</v>
          </cell>
          <cell r="B84" t="str">
            <v xml:space="preserve">402046 Elec Sales-Lg Ind SES-D-Fuel </v>
          </cell>
          <cell r="C84">
            <v>-110520.24</v>
          </cell>
        </row>
        <row r="85">
          <cell r="A85" t="str">
            <v>402050</v>
          </cell>
          <cell r="B85" t="str">
            <v xml:space="preserve">402050 Elec Sales-Lg Ind SES-T-Base </v>
          </cell>
          <cell r="C85">
            <v>-1267352.6200000001</v>
          </cell>
        </row>
        <row r="86">
          <cell r="A86" t="str">
            <v>402054</v>
          </cell>
          <cell r="B86" t="str">
            <v xml:space="preserve">402054 Elec Sales-Lg Ind SES-T-Franch </v>
          </cell>
          <cell r="C86">
            <v>-3897.99</v>
          </cell>
        </row>
        <row r="87">
          <cell r="A87" t="str">
            <v>402056</v>
          </cell>
          <cell r="B87" t="str">
            <v xml:space="preserve">402056 Elec Sales-Lg Ind SES-T-Fuel </v>
          </cell>
          <cell r="C87">
            <v>-1912821.03</v>
          </cell>
        </row>
        <row r="88">
          <cell r="A88" t="str">
            <v>402060</v>
          </cell>
          <cell r="B88" t="str">
            <v xml:space="preserve">402060 Elec Sales-Lg Ind EIS-D-Base </v>
          </cell>
          <cell r="C88">
            <v>-205676.83</v>
          </cell>
        </row>
        <row r="89">
          <cell r="A89" t="str">
            <v>402066</v>
          </cell>
          <cell r="B89" t="str">
            <v xml:space="preserve">402066 Elec Sales-Lg Ind EIS-D-Fuel </v>
          </cell>
          <cell r="C89">
            <v>-247860.67</v>
          </cell>
        </row>
        <row r="90">
          <cell r="A90" t="str">
            <v>402070</v>
          </cell>
          <cell r="B90" t="str">
            <v xml:space="preserve">402070 Elec Sales-Lg Ind EIS-T-Base </v>
          </cell>
          <cell r="C90">
            <v>-213230.79</v>
          </cell>
        </row>
        <row r="91">
          <cell r="A91" t="str">
            <v>402076</v>
          </cell>
          <cell r="B91" t="str">
            <v xml:space="preserve">402076 Elec Sales-Lg Ind EIS-T-Fuel </v>
          </cell>
          <cell r="C91">
            <v>-431703.88</v>
          </cell>
        </row>
        <row r="92">
          <cell r="A92" t="str">
            <v>402080</v>
          </cell>
          <cell r="B92" t="str">
            <v xml:space="preserve">402080 Elec Sales-Lg Ind SCP-Base </v>
          </cell>
          <cell r="C92">
            <v>-7120219.6600000001</v>
          </cell>
        </row>
        <row r="93">
          <cell r="A93" t="str">
            <v>402084</v>
          </cell>
          <cell r="B93" t="str">
            <v xml:space="preserve">402084 Elec Sales-Lg Ind SCP-Franchise </v>
          </cell>
          <cell r="C93">
            <v>-14054.17</v>
          </cell>
        </row>
        <row r="94">
          <cell r="A94" t="str">
            <v>402086</v>
          </cell>
          <cell r="B94" t="str">
            <v xml:space="preserve">402086 Elec Sales-Lg Ind SCP-Fuel </v>
          </cell>
          <cell r="C94">
            <v>-19317300.550000001</v>
          </cell>
        </row>
        <row r="95">
          <cell r="A95" t="str">
            <v>402090</v>
          </cell>
          <cell r="B95" t="str">
            <v xml:space="preserve">402090 Elec Sales-Lg Ind SBBVAR-Base/BRSD </v>
          </cell>
          <cell r="C95">
            <v>34335.120000000003</v>
          </cell>
        </row>
        <row r="96">
          <cell r="A96" t="str">
            <v>402096</v>
          </cell>
          <cell r="B96" t="str">
            <v xml:space="preserve">402096 Elec Sales-Lg Ind SBBVAR-Fuel </v>
          </cell>
          <cell r="C96">
            <v>1283092.5</v>
          </cell>
        </row>
        <row r="97">
          <cell r="A97" t="str">
            <v>402102</v>
          </cell>
          <cell r="B97" t="str">
            <v xml:space="preserve">402102 Elec Sales-Lg Ind SBBLOSB-PCRF </v>
          </cell>
          <cell r="C97">
            <v>687.66</v>
          </cell>
        </row>
        <row r="98">
          <cell r="A98" t="str">
            <v>402106</v>
          </cell>
          <cell r="B98" t="str">
            <v xml:space="preserve">402106 Elec Sales-Lg Ind SBBLOSB-Fuel </v>
          </cell>
          <cell r="C98">
            <v>-3908629.22</v>
          </cell>
        </row>
        <row r="99">
          <cell r="A99" t="str">
            <v>402116</v>
          </cell>
          <cell r="B99" t="str">
            <v xml:space="preserve">402116 Elec Sales-Lg Ind SBBSIP-Fuel </v>
          </cell>
          <cell r="C99">
            <v>-326261.58</v>
          </cell>
        </row>
        <row r="100">
          <cell r="A100" t="str">
            <v>402400</v>
          </cell>
          <cell r="B100" t="str">
            <v xml:space="preserve">402400 Elec Sales-Interrupt IS-I-Base </v>
          </cell>
          <cell r="C100">
            <v>-1275.3499999999999</v>
          </cell>
        </row>
        <row r="101">
          <cell r="A101" t="str">
            <v>402404</v>
          </cell>
          <cell r="B101" t="str">
            <v xml:space="preserve">402404 Elec Sales-Interrupt IS-I-Franch </v>
          </cell>
          <cell r="C101">
            <v>-7310.52</v>
          </cell>
        </row>
        <row r="102">
          <cell r="A102" t="str">
            <v>402406</v>
          </cell>
          <cell r="B102" t="str">
            <v xml:space="preserve">402406 Elec Sales-Interrupt IS-I-Fuel </v>
          </cell>
          <cell r="C102">
            <v>-6159979.6500000004</v>
          </cell>
        </row>
        <row r="103">
          <cell r="A103" t="str">
            <v>402410</v>
          </cell>
          <cell r="B103" t="str">
            <v xml:space="preserve">402410 Elec Sales-Interrupt IS-10-Base </v>
          </cell>
          <cell r="C103">
            <v>-850.2</v>
          </cell>
        </row>
        <row r="104">
          <cell r="A104" t="str">
            <v>402414</v>
          </cell>
          <cell r="B104" t="str">
            <v xml:space="preserve">402414 Elec Sales-Interrupt IS-10-Franch </v>
          </cell>
          <cell r="C104">
            <v>-35595.89</v>
          </cell>
        </row>
        <row r="105">
          <cell r="A105" t="str">
            <v>402416</v>
          </cell>
          <cell r="B105" t="str">
            <v xml:space="preserve">402416 Elec Sales-Interrupt IS-10-Fuel </v>
          </cell>
          <cell r="C105">
            <v>-21219755.800000001</v>
          </cell>
        </row>
        <row r="106">
          <cell r="A106" t="str">
            <v>402424</v>
          </cell>
          <cell r="B106" t="str">
            <v xml:space="preserve">402424 Inter SBI-Franchise </v>
          </cell>
          <cell r="C106">
            <v>-937.28</v>
          </cell>
        </row>
        <row r="107">
          <cell r="A107" t="str">
            <v>402426</v>
          </cell>
          <cell r="B107" t="str">
            <v xml:space="preserve">402426 Elec Sales-Interrupt SBI-Fuel </v>
          </cell>
          <cell r="C107">
            <v>-759548.16</v>
          </cell>
        </row>
        <row r="108">
          <cell r="A108" t="str">
            <v>402700</v>
          </cell>
          <cell r="B108" t="str">
            <v xml:space="preserve">402700 Elec Sales-Municipal SPL-Base </v>
          </cell>
          <cell r="C108">
            <v>-397235.83</v>
          </cell>
        </row>
        <row r="109">
          <cell r="A109" t="str">
            <v>402702</v>
          </cell>
          <cell r="B109" t="str">
            <v xml:space="preserve">402702 Elec Sales-Municipal SPL-PCRF </v>
          </cell>
          <cell r="C109">
            <v>3249.58</v>
          </cell>
        </row>
        <row r="110">
          <cell r="A110" t="str">
            <v>402706</v>
          </cell>
          <cell r="B110" t="str">
            <v xml:space="preserve">402706 Elec Sales-Municipal SPL-Fuel </v>
          </cell>
          <cell r="C110">
            <v>-695528.09</v>
          </cell>
        </row>
        <row r="111">
          <cell r="A111" t="str">
            <v>402710</v>
          </cell>
          <cell r="B111" t="str">
            <v xml:space="preserve">402710 Elec Sales-Public Utility TNP-Base </v>
          </cell>
          <cell r="C111">
            <v>-815004.95</v>
          </cell>
        </row>
        <row r="112">
          <cell r="A112" t="str">
            <v>402712</v>
          </cell>
          <cell r="B112" t="str">
            <v xml:space="preserve">402712 Elec Sales-Public Utility TNP-PCRF </v>
          </cell>
          <cell r="C112">
            <v>18676.61</v>
          </cell>
        </row>
        <row r="113">
          <cell r="A113" t="str">
            <v>402716</v>
          </cell>
          <cell r="B113" t="str">
            <v xml:space="preserve">402716 Elec Sales-Public Utility TNP-Fuel </v>
          </cell>
          <cell r="C113">
            <v>-1014150.32</v>
          </cell>
        </row>
        <row r="114">
          <cell r="A114" t="str">
            <v>402810</v>
          </cell>
          <cell r="B114" t="str">
            <v xml:space="preserve">402810 Elec Sales Rev - Other </v>
          </cell>
          <cell r="C114">
            <v>-831320</v>
          </cell>
        </row>
        <row r="115">
          <cell r="A115" t="str">
            <v>402830</v>
          </cell>
          <cell r="B115" t="str">
            <v xml:space="preserve">402830 Elec Sales-Over/(Under) Rec Fuel </v>
          </cell>
          <cell r="C115">
            <v>1774390.75</v>
          </cell>
        </row>
        <row r="116">
          <cell r="A116" t="str">
            <v>402835</v>
          </cell>
          <cell r="B116" t="str">
            <v xml:space="preserve">402835 Elec Sales-Over/(Under) Rec PCRF </v>
          </cell>
          <cell r="C116">
            <v>558384.30000000005</v>
          </cell>
        </row>
        <row r="117">
          <cell r="A117" t="str">
            <v>402840</v>
          </cell>
          <cell r="B117" t="str">
            <v xml:space="preserve">402840 Energy Svcs Sales </v>
          </cell>
          <cell r="C117">
            <v>-146355.97</v>
          </cell>
        </row>
        <row r="118">
          <cell r="A118" t="str">
            <v>404010</v>
          </cell>
          <cell r="B118" t="str">
            <v xml:space="preserve">404010 Electricity Transmission Revenues </v>
          </cell>
          <cell r="C118">
            <v>-1539901.2</v>
          </cell>
        </row>
        <row r="119">
          <cell r="A119" t="str">
            <v>404020</v>
          </cell>
          <cell r="B119" t="str">
            <v xml:space="preserve">404020 Elec Trans Rev-Line Loss Rev-Gen </v>
          </cell>
          <cell r="C119">
            <v>-588635.59</v>
          </cell>
        </row>
        <row r="120">
          <cell r="A120" t="str">
            <v>407010</v>
          </cell>
          <cell r="B120" t="str">
            <v xml:space="preserve">407010 Mktg/Enrgy Trad Elec Rev-Base </v>
          </cell>
          <cell r="C120">
            <v>-297033.5</v>
          </cell>
        </row>
        <row r="121">
          <cell r="A121" t="str">
            <v>407012</v>
          </cell>
          <cell r="B121" t="str">
            <v xml:space="preserve">407012 Mktg/Enrgy Trad Elec Rev-Fuel </v>
          </cell>
          <cell r="C121">
            <v>-15497244.199999999</v>
          </cell>
        </row>
        <row r="122">
          <cell r="A122" t="str">
            <v>407014</v>
          </cell>
          <cell r="B122" t="str">
            <v xml:space="preserve">407014 Ancillary Svcs-Fuel </v>
          </cell>
          <cell r="C122">
            <v>5088.28</v>
          </cell>
        </row>
        <row r="123">
          <cell r="A123" t="str">
            <v>407015</v>
          </cell>
          <cell r="B123" t="str">
            <v xml:space="preserve">407015 Mktg/Enrgy Trd Elec-Ancil-Gen-Fuel </v>
          </cell>
          <cell r="C123">
            <v>-213768</v>
          </cell>
        </row>
        <row r="124">
          <cell r="A124" t="str">
            <v>407016</v>
          </cell>
          <cell r="B124" t="str">
            <v xml:space="preserve">407016 Ancillary Svcs-Base </v>
          </cell>
          <cell r="C124">
            <v>-10066.85</v>
          </cell>
        </row>
        <row r="125">
          <cell r="A125" t="str">
            <v>407017</v>
          </cell>
          <cell r="B125" t="str">
            <v xml:space="preserve">407017 Mktg/Enrgy Trd Elec-Ancil-Gen Bas </v>
          </cell>
          <cell r="C125">
            <v>-277523.75</v>
          </cell>
        </row>
        <row r="126">
          <cell r="A126" t="str">
            <v>443010</v>
          </cell>
          <cell r="B126" t="str">
            <v xml:space="preserve">443010 Other Operating Revenues </v>
          </cell>
          <cell r="C126">
            <v>-3201884.17</v>
          </cell>
        </row>
        <row r="127">
          <cell r="A127" t="str">
            <v>491010</v>
          </cell>
          <cell r="B127" t="str">
            <v xml:space="preserve">491010 Misc Non-Oper Rev </v>
          </cell>
          <cell r="C127">
            <v>-233341.05</v>
          </cell>
        </row>
        <row r="128">
          <cell r="A128" t="str">
            <v>500010</v>
          </cell>
          <cell r="B128" t="str">
            <v xml:space="preserve">500010 Fuel Exp-Gas-Reconcilable </v>
          </cell>
          <cell r="C128">
            <v>123918158.91</v>
          </cell>
        </row>
        <row r="129">
          <cell r="A129" t="str">
            <v>500012</v>
          </cell>
          <cell r="B129" t="str">
            <v xml:space="preserve">500012 Fuel Exp-Gas-Reconcilable-Other </v>
          </cell>
          <cell r="C129">
            <v>28300063.460000001</v>
          </cell>
        </row>
        <row r="130">
          <cell r="A130" t="str">
            <v>500020</v>
          </cell>
          <cell r="B130" t="str">
            <v xml:space="preserve">500020 Fuel Exp-Oil-Reconcilable </v>
          </cell>
          <cell r="C130">
            <v>-966571.4</v>
          </cell>
        </row>
        <row r="131">
          <cell r="A131" t="str">
            <v>500022</v>
          </cell>
          <cell r="B131" t="str">
            <v xml:space="preserve">500022 Fuel Exp-Oil-Reconcilable-Other </v>
          </cell>
          <cell r="C131">
            <v>5746.59</v>
          </cell>
        </row>
        <row r="132">
          <cell r="A132" t="str">
            <v>500025</v>
          </cell>
          <cell r="B132" t="str">
            <v xml:space="preserve">500025 Fuel Exp-Oil-Non Reconcilable </v>
          </cell>
          <cell r="C132">
            <v>263579.19</v>
          </cell>
        </row>
        <row r="133">
          <cell r="A133" t="str">
            <v>500027</v>
          </cell>
          <cell r="B133" t="str">
            <v xml:space="preserve">500027 Fuel Exp-Oil-Non Reconcilable </v>
          </cell>
          <cell r="C133">
            <v>13748.71</v>
          </cell>
        </row>
        <row r="134">
          <cell r="A134" t="str">
            <v>500030</v>
          </cell>
          <cell r="B134" t="str">
            <v xml:space="preserve">500030 Fuel Exp-Coal-Reconcilable </v>
          </cell>
          <cell r="C134">
            <v>68014064.920000002</v>
          </cell>
        </row>
        <row r="135">
          <cell r="A135" t="str">
            <v>500035</v>
          </cell>
          <cell r="B135" t="str">
            <v xml:space="preserve">500035 Fuel Exp-Coal-Non Reconcilable </v>
          </cell>
          <cell r="C135">
            <v>1350385.69</v>
          </cell>
        </row>
        <row r="136">
          <cell r="A136" t="str">
            <v>500040</v>
          </cell>
          <cell r="B136" t="str">
            <v xml:space="preserve">500040 Fuel Exp-Lignite-Reconcilable </v>
          </cell>
          <cell r="C136">
            <v>30651177.469999999</v>
          </cell>
        </row>
        <row r="137">
          <cell r="A137" t="str">
            <v>500045</v>
          </cell>
          <cell r="B137" t="str">
            <v xml:space="preserve">500045 Fuel Exp-Lignite-Non Reconcilable </v>
          </cell>
          <cell r="C137">
            <v>4906393.9000000004</v>
          </cell>
        </row>
        <row r="138">
          <cell r="A138" t="str">
            <v>500070</v>
          </cell>
          <cell r="B138" t="str">
            <v xml:space="preserve">500070 Fuel Exp-Railcar Maintenance </v>
          </cell>
          <cell r="C138">
            <v>1444216.4</v>
          </cell>
        </row>
        <row r="139">
          <cell r="A139" t="str">
            <v>500100</v>
          </cell>
          <cell r="B139" t="str">
            <v xml:space="preserve">500100 Fuel Exp-Short-Term Market Based </v>
          </cell>
          <cell r="C139">
            <v>8456</v>
          </cell>
        </row>
        <row r="140">
          <cell r="A140" t="str">
            <v>500110</v>
          </cell>
          <cell r="B140" t="str">
            <v xml:space="preserve">500110 Fuel Exp-Long-Term Market Based </v>
          </cell>
          <cell r="C140">
            <v>-8456</v>
          </cell>
        </row>
        <row r="141">
          <cell r="A141" t="str">
            <v>502010</v>
          </cell>
          <cell r="B141" t="str">
            <v xml:space="preserve">502010 Energy Purchases Exp-Other </v>
          </cell>
          <cell r="C141">
            <v>86685554.859999999</v>
          </cell>
        </row>
        <row r="142">
          <cell r="A142" t="str">
            <v>503010</v>
          </cell>
          <cell r="B142" t="str">
            <v xml:space="preserve">503010 Purchase Capacity Exp </v>
          </cell>
          <cell r="C142">
            <v>5435100</v>
          </cell>
        </row>
        <row r="143">
          <cell r="A143" t="str">
            <v>506510</v>
          </cell>
          <cell r="B143" t="str">
            <v xml:space="preserve">506510 Transmission Line Losses Exp </v>
          </cell>
          <cell r="C143">
            <v>1449418.06</v>
          </cell>
        </row>
        <row r="144">
          <cell r="A144" t="str">
            <v>509010</v>
          </cell>
          <cell r="B144" t="str">
            <v xml:space="preserve">509010 Broker Fees Exp </v>
          </cell>
          <cell r="C144">
            <v>60312</v>
          </cell>
        </row>
        <row r="145">
          <cell r="A145" t="str">
            <v>515040</v>
          </cell>
          <cell r="B145" t="str">
            <v xml:space="preserve">515040 Sal&amp;Wages Exp-Bonus/Inc-Exempt </v>
          </cell>
          <cell r="C145">
            <v>1458172.43</v>
          </cell>
        </row>
        <row r="146">
          <cell r="A146" t="str">
            <v>515042</v>
          </cell>
          <cell r="B146" t="str">
            <v xml:space="preserve">515042 Sal&amp;Wages Exp-Bonus/Inc-Non-Exempt </v>
          </cell>
          <cell r="C146">
            <v>70840.05</v>
          </cell>
        </row>
        <row r="147">
          <cell r="A147" t="str">
            <v>515044</v>
          </cell>
          <cell r="B147" t="str">
            <v xml:space="preserve">515044 Bonus/Inc-Union </v>
          </cell>
          <cell r="C147">
            <v>292038.18</v>
          </cell>
        </row>
        <row r="148">
          <cell r="A148" t="str">
            <v>515050</v>
          </cell>
          <cell r="B148" t="str">
            <v xml:space="preserve">515050 Sal&amp;Wages Exp-Non-prod Time-Exempt </v>
          </cell>
          <cell r="C148">
            <v>782771.79</v>
          </cell>
        </row>
        <row r="149">
          <cell r="A149" t="str">
            <v>515052</v>
          </cell>
          <cell r="B149" t="str">
            <v xml:space="preserve">515052 Sal&amp;Wages-Non-prod Time-Non-Exempt </v>
          </cell>
          <cell r="C149">
            <v>168756.25</v>
          </cell>
        </row>
        <row r="150">
          <cell r="A150" t="str">
            <v>515054</v>
          </cell>
          <cell r="B150" t="str">
            <v xml:space="preserve">515054 Sal&amp;Wages Exp-Non-prod Time-Union </v>
          </cell>
          <cell r="C150">
            <v>2346454.9900000002</v>
          </cell>
        </row>
        <row r="151">
          <cell r="A151" t="str">
            <v>515060</v>
          </cell>
          <cell r="B151" t="str">
            <v xml:space="preserve">515060 Sal&amp;Wages Exp-Temporary/Contract </v>
          </cell>
          <cell r="C151">
            <v>1520140.44</v>
          </cell>
        </row>
        <row r="152">
          <cell r="A152" t="str">
            <v>517988</v>
          </cell>
          <cell r="B152" t="str">
            <v xml:space="preserve">517988 Sal&amp;Wages Exp-Other Comp-Union </v>
          </cell>
          <cell r="C152">
            <v>367968.66</v>
          </cell>
        </row>
        <row r="153">
          <cell r="A153" t="str">
            <v>517990</v>
          </cell>
          <cell r="B153" t="str">
            <v xml:space="preserve">517990 Sal&amp;Wages Exp-Overtime Union </v>
          </cell>
          <cell r="C153">
            <v>4073913.54</v>
          </cell>
        </row>
        <row r="154">
          <cell r="A154" t="str">
            <v>517991</v>
          </cell>
          <cell r="B154" t="str">
            <v xml:space="preserve">517991 Sal&amp;Wages Exp-Regular Union </v>
          </cell>
          <cell r="C154">
            <v>12241832.609999999</v>
          </cell>
        </row>
        <row r="155">
          <cell r="A155" t="str">
            <v>517992</v>
          </cell>
          <cell r="B155" t="str">
            <v xml:space="preserve">517992 Oth Comp-Non-Exempt </v>
          </cell>
          <cell r="C155">
            <v>5890</v>
          </cell>
        </row>
        <row r="156">
          <cell r="A156" t="str">
            <v>517994</v>
          </cell>
          <cell r="B156" t="str">
            <v xml:space="preserve">517994 Sal&amp;Wages Exp-Overtime Non-Exempt </v>
          </cell>
          <cell r="C156">
            <v>38056.1</v>
          </cell>
        </row>
        <row r="157">
          <cell r="A157" t="str">
            <v>517995</v>
          </cell>
          <cell r="B157" t="str">
            <v xml:space="preserve">517995 Sal&amp;Wages Exp-Regular Non-Exempt </v>
          </cell>
          <cell r="C157">
            <v>1131382.51</v>
          </cell>
        </row>
        <row r="158">
          <cell r="A158" t="str">
            <v>517996</v>
          </cell>
          <cell r="B158" t="str">
            <v xml:space="preserve">517996 Sal&amp;Wages Exp-Other Comp-Exempt </v>
          </cell>
          <cell r="C158">
            <v>32191.53</v>
          </cell>
        </row>
        <row r="159">
          <cell r="A159" t="str">
            <v>517998</v>
          </cell>
          <cell r="B159" t="str">
            <v xml:space="preserve">517998 Sal&amp;Wages Exp-Overtime Exempt </v>
          </cell>
          <cell r="C159">
            <v>51008.87</v>
          </cell>
        </row>
        <row r="160">
          <cell r="A160" t="str">
            <v>517999</v>
          </cell>
          <cell r="B160" t="str">
            <v xml:space="preserve">517999 Sal&amp;Wages Exp-Regular Exempt </v>
          </cell>
          <cell r="C160">
            <v>9429475.4800000004</v>
          </cell>
        </row>
        <row r="161">
          <cell r="A161" t="str">
            <v>518010</v>
          </cell>
          <cell r="B161" t="str">
            <v xml:space="preserve">518010 Sal/Burden Exp-Pension </v>
          </cell>
          <cell r="C161">
            <v>-1240912</v>
          </cell>
        </row>
        <row r="162">
          <cell r="A162" t="str">
            <v>518020</v>
          </cell>
          <cell r="B162" t="str">
            <v xml:space="preserve">518020 Sal/Burden Exp-Medical </v>
          </cell>
          <cell r="C162">
            <v>2422500</v>
          </cell>
        </row>
        <row r="163">
          <cell r="A163" t="str">
            <v>518030</v>
          </cell>
          <cell r="B163" t="str">
            <v xml:space="preserve">518030 Sal/Burden Exp-Post Retirement </v>
          </cell>
          <cell r="C163">
            <v>1529499</v>
          </cell>
        </row>
        <row r="164">
          <cell r="A164" t="str">
            <v>518070</v>
          </cell>
          <cell r="B164" t="str">
            <v xml:space="preserve">518070 Sal/Burden Exp-Savings </v>
          </cell>
          <cell r="C164">
            <v>2318011.21</v>
          </cell>
        </row>
        <row r="165">
          <cell r="A165" t="str">
            <v>518090</v>
          </cell>
          <cell r="B165" t="str">
            <v xml:space="preserve">518090 Long-Term Disability </v>
          </cell>
          <cell r="C165">
            <v>43749</v>
          </cell>
        </row>
        <row r="166">
          <cell r="A166" t="str">
            <v>518130</v>
          </cell>
          <cell r="B166" t="str">
            <v xml:space="preserve">518130 Workers Compensation </v>
          </cell>
          <cell r="C166">
            <v>106037.85</v>
          </cell>
        </row>
        <row r="167">
          <cell r="A167" t="str">
            <v>518160</v>
          </cell>
          <cell r="B167" t="str">
            <v xml:space="preserve">518160 Oth Sal &amp; Benefits </v>
          </cell>
          <cell r="C167">
            <v>-122626.23</v>
          </cell>
        </row>
        <row r="168">
          <cell r="A168" t="str">
            <v>518170</v>
          </cell>
          <cell r="B168" t="str">
            <v xml:space="preserve">518170 Sal/Burden Exp-Oth Sal&amp;Ben Misc Cr </v>
          </cell>
          <cell r="C168">
            <v>-2104.54</v>
          </cell>
        </row>
        <row r="169">
          <cell r="A169" t="str">
            <v>521996</v>
          </cell>
          <cell r="B169" t="str">
            <v xml:space="preserve">521996 ICP-Non-Exempt </v>
          </cell>
          <cell r="C169">
            <v>21216</v>
          </cell>
        </row>
        <row r="170">
          <cell r="A170" t="str">
            <v>521997</v>
          </cell>
          <cell r="B170" t="str">
            <v xml:space="preserve">521997 Sal/Burden Exp-Inc Comp Plan-Exmpt </v>
          </cell>
          <cell r="C170">
            <v>238523.58</v>
          </cell>
        </row>
        <row r="171">
          <cell r="A171" t="str">
            <v>522010</v>
          </cell>
          <cell r="B171" t="str">
            <v xml:space="preserve">522010 Employ Rel Exp-Employee Travel </v>
          </cell>
          <cell r="C171">
            <v>412446.41</v>
          </cell>
        </row>
        <row r="172">
          <cell r="A172" t="str">
            <v>522011</v>
          </cell>
          <cell r="B172" t="str">
            <v xml:space="preserve">522011 Employ Rel Exp-Empl Travel-PCard </v>
          </cell>
          <cell r="C172">
            <v>4955.45</v>
          </cell>
        </row>
        <row r="173">
          <cell r="A173" t="str">
            <v>522020</v>
          </cell>
          <cell r="B173" t="str">
            <v xml:space="preserve">522020 Employ Rel Exp-Training </v>
          </cell>
          <cell r="C173">
            <v>4878</v>
          </cell>
        </row>
        <row r="174">
          <cell r="A174" t="str">
            <v>522030</v>
          </cell>
          <cell r="B174" t="str">
            <v xml:space="preserve">522030 Employ Rel Exp-Registration </v>
          </cell>
          <cell r="C174">
            <v>71873.64</v>
          </cell>
        </row>
        <row r="175">
          <cell r="A175" t="str">
            <v>522040</v>
          </cell>
          <cell r="B175" t="str">
            <v xml:space="preserve">522040 Employ Rel Exp-Dues &amp; Licences </v>
          </cell>
          <cell r="C175">
            <v>1584.08</v>
          </cell>
        </row>
        <row r="176">
          <cell r="A176" t="str">
            <v>522060</v>
          </cell>
          <cell r="B176" t="str">
            <v xml:space="preserve">522060 Employ Rel Exp-Bus Meals/Ent </v>
          </cell>
          <cell r="C176">
            <v>104477.43</v>
          </cell>
        </row>
        <row r="177">
          <cell r="A177" t="str">
            <v>522061</v>
          </cell>
          <cell r="B177" t="str">
            <v xml:space="preserve">522061 Employ Rel Exp-Bus Meals/Ent-PCard </v>
          </cell>
          <cell r="C177">
            <v>48151.45</v>
          </cell>
        </row>
        <row r="178">
          <cell r="A178" t="str">
            <v>522070</v>
          </cell>
          <cell r="B178" t="str">
            <v xml:space="preserve">522070 Employ Rel Exp-Education </v>
          </cell>
          <cell r="C178">
            <v>30464.1</v>
          </cell>
        </row>
        <row r="179">
          <cell r="A179" t="str">
            <v>522090</v>
          </cell>
          <cell r="B179" t="str">
            <v xml:space="preserve">522090 Employ Rel Exp-Awards/Gifts </v>
          </cell>
          <cell r="C179">
            <v>1100</v>
          </cell>
        </row>
        <row r="180">
          <cell r="A180" t="str">
            <v>522100</v>
          </cell>
          <cell r="B180" t="str">
            <v xml:space="preserve">522100 Employ Rel Exp-Empl Reloc/Moving </v>
          </cell>
          <cell r="C180">
            <v>10313.14</v>
          </cell>
        </row>
        <row r="181">
          <cell r="A181" t="str">
            <v>522120</v>
          </cell>
          <cell r="B181" t="str">
            <v xml:space="preserve">522120 Employ Rel Exp-Books &amp; Subscript </v>
          </cell>
          <cell r="C181">
            <v>1875.47</v>
          </cell>
        </row>
        <row r="182">
          <cell r="A182" t="str">
            <v>522130</v>
          </cell>
          <cell r="B182" t="str">
            <v xml:space="preserve">522130 Employ Rel Exp-Miscellaneous </v>
          </cell>
          <cell r="C182">
            <v>176829.73</v>
          </cell>
        </row>
        <row r="183">
          <cell r="A183" t="str">
            <v>530010</v>
          </cell>
          <cell r="B183" t="str">
            <v xml:space="preserve">530010 M&amp;S Exp - Non-Inventory </v>
          </cell>
          <cell r="C183">
            <v>16039868.460000001</v>
          </cell>
        </row>
        <row r="184">
          <cell r="A184" t="str">
            <v>530020</v>
          </cell>
          <cell r="B184" t="str">
            <v xml:space="preserve">530020 M&amp;S Exp-Store-Tool-Shop-Garage-Lab </v>
          </cell>
          <cell r="C184">
            <v>15.2</v>
          </cell>
        </row>
        <row r="185">
          <cell r="A185" t="str">
            <v>530030</v>
          </cell>
          <cell r="B185" t="str">
            <v xml:space="preserve">530030 M&amp;S Exp-Ofc Furniture &amp; Misc Equip </v>
          </cell>
          <cell r="C185">
            <v>11126.69</v>
          </cell>
        </row>
        <row r="186">
          <cell r="A186" t="str">
            <v>530996</v>
          </cell>
          <cell r="B186" t="str">
            <v xml:space="preserve">530996 M&amp;S-Cost Differences </v>
          </cell>
          <cell r="C186">
            <v>29194.51</v>
          </cell>
        </row>
        <row r="187">
          <cell r="A187" t="str">
            <v>530997</v>
          </cell>
          <cell r="B187" t="str">
            <v xml:space="preserve">530997 M&amp;S-Adj fr Stk Trans </v>
          </cell>
          <cell r="C187">
            <v>0.01</v>
          </cell>
        </row>
        <row r="188">
          <cell r="A188" t="str">
            <v>530998</v>
          </cell>
          <cell r="B188" t="str">
            <v xml:space="preserve">530998 M&amp;S-Scrapping/Dest </v>
          </cell>
          <cell r="C188">
            <v>-353324.83</v>
          </cell>
        </row>
        <row r="189">
          <cell r="A189" t="str">
            <v>530999</v>
          </cell>
          <cell r="B189" t="str">
            <v xml:space="preserve">530999 M&amp;S Expenses - Inventory Issued </v>
          </cell>
          <cell r="C189">
            <v>3508881.11</v>
          </cell>
        </row>
        <row r="190">
          <cell r="A190" t="str">
            <v>532020</v>
          </cell>
          <cell r="B190" t="str">
            <v xml:space="preserve">532020 M&amp;S Exp-Equipment </v>
          </cell>
          <cell r="C190">
            <v>273885.09000000003</v>
          </cell>
        </row>
        <row r="191">
          <cell r="A191" t="str">
            <v>533010</v>
          </cell>
          <cell r="B191" t="str">
            <v xml:space="preserve">533010 M&amp;S Exp-Computer Hardware </v>
          </cell>
          <cell r="C191">
            <v>108166.1</v>
          </cell>
        </row>
        <row r="192">
          <cell r="A192" t="str">
            <v>533020</v>
          </cell>
          <cell r="B192" t="str">
            <v xml:space="preserve">533020 M&amp;S Exp-Computr Softwr &amp; Upgrades </v>
          </cell>
          <cell r="C192">
            <v>1229532.19</v>
          </cell>
        </row>
        <row r="193">
          <cell r="A193" t="str">
            <v>535010</v>
          </cell>
          <cell r="B193" t="str">
            <v xml:space="preserve">535010 M&amp;S Exp-Office Supplies </v>
          </cell>
          <cell r="C193">
            <v>44363.59</v>
          </cell>
        </row>
        <row r="194">
          <cell r="A194" t="str">
            <v>535015</v>
          </cell>
          <cell r="B194" t="str">
            <v xml:space="preserve">535015 M&amp;S Expenses - P-Card </v>
          </cell>
          <cell r="C194">
            <v>177673.24</v>
          </cell>
        </row>
        <row r="195">
          <cell r="A195" t="str">
            <v>540010</v>
          </cell>
          <cell r="B195" t="str">
            <v xml:space="preserve">540010 Contr&amp;Svcs Exp-Maint Svcs-Oth </v>
          </cell>
          <cell r="C195">
            <v>10296267.08</v>
          </cell>
        </row>
        <row r="196">
          <cell r="A196" t="str">
            <v>540020</v>
          </cell>
          <cell r="B196" t="str">
            <v xml:space="preserve">540020 Contr&amp;Svcs Exp-Eng / Tech Svcs </v>
          </cell>
          <cell r="C196">
            <v>2066.67</v>
          </cell>
        </row>
        <row r="197">
          <cell r="A197" t="str">
            <v>540040</v>
          </cell>
          <cell r="B197" t="str">
            <v xml:space="preserve">540040 Contr&amp;Svcs Exp-Meter &amp; Svcing </v>
          </cell>
          <cell r="C197">
            <v>1461.8</v>
          </cell>
        </row>
        <row r="198">
          <cell r="A198" t="str">
            <v>540050</v>
          </cell>
          <cell r="B198" t="str">
            <v xml:space="preserve">540050 Contr&amp;Svcs Exp-Construct Svcs </v>
          </cell>
          <cell r="C198">
            <v>1351.58</v>
          </cell>
        </row>
        <row r="199">
          <cell r="A199" t="str">
            <v>543010</v>
          </cell>
          <cell r="B199" t="str">
            <v xml:space="preserve">543010 Contr&amp;Svcs Exp-Prof Svcs-Ded </v>
          </cell>
          <cell r="C199">
            <v>4831486.37</v>
          </cell>
        </row>
        <row r="200">
          <cell r="A200" t="str">
            <v>543030</v>
          </cell>
          <cell r="B200" t="str">
            <v xml:space="preserve">543030 Auditing Services </v>
          </cell>
          <cell r="C200">
            <v>7444.66</v>
          </cell>
        </row>
        <row r="201">
          <cell r="A201" t="str">
            <v>543040</v>
          </cell>
          <cell r="B201" t="str">
            <v xml:space="preserve">543040 Contr&amp;Svcs Exp - Admin Svcs </v>
          </cell>
          <cell r="C201">
            <v>10708784.029999999</v>
          </cell>
        </row>
        <row r="202">
          <cell r="A202" t="str">
            <v>543050</v>
          </cell>
          <cell r="B202" t="str">
            <v xml:space="preserve">543050 Contr&amp;Svcs Exp-Technical Svcs </v>
          </cell>
          <cell r="C202">
            <v>2220009.81</v>
          </cell>
        </row>
        <row r="203">
          <cell r="A203" t="str">
            <v>543150</v>
          </cell>
          <cell r="B203" t="str">
            <v xml:space="preserve">543150 Contr&amp;Svcs Exp-Legal Services </v>
          </cell>
          <cell r="C203">
            <v>239774.12</v>
          </cell>
        </row>
        <row r="204">
          <cell r="A204" t="str">
            <v>545010</v>
          </cell>
          <cell r="B204" t="str">
            <v xml:space="preserve">545010 Contr&amp;Svcs Exp-Property Services </v>
          </cell>
          <cell r="C204">
            <v>1722.08</v>
          </cell>
        </row>
        <row r="205">
          <cell r="A205" t="str">
            <v>545040</v>
          </cell>
          <cell r="B205" t="str">
            <v xml:space="preserve">545040 Contr&amp;Svcs Exp-Additns/Alt/Removal </v>
          </cell>
          <cell r="C205">
            <v>31869.79</v>
          </cell>
        </row>
        <row r="206">
          <cell r="A206" t="str">
            <v>545080</v>
          </cell>
          <cell r="B206" t="str">
            <v xml:space="preserve">545080 Contr&amp;Svcs Exp-Pest Control </v>
          </cell>
          <cell r="C206">
            <v>175.38</v>
          </cell>
        </row>
        <row r="207">
          <cell r="A207" t="str">
            <v>545090</v>
          </cell>
          <cell r="B207" t="str">
            <v xml:space="preserve">545090 Cont/Sv Sec Elect </v>
          </cell>
          <cell r="C207">
            <v>4769.28</v>
          </cell>
        </row>
        <row r="208">
          <cell r="A208" t="str">
            <v>545100</v>
          </cell>
          <cell r="B208" t="str">
            <v xml:space="preserve">545100 Contr&amp;Svcs Exp-Security Owned </v>
          </cell>
          <cell r="C208">
            <v>8479.48</v>
          </cell>
        </row>
        <row r="209">
          <cell r="A209" t="str">
            <v>545510</v>
          </cell>
          <cell r="B209" t="str">
            <v xml:space="preserve">545510 Contr&amp;Svcs Exp-IT Services </v>
          </cell>
          <cell r="C209">
            <v>40963</v>
          </cell>
        </row>
        <row r="210">
          <cell r="A210" t="str">
            <v>546010</v>
          </cell>
          <cell r="B210" t="str">
            <v xml:space="preserve">546010 Contr&amp;Svcs Exp-Other Services </v>
          </cell>
          <cell r="C210">
            <v>745080.78</v>
          </cell>
        </row>
        <row r="211">
          <cell r="A211" t="str">
            <v>550020</v>
          </cell>
          <cell r="B211" t="str">
            <v xml:space="preserve">550020 Adm &amp; Gen Exp - Miscellaneous </v>
          </cell>
          <cell r="C211">
            <v>-9426056.2100000009</v>
          </cell>
        </row>
        <row r="212">
          <cell r="A212" t="str">
            <v>550040</v>
          </cell>
          <cell r="B212" t="str">
            <v xml:space="preserve">550040 A &amp; G Exp-Postage/Courier Svcs </v>
          </cell>
          <cell r="C212">
            <v>2658.66</v>
          </cell>
        </row>
        <row r="213">
          <cell r="A213" t="str">
            <v>550080</v>
          </cell>
          <cell r="B213" t="str">
            <v xml:space="preserve">550080 A &amp; G Exp-Club Membership &amp; Exp </v>
          </cell>
          <cell r="C213">
            <v>6660.23</v>
          </cell>
        </row>
        <row r="214">
          <cell r="A214" t="str">
            <v>550090</v>
          </cell>
          <cell r="B214" t="str">
            <v xml:space="preserve">550090 A &amp; G Exp-Empl Reimburse-Veh Exp </v>
          </cell>
          <cell r="C214">
            <v>160</v>
          </cell>
        </row>
        <row r="215">
          <cell r="A215" t="str">
            <v>550100</v>
          </cell>
          <cell r="B215" t="str">
            <v xml:space="preserve">550100 A &amp; G Exp-Freight </v>
          </cell>
          <cell r="C215">
            <v>6794.5</v>
          </cell>
        </row>
        <row r="216">
          <cell r="A216" t="str">
            <v>550120</v>
          </cell>
          <cell r="B216" t="str">
            <v xml:space="preserve">550120 A &amp; G Exp-Capitalized Costs </v>
          </cell>
          <cell r="C216">
            <v>-217720</v>
          </cell>
        </row>
        <row r="217">
          <cell r="A217" t="str">
            <v>559950</v>
          </cell>
          <cell r="B217" t="str">
            <v xml:space="preserve">559950 A &amp; G Exp-Capitalized Labor </v>
          </cell>
          <cell r="C217">
            <v>-2105823.42</v>
          </cell>
        </row>
        <row r="218">
          <cell r="A218" t="str">
            <v>559951</v>
          </cell>
          <cell r="B218" t="str">
            <v xml:space="preserve">559951 A &amp; G Exp-Capitalized Materials </v>
          </cell>
          <cell r="C218">
            <v>-9472411.5700000003</v>
          </cell>
        </row>
        <row r="219">
          <cell r="A219" t="str">
            <v>559952</v>
          </cell>
          <cell r="B219" t="str">
            <v xml:space="preserve">559952 A &amp; G Exp-Capitalized AFUDC-Debt </v>
          </cell>
          <cell r="C219">
            <v>-102580.64</v>
          </cell>
        </row>
        <row r="220">
          <cell r="A220" t="str">
            <v>559953</v>
          </cell>
          <cell r="B220" t="str">
            <v xml:space="preserve">559953 A &amp; G Exp-Capitalized AFUDC-Equity </v>
          </cell>
          <cell r="C220">
            <v>-122603.63</v>
          </cell>
        </row>
        <row r="221">
          <cell r="A221" t="str">
            <v>559954</v>
          </cell>
          <cell r="B221" t="str">
            <v xml:space="preserve">559954 A &amp; G Exp-Capitalized Other Exp </v>
          </cell>
          <cell r="C221">
            <v>-12605991.689999999</v>
          </cell>
        </row>
        <row r="222">
          <cell r="A222" t="str">
            <v>559961</v>
          </cell>
          <cell r="B222" t="str">
            <v xml:space="preserve">559961 A &amp; G Exp-Deferred Materials </v>
          </cell>
          <cell r="C222">
            <v>398062.4</v>
          </cell>
        </row>
        <row r="223">
          <cell r="A223" t="str">
            <v>559964</v>
          </cell>
          <cell r="B223" t="str">
            <v xml:space="preserve">559964 A &amp; G Exp-Deferred Other Exp </v>
          </cell>
          <cell r="C223">
            <v>-24447.58</v>
          </cell>
        </row>
        <row r="224">
          <cell r="A224" t="str">
            <v>560020</v>
          </cell>
          <cell r="B224" t="str">
            <v xml:space="preserve">560020 Claims/Settlements </v>
          </cell>
          <cell r="C224">
            <v>162910.60999999999</v>
          </cell>
        </row>
        <row r="225">
          <cell r="A225" t="str">
            <v>560030</v>
          </cell>
          <cell r="B225" t="str">
            <v xml:space="preserve">560030 Insurance Exp-Blanket Crime </v>
          </cell>
          <cell r="C225">
            <v>438.54</v>
          </cell>
        </row>
        <row r="226">
          <cell r="A226" t="str">
            <v>560050</v>
          </cell>
          <cell r="B226" t="str">
            <v xml:space="preserve">560050 Insurance Exp-Boiler </v>
          </cell>
          <cell r="C226">
            <v>142938.92000000001</v>
          </cell>
        </row>
        <row r="227">
          <cell r="A227" t="str">
            <v>560060</v>
          </cell>
          <cell r="B227" t="str">
            <v xml:space="preserve">560060 Insurance Exp-Business Travel </v>
          </cell>
          <cell r="C227">
            <v>1794.54</v>
          </cell>
        </row>
        <row r="228">
          <cell r="A228" t="str">
            <v>560070</v>
          </cell>
          <cell r="B228" t="str">
            <v xml:space="preserve">560070 Insurance Exp-Excess Liability </v>
          </cell>
          <cell r="C228">
            <v>20240.400000000001</v>
          </cell>
        </row>
        <row r="229">
          <cell r="A229" t="str">
            <v>560090</v>
          </cell>
          <cell r="B229" t="str">
            <v xml:space="preserve">560090 Insurance Exp-General Liability </v>
          </cell>
          <cell r="C229">
            <v>3444.32</v>
          </cell>
        </row>
        <row r="230">
          <cell r="A230" t="str">
            <v>560110</v>
          </cell>
          <cell r="B230" t="str">
            <v xml:space="preserve">560110 Insurance Exp-Property </v>
          </cell>
          <cell r="C230">
            <v>280491.51</v>
          </cell>
        </row>
        <row r="231">
          <cell r="A231" t="str">
            <v>560115</v>
          </cell>
          <cell r="B231" t="str">
            <v xml:space="preserve">560115 Insurance Exp-Other </v>
          </cell>
          <cell r="C231">
            <v>120</v>
          </cell>
        </row>
        <row r="232">
          <cell r="A232" t="str">
            <v>560120</v>
          </cell>
          <cell r="B232" t="str">
            <v xml:space="preserve">560120 Insurance Exp-Umbrella Liability </v>
          </cell>
          <cell r="C232">
            <v>-419.43</v>
          </cell>
        </row>
        <row r="233">
          <cell r="A233" t="str">
            <v>562140</v>
          </cell>
          <cell r="B233" t="str">
            <v xml:space="preserve">562140 Cust&amp;Mktg Exp-Advertising-Gen </v>
          </cell>
          <cell r="C233">
            <v>11934.06</v>
          </cell>
        </row>
        <row r="234">
          <cell r="A234" t="str">
            <v>565010</v>
          </cell>
          <cell r="B234" t="str">
            <v xml:space="preserve">565010 Repairs and Maintenance Expenses </v>
          </cell>
          <cell r="C234">
            <v>91315.62</v>
          </cell>
        </row>
        <row r="235">
          <cell r="A235" t="str">
            <v>565020</v>
          </cell>
          <cell r="B235" t="str">
            <v xml:space="preserve">565020 Repairs &amp; Maintenance-Corrective </v>
          </cell>
          <cell r="C235">
            <v>14859.28</v>
          </cell>
        </row>
        <row r="236">
          <cell r="A236" t="str">
            <v>565030</v>
          </cell>
          <cell r="B236" t="str">
            <v xml:space="preserve">565030 Repairs &amp; Maintenance-Preventative </v>
          </cell>
          <cell r="C236">
            <v>2849.68</v>
          </cell>
        </row>
        <row r="237">
          <cell r="A237" t="str">
            <v>571020</v>
          </cell>
          <cell r="B237" t="str">
            <v xml:space="preserve">571020 Utilities Exp-Telephone </v>
          </cell>
          <cell r="C237">
            <v>1071.03</v>
          </cell>
        </row>
        <row r="238">
          <cell r="A238" t="str">
            <v>571040</v>
          </cell>
          <cell r="B238" t="str">
            <v xml:space="preserve">571040 Utilities Expenses - Water </v>
          </cell>
          <cell r="C238">
            <v>1012.49</v>
          </cell>
        </row>
        <row r="239">
          <cell r="A239" t="str">
            <v>571050</v>
          </cell>
          <cell r="B239" t="str">
            <v xml:space="preserve">571050 Utilities Exp-Other </v>
          </cell>
          <cell r="C239">
            <v>299454.15000000002</v>
          </cell>
        </row>
        <row r="240">
          <cell r="A240" t="str">
            <v>621007</v>
          </cell>
          <cell r="B240" t="str">
            <v xml:space="preserve">621007 Administrative </v>
          </cell>
          <cell r="C240">
            <v>1152.0999999999999</v>
          </cell>
        </row>
        <row r="241">
          <cell r="A241" t="str">
            <v>621011</v>
          </cell>
          <cell r="B241" t="str">
            <v xml:space="preserve">621011 Information Technology </v>
          </cell>
          <cell r="C241">
            <v>208653.7</v>
          </cell>
        </row>
        <row r="242">
          <cell r="A242" t="str">
            <v>621012</v>
          </cell>
          <cell r="B242" t="str">
            <v xml:space="preserve">621012 Purchasing &amp; Logistics </v>
          </cell>
          <cell r="C242">
            <v>326383.71999999997</v>
          </cell>
        </row>
        <row r="243">
          <cell r="A243" t="str">
            <v>621014</v>
          </cell>
          <cell r="B243" t="str">
            <v xml:space="preserve">621014 Facilities Management </v>
          </cell>
          <cell r="C243">
            <v>317509.67</v>
          </cell>
        </row>
        <row r="244">
          <cell r="A244" t="str">
            <v>621015</v>
          </cell>
          <cell r="B244" t="str">
            <v xml:space="preserve">621015 Security Services </v>
          </cell>
          <cell r="C244">
            <v>163795.17000000001</v>
          </cell>
        </row>
        <row r="245">
          <cell r="A245" t="str">
            <v>621016</v>
          </cell>
          <cell r="B245" t="str">
            <v xml:space="preserve">621016 Fleet Maintenance </v>
          </cell>
          <cell r="C245">
            <v>329653.98</v>
          </cell>
        </row>
        <row r="246">
          <cell r="A246" t="str">
            <v>621017</v>
          </cell>
          <cell r="B246" t="str">
            <v xml:space="preserve">621017 Fleet Adj, Damg, Mod </v>
          </cell>
          <cell r="C246">
            <v>15274.89</v>
          </cell>
        </row>
        <row r="247">
          <cell r="A247" t="str">
            <v>621023</v>
          </cell>
          <cell r="B247" t="str">
            <v xml:space="preserve">621023 Shops </v>
          </cell>
          <cell r="C247">
            <v>32399.72</v>
          </cell>
        </row>
        <row r="248">
          <cell r="A248" t="str">
            <v>641002</v>
          </cell>
          <cell r="B248" t="str">
            <v xml:space="preserve">641002 Stores Overhead </v>
          </cell>
          <cell r="C248">
            <v>739.63</v>
          </cell>
        </row>
        <row r="249">
          <cell r="A249" t="str">
            <v>641003</v>
          </cell>
          <cell r="B249" t="str">
            <v xml:space="preserve">641003 Transportation Overhead </v>
          </cell>
          <cell r="C249">
            <v>11717.46</v>
          </cell>
        </row>
        <row r="250">
          <cell r="A250" t="str">
            <v>642006</v>
          </cell>
          <cell r="B250" t="str">
            <v xml:space="preserve">642006 Projects </v>
          </cell>
          <cell r="C250">
            <v>1070676.32</v>
          </cell>
        </row>
        <row r="251">
          <cell r="A251" t="str">
            <v>642025</v>
          </cell>
          <cell r="B251" t="str">
            <v xml:space="preserve">642025 Finance &amp; Reg </v>
          </cell>
          <cell r="C251">
            <v>543466.93000000005</v>
          </cell>
        </row>
        <row r="252">
          <cell r="A252" t="str">
            <v>642026</v>
          </cell>
          <cell r="B252" t="str">
            <v xml:space="preserve">642026 Human Resources </v>
          </cell>
          <cell r="C252">
            <v>559203.06000000006</v>
          </cell>
        </row>
        <row r="253">
          <cell r="A253" t="str">
            <v>642027</v>
          </cell>
          <cell r="B253" t="str">
            <v xml:space="preserve">642027 Legal </v>
          </cell>
          <cell r="C253">
            <v>5622.17</v>
          </cell>
        </row>
        <row r="254">
          <cell r="A254" t="str">
            <v>642051</v>
          </cell>
          <cell r="B254" t="str">
            <v xml:space="preserve">642051 Investment Recovery </v>
          </cell>
          <cell r="C254">
            <v>23873.279999999999</v>
          </cell>
        </row>
        <row r="255">
          <cell r="A255" t="str">
            <v>642052</v>
          </cell>
          <cell r="B255" t="str">
            <v xml:space="preserve">642052 Financial Transactions Fixed </v>
          </cell>
          <cell r="C255">
            <v>100510.98</v>
          </cell>
        </row>
        <row r="256">
          <cell r="A256" t="str">
            <v>642053</v>
          </cell>
          <cell r="B256" t="str">
            <v xml:space="preserve">642053 Shared Services Admin &amp; X-Charges </v>
          </cell>
          <cell r="C256">
            <v>374479.29</v>
          </cell>
        </row>
        <row r="257">
          <cell r="A257" t="str">
            <v>642059</v>
          </cell>
          <cell r="B257" t="str">
            <v xml:space="preserve">642059 Facility Operations &amp; Maint. </v>
          </cell>
          <cell r="C257">
            <v>35329.5</v>
          </cell>
        </row>
        <row r="258">
          <cell r="A258" t="str">
            <v>642060</v>
          </cell>
          <cell r="B258" t="str">
            <v xml:space="preserve">642060 Security Services </v>
          </cell>
          <cell r="C258">
            <v>29750.67</v>
          </cell>
        </row>
        <row r="259">
          <cell r="A259" t="str">
            <v>642061</v>
          </cell>
          <cell r="B259" t="str">
            <v xml:space="preserve">642061 Purchasing/Contract Services </v>
          </cell>
          <cell r="C259">
            <v>622491.18000000005</v>
          </cell>
        </row>
        <row r="260">
          <cell r="A260" t="str">
            <v>642062</v>
          </cell>
          <cell r="B260" t="str">
            <v xml:space="preserve">642062 Material Logistics </v>
          </cell>
          <cell r="C260">
            <v>763314.21</v>
          </cell>
        </row>
        <row r="261">
          <cell r="A261" t="str">
            <v>642071</v>
          </cell>
          <cell r="B261" t="str">
            <v xml:space="preserve">642071 Fleet Allocation </v>
          </cell>
          <cell r="C261">
            <v>139652.66</v>
          </cell>
        </row>
        <row r="262">
          <cell r="A262" t="str">
            <v>642086</v>
          </cell>
          <cell r="B262" t="str">
            <v xml:space="preserve">642086 Claims Administration </v>
          </cell>
          <cell r="C262">
            <v>2862.06</v>
          </cell>
        </row>
        <row r="263">
          <cell r="A263" t="str">
            <v>642088</v>
          </cell>
          <cell r="B263" t="str">
            <v xml:space="preserve">642088 Convenience Copiers </v>
          </cell>
          <cell r="C263">
            <v>45007.5</v>
          </cell>
        </row>
        <row r="264">
          <cell r="A264" t="str">
            <v>642097</v>
          </cell>
          <cell r="B264" t="str">
            <v xml:space="preserve">642097 Mail Services </v>
          </cell>
          <cell r="C264">
            <v>60998.49</v>
          </cell>
        </row>
        <row r="265">
          <cell r="A265" t="str">
            <v>642098</v>
          </cell>
          <cell r="B265" t="str">
            <v xml:space="preserve">642098 Records Management </v>
          </cell>
          <cell r="C265">
            <v>4686.75</v>
          </cell>
        </row>
        <row r="266">
          <cell r="A266" t="str">
            <v>642099</v>
          </cell>
          <cell r="B266" t="str">
            <v xml:space="preserve">642099 IT Admin &amp; X-Charges </v>
          </cell>
          <cell r="C266">
            <v>89410.29</v>
          </cell>
        </row>
        <row r="267">
          <cell r="A267" t="str">
            <v>642201</v>
          </cell>
          <cell r="B267" t="str">
            <v xml:space="preserve">642201 Allocation from REI Corporate OH </v>
          </cell>
          <cell r="C267">
            <v>3775233.64</v>
          </cell>
        </row>
        <row r="268">
          <cell r="A268" t="str">
            <v>643001</v>
          </cell>
          <cell r="B268" t="str">
            <v xml:space="preserve">643001 Labor-ST-IntActAlloc </v>
          </cell>
          <cell r="C268">
            <v>77612.25</v>
          </cell>
        </row>
        <row r="269">
          <cell r="A269" t="str">
            <v>643002</v>
          </cell>
          <cell r="B269" t="str">
            <v xml:space="preserve">643002 Labor 1 1/2-IntActAl </v>
          </cell>
          <cell r="C269">
            <v>14944.81</v>
          </cell>
        </row>
        <row r="270">
          <cell r="A270" t="str">
            <v>643003</v>
          </cell>
          <cell r="B270" t="str">
            <v xml:space="preserve">643003 Labor-DBL-IntActAll </v>
          </cell>
          <cell r="C270">
            <v>-193</v>
          </cell>
        </row>
        <row r="271">
          <cell r="A271" t="str">
            <v>643004</v>
          </cell>
          <cell r="B271" t="str">
            <v xml:space="preserve">643004 Billable Hours </v>
          </cell>
          <cell r="C271">
            <v>-129624.66</v>
          </cell>
        </row>
        <row r="272">
          <cell r="A272" t="str">
            <v>643005</v>
          </cell>
          <cell r="B272" t="str">
            <v xml:space="preserve">643005 Billable Hours Unregulated </v>
          </cell>
          <cell r="C272">
            <v>-235883.16</v>
          </cell>
        </row>
        <row r="273">
          <cell r="A273" t="str">
            <v>643006</v>
          </cell>
          <cell r="B273" t="str">
            <v xml:space="preserve">643006 Distribution Labor Unregulated </v>
          </cell>
          <cell r="C273">
            <v>-2992.24</v>
          </cell>
        </row>
        <row r="274">
          <cell r="A274" t="str">
            <v>643009</v>
          </cell>
          <cell r="B274" t="str">
            <v xml:space="preserve">643009 Internal Audit Department Labor </v>
          </cell>
          <cell r="C274">
            <v>9363.8700000000008</v>
          </cell>
        </row>
        <row r="275">
          <cell r="A275" t="str">
            <v>643012</v>
          </cell>
          <cell r="B275" t="str">
            <v xml:space="preserve">643012 Labor-DT-IntActAlloc </v>
          </cell>
          <cell r="C275">
            <v>130.78</v>
          </cell>
        </row>
        <row r="276">
          <cell r="A276" t="str">
            <v>643501</v>
          </cell>
          <cell r="B276" t="str">
            <v xml:space="preserve">643501 Fleet Fuel </v>
          </cell>
          <cell r="C276">
            <v>695.18</v>
          </cell>
        </row>
        <row r="277">
          <cell r="A277" t="str">
            <v>643502</v>
          </cell>
          <cell r="B277" t="str">
            <v xml:space="preserve">643502 Fleet Pool Vehicles </v>
          </cell>
          <cell r="C277">
            <v>13018.46</v>
          </cell>
        </row>
        <row r="278">
          <cell r="A278" t="str">
            <v>643503</v>
          </cell>
          <cell r="B278" t="str">
            <v xml:space="preserve">643503 Training </v>
          </cell>
          <cell r="C278">
            <v>21542.5</v>
          </cell>
        </row>
        <row r="279">
          <cell r="A279" t="str">
            <v>643505</v>
          </cell>
          <cell r="B279" t="str">
            <v xml:space="preserve">643505 Facility ED&amp;C Services </v>
          </cell>
          <cell r="C279">
            <v>313.39999999999998</v>
          </cell>
        </row>
        <row r="280">
          <cell r="A280" t="str">
            <v>643507</v>
          </cell>
          <cell r="B280" t="str">
            <v xml:space="preserve">643507 IT Solutions Delivery </v>
          </cell>
          <cell r="C280">
            <v>289470</v>
          </cell>
        </row>
        <row r="281">
          <cell r="A281" t="str">
            <v>643508</v>
          </cell>
          <cell r="B281" t="str">
            <v xml:space="preserve">643508 IT Desktop Support </v>
          </cell>
          <cell r="C281">
            <v>864726.78</v>
          </cell>
        </row>
        <row r="282">
          <cell r="A282" t="str">
            <v>643510</v>
          </cell>
          <cell r="B282" t="str">
            <v xml:space="preserve">643510 IT Telecom Services </v>
          </cell>
          <cell r="C282">
            <v>425889.45</v>
          </cell>
        </row>
        <row r="283">
          <cell r="A283" t="str">
            <v>643512</v>
          </cell>
          <cell r="B283" t="str">
            <v xml:space="preserve">643512 Shop Services </v>
          </cell>
          <cell r="C283">
            <v>112</v>
          </cell>
        </row>
        <row r="284">
          <cell r="A284" t="str">
            <v>643519</v>
          </cell>
          <cell r="B284" t="str">
            <v xml:space="preserve">643519 Graphics </v>
          </cell>
          <cell r="C284">
            <v>4463.8</v>
          </cell>
        </row>
        <row r="285">
          <cell r="A285" t="str">
            <v>643520</v>
          </cell>
          <cell r="B285" t="str">
            <v xml:space="preserve">643520 Fine Printing </v>
          </cell>
          <cell r="C285">
            <v>10175</v>
          </cell>
        </row>
        <row r="286">
          <cell r="A286" t="str">
            <v>643521</v>
          </cell>
          <cell r="B286" t="str">
            <v xml:space="preserve">643521 Office Supplies </v>
          </cell>
          <cell r="C286">
            <v>23496.799999999999</v>
          </cell>
        </row>
        <row r="287">
          <cell r="A287" t="str">
            <v>643524</v>
          </cell>
          <cell r="B287" t="str">
            <v xml:space="preserve">643524 Document Services </v>
          </cell>
          <cell r="C287">
            <v>71180</v>
          </cell>
        </row>
        <row r="288">
          <cell r="A288" t="str">
            <v>643526</v>
          </cell>
          <cell r="B288" t="str">
            <v xml:space="preserve">643526 Forms Design and Management </v>
          </cell>
          <cell r="C288">
            <v>9420.9599999999991</v>
          </cell>
        </row>
        <row r="289">
          <cell r="A289" t="str">
            <v>702010</v>
          </cell>
          <cell r="B289" t="str">
            <v xml:space="preserve">702010 Depreciation Exp </v>
          </cell>
          <cell r="C289">
            <v>33902581.450000003</v>
          </cell>
        </row>
        <row r="290">
          <cell r="A290" t="str">
            <v>702050</v>
          </cell>
          <cell r="B290" t="str">
            <v xml:space="preserve">702050 Depreciation Exp-Transportation </v>
          </cell>
          <cell r="C290">
            <v>319423.81</v>
          </cell>
        </row>
        <row r="291">
          <cell r="A291" t="str">
            <v>704010</v>
          </cell>
          <cell r="B291" t="str">
            <v xml:space="preserve">704010 Amortization Exp - Intangibles </v>
          </cell>
          <cell r="C291">
            <v>285629.93</v>
          </cell>
        </row>
        <row r="292">
          <cell r="A292" t="str">
            <v>704020</v>
          </cell>
          <cell r="B292" t="str">
            <v xml:space="preserve">704020 Amort-Limit Term Plt </v>
          </cell>
          <cell r="C292">
            <v>34982.29</v>
          </cell>
        </row>
        <row r="293">
          <cell r="A293" t="str">
            <v>711998</v>
          </cell>
          <cell r="B293" t="str">
            <v xml:space="preserve">711998 Interest Exp-AFUDC Equity </v>
          </cell>
          <cell r="C293">
            <v>122706.73</v>
          </cell>
        </row>
        <row r="294">
          <cell r="A294" t="str">
            <v>711999</v>
          </cell>
          <cell r="B294" t="str">
            <v xml:space="preserve">711999 Interest Exp-AFUDC Debt </v>
          </cell>
          <cell r="C294">
            <v>102666.35</v>
          </cell>
        </row>
        <row r="295">
          <cell r="A295" t="str">
            <v>722020</v>
          </cell>
          <cell r="B295" t="str">
            <v xml:space="preserve">722020 Other Taxes Exp-Govt Chgs &amp; Levies </v>
          </cell>
          <cell r="C295">
            <v>200</v>
          </cell>
        </row>
        <row r="296">
          <cell r="A296" t="str">
            <v>722140</v>
          </cell>
          <cell r="B296" t="str">
            <v xml:space="preserve">722140 Misc Taxes Exp </v>
          </cell>
          <cell r="C296">
            <v>17719.330000000002</v>
          </cell>
        </row>
        <row r="297">
          <cell r="A297" t="str">
            <v>722150</v>
          </cell>
          <cell r="B297" t="str">
            <v xml:space="preserve">722150 Other Taxes Expenses - Property </v>
          </cell>
          <cell r="C297">
            <v>11605740</v>
          </cell>
        </row>
        <row r="298">
          <cell r="A298" t="str">
            <v>722160</v>
          </cell>
          <cell r="B298" t="str">
            <v xml:space="preserve">722160 Other Taxes Exp-FICA </v>
          </cell>
          <cell r="C298">
            <v>2860808.8</v>
          </cell>
        </row>
        <row r="299">
          <cell r="A299" t="str">
            <v>722170</v>
          </cell>
          <cell r="B299" t="str">
            <v xml:space="preserve">722170 Other Taxes Exp-Unemployment </v>
          </cell>
          <cell r="C299">
            <v>462792.13</v>
          </cell>
        </row>
      </sheetData>
      <sheetData sheetId="4" refreshError="1">
        <row r="22">
          <cell r="A22" t="str">
            <v>443010</v>
          </cell>
          <cell r="B22" t="str">
            <v xml:space="preserve">443010 Other Operating Revenues </v>
          </cell>
          <cell r="C22">
            <v>25</v>
          </cell>
        </row>
        <row r="23">
          <cell r="A23" t="str">
            <v>443029</v>
          </cell>
          <cell r="B23" t="str">
            <v xml:space="preserve">443029 Oth Oper Rev-Wireless </v>
          </cell>
          <cell r="C23">
            <v>186979.49</v>
          </cell>
        </row>
        <row r="24">
          <cell r="A24" t="str">
            <v>443033</v>
          </cell>
          <cell r="B24" t="str">
            <v xml:space="preserve">443033 Oth Oper Rev-Fiber Optics </v>
          </cell>
          <cell r="C24">
            <v>410676.44</v>
          </cell>
        </row>
        <row r="25">
          <cell r="A25" t="str">
            <v>515040</v>
          </cell>
          <cell r="B25" t="str">
            <v xml:space="preserve">515040 Sal&amp;Wages Exp-Bonus/Inc-Exempt </v>
          </cell>
          <cell r="C25">
            <v>913668.18</v>
          </cell>
        </row>
        <row r="26">
          <cell r="A26" t="str">
            <v>515042</v>
          </cell>
          <cell r="B26" t="str">
            <v xml:space="preserve">515042 Sal&amp;Wages Exp-Bonus/Inc-Non-Exempt </v>
          </cell>
          <cell r="C26">
            <v>174141.76</v>
          </cell>
        </row>
        <row r="27">
          <cell r="A27" t="str">
            <v>515044</v>
          </cell>
          <cell r="B27" t="str">
            <v xml:space="preserve">515044 Bonus/Inc-Union </v>
          </cell>
          <cell r="C27">
            <v>35107.39</v>
          </cell>
        </row>
        <row r="28">
          <cell r="A28" t="str">
            <v>515050</v>
          </cell>
          <cell r="B28" t="str">
            <v xml:space="preserve">515050 Sal&amp;Wages Exp-Non-prod Time-Exempt </v>
          </cell>
          <cell r="C28">
            <v>375332.2</v>
          </cell>
        </row>
        <row r="29">
          <cell r="A29" t="str">
            <v>515052</v>
          </cell>
          <cell r="B29" t="str">
            <v xml:space="preserve">515052 Sal&amp;Wages-Non-prod Time-Non-Exempt </v>
          </cell>
          <cell r="C29">
            <v>285547.5</v>
          </cell>
        </row>
        <row r="30">
          <cell r="A30" t="str">
            <v>515054</v>
          </cell>
          <cell r="B30" t="str">
            <v xml:space="preserve">515054 Sal&amp;Wages Exp-Non-prod Time-Union </v>
          </cell>
          <cell r="C30">
            <v>272982.01</v>
          </cell>
        </row>
        <row r="31">
          <cell r="A31" t="str">
            <v>515060</v>
          </cell>
          <cell r="B31" t="str">
            <v xml:space="preserve">515060 Sal&amp;Wages Exp-Temporary/Contract </v>
          </cell>
          <cell r="C31">
            <v>1698013.42</v>
          </cell>
        </row>
        <row r="32">
          <cell r="A32" t="str">
            <v>515070</v>
          </cell>
          <cell r="B32" t="str">
            <v xml:space="preserve">515070 Sal&amp;Wages Exp-Severance </v>
          </cell>
          <cell r="C32">
            <v>85861.1</v>
          </cell>
        </row>
        <row r="33">
          <cell r="A33" t="str">
            <v>517988</v>
          </cell>
          <cell r="B33" t="str">
            <v xml:space="preserve">517988 Sal&amp;Wages Exp-Other Comp-Union </v>
          </cell>
          <cell r="C33">
            <v>20872.41</v>
          </cell>
        </row>
        <row r="34">
          <cell r="A34" t="str">
            <v>517990</v>
          </cell>
          <cell r="B34" t="str">
            <v xml:space="preserve">517990 Sal&amp;Wages Exp-Overtime Union </v>
          </cell>
          <cell r="C34">
            <v>283591.59000000003</v>
          </cell>
        </row>
        <row r="35">
          <cell r="A35" t="str">
            <v>517991</v>
          </cell>
          <cell r="B35" t="str">
            <v xml:space="preserve">517991 Sal&amp;Wages Exp-Regular Union </v>
          </cell>
          <cell r="C35">
            <v>1472292.02</v>
          </cell>
        </row>
        <row r="36">
          <cell r="A36" t="str">
            <v>517992</v>
          </cell>
          <cell r="B36" t="str">
            <v xml:space="preserve">517992 Oth Comp-Non-Exempt </v>
          </cell>
          <cell r="C36">
            <v>19028.45</v>
          </cell>
        </row>
        <row r="37">
          <cell r="A37" t="str">
            <v>517994</v>
          </cell>
          <cell r="B37" t="str">
            <v xml:space="preserve">517994 Sal&amp;Wages Exp-Overtime Non-Exempt </v>
          </cell>
          <cell r="C37">
            <v>326294.43</v>
          </cell>
        </row>
        <row r="38">
          <cell r="A38" t="str">
            <v>517995</v>
          </cell>
          <cell r="B38" t="str">
            <v xml:space="preserve">517995 Sal&amp;Wages Exp-Regular Non-Exempt </v>
          </cell>
          <cell r="C38">
            <v>2613285.12</v>
          </cell>
        </row>
        <row r="39">
          <cell r="A39" t="str">
            <v>517996</v>
          </cell>
          <cell r="B39" t="str">
            <v xml:space="preserve">517996 Sal&amp;Wages Exp-Other Comp-Exempt </v>
          </cell>
          <cell r="C39">
            <v>51338.16</v>
          </cell>
        </row>
        <row r="40">
          <cell r="A40" t="str">
            <v>517998</v>
          </cell>
          <cell r="B40" t="str">
            <v xml:space="preserve">517998 Sal&amp;Wages Exp-Overtime Exempt </v>
          </cell>
          <cell r="C40">
            <v>1036.2</v>
          </cell>
        </row>
        <row r="41">
          <cell r="A41" t="str">
            <v>517999</v>
          </cell>
          <cell r="B41" t="str">
            <v xml:space="preserve">517999 Sal&amp;Wages Exp-Regular Exempt </v>
          </cell>
          <cell r="C41">
            <v>9213433.3200000003</v>
          </cell>
        </row>
        <row r="42">
          <cell r="A42" t="str">
            <v>518010</v>
          </cell>
          <cell r="B42" t="str">
            <v xml:space="preserve">518010 Sal/Burden Exp-Pension </v>
          </cell>
          <cell r="C42">
            <v>-223831</v>
          </cell>
        </row>
        <row r="43">
          <cell r="A43" t="str">
            <v>518020</v>
          </cell>
          <cell r="B43" t="str">
            <v xml:space="preserve">518020 Sal/Burden Exp-Medical </v>
          </cell>
          <cell r="C43">
            <v>1126706.68</v>
          </cell>
        </row>
        <row r="44">
          <cell r="A44" t="str">
            <v>518030</v>
          </cell>
          <cell r="B44" t="str">
            <v xml:space="preserve">518030 Sal/Burden Exp-Post Retirement </v>
          </cell>
          <cell r="C44">
            <v>536250</v>
          </cell>
        </row>
        <row r="45">
          <cell r="A45" t="str">
            <v>518070</v>
          </cell>
          <cell r="B45" t="str">
            <v xml:space="preserve">518070 Sal/Burden Exp-Savings </v>
          </cell>
          <cell r="C45">
            <v>1101687.78</v>
          </cell>
        </row>
        <row r="46">
          <cell r="A46" t="str">
            <v>518090</v>
          </cell>
          <cell r="B46" t="str">
            <v xml:space="preserve">518090 Long-Term Disability </v>
          </cell>
          <cell r="C46">
            <v>32250</v>
          </cell>
        </row>
        <row r="47">
          <cell r="A47" t="str">
            <v>518130</v>
          </cell>
          <cell r="B47" t="str">
            <v xml:space="preserve">518130 Workers Compensation </v>
          </cell>
          <cell r="C47">
            <v>21533.42</v>
          </cell>
        </row>
        <row r="48">
          <cell r="A48" t="str">
            <v>518160</v>
          </cell>
          <cell r="B48" t="str">
            <v xml:space="preserve">518160 Oth Sal &amp; Benefits </v>
          </cell>
          <cell r="C48">
            <v>-92136.67</v>
          </cell>
        </row>
        <row r="49">
          <cell r="A49" t="str">
            <v>518170</v>
          </cell>
          <cell r="B49" t="str">
            <v xml:space="preserve">518170 Sal/Burden Exp-Oth Sal&amp;Ben Misc Cr </v>
          </cell>
          <cell r="C49">
            <v>-1080.2</v>
          </cell>
        </row>
        <row r="50">
          <cell r="A50" t="str">
            <v>522010</v>
          </cell>
          <cell r="B50" t="str">
            <v xml:space="preserve">522010 Employ Rel Exp-Employee Travel </v>
          </cell>
          <cell r="C50">
            <v>244019.72</v>
          </cell>
        </row>
        <row r="51">
          <cell r="A51" t="str">
            <v>522011</v>
          </cell>
          <cell r="B51" t="str">
            <v xml:space="preserve">522011 Employ Rel Exp-Empl Travel-PCard </v>
          </cell>
          <cell r="C51">
            <v>39116.269999999997</v>
          </cell>
        </row>
        <row r="52">
          <cell r="A52" t="str">
            <v>522020</v>
          </cell>
          <cell r="B52" t="str">
            <v xml:space="preserve">522020 Employ Rel Exp-Training </v>
          </cell>
          <cell r="C52">
            <v>84575.97</v>
          </cell>
        </row>
        <row r="53">
          <cell r="A53" t="str">
            <v>522030</v>
          </cell>
          <cell r="B53" t="str">
            <v xml:space="preserve">522030 Employ Rel Exp-Registration </v>
          </cell>
          <cell r="C53">
            <v>13482.95</v>
          </cell>
        </row>
        <row r="54">
          <cell r="A54" t="str">
            <v>522040</v>
          </cell>
          <cell r="B54" t="str">
            <v xml:space="preserve">522040 Employ Rel Exp-Dues &amp; Licences </v>
          </cell>
          <cell r="C54">
            <v>7105.64</v>
          </cell>
        </row>
        <row r="55">
          <cell r="A55" t="str">
            <v>522060</v>
          </cell>
          <cell r="B55" t="str">
            <v xml:space="preserve">522060 Employ Rel Exp-Bus Meals/Ent </v>
          </cell>
          <cell r="C55">
            <v>70320.960000000006</v>
          </cell>
        </row>
        <row r="56">
          <cell r="A56" t="str">
            <v>522061</v>
          </cell>
          <cell r="B56" t="str">
            <v xml:space="preserve">522061 Employ Rel Exp-Bus Meals/Ent-PCard </v>
          </cell>
          <cell r="C56">
            <v>75008.240000000005</v>
          </cell>
        </row>
        <row r="57">
          <cell r="A57" t="str">
            <v>522070</v>
          </cell>
          <cell r="B57" t="str">
            <v xml:space="preserve">522070 Employ Rel Exp-Education </v>
          </cell>
          <cell r="C57">
            <v>17951.25</v>
          </cell>
        </row>
        <row r="58">
          <cell r="A58" t="str">
            <v>522080</v>
          </cell>
          <cell r="B58" t="str">
            <v xml:space="preserve">522080 Employ Rel Exp-Park/In-town Travel </v>
          </cell>
          <cell r="C58">
            <v>402.5</v>
          </cell>
        </row>
        <row r="59">
          <cell r="A59" t="str">
            <v>522090</v>
          </cell>
          <cell r="B59" t="str">
            <v xml:space="preserve">522090 Employ Rel Exp-Awards/Gifts </v>
          </cell>
          <cell r="C59">
            <v>10895.06</v>
          </cell>
        </row>
        <row r="60">
          <cell r="A60" t="str">
            <v>522100</v>
          </cell>
          <cell r="B60" t="str">
            <v xml:space="preserve">522100 Employ Rel Exp-Empl Reloc/Moving </v>
          </cell>
          <cell r="C60">
            <v>33524.89</v>
          </cell>
        </row>
        <row r="61">
          <cell r="A61" t="str">
            <v>522120</v>
          </cell>
          <cell r="B61" t="str">
            <v xml:space="preserve">522120 Employ Rel Exp-Books &amp; Subscript </v>
          </cell>
          <cell r="C61">
            <v>1293.32</v>
          </cell>
        </row>
        <row r="62">
          <cell r="A62" t="str">
            <v>522130</v>
          </cell>
          <cell r="B62" t="str">
            <v xml:space="preserve">522130 Employ Rel Exp-Miscellaneous </v>
          </cell>
          <cell r="C62">
            <v>132361.76999999999</v>
          </cell>
        </row>
        <row r="63">
          <cell r="A63" t="str">
            <v>530010</v>
          </cell>
          <cell r="B63" t="str">
            <v xml:space="preserve">530010 M&amp;S Exp - Non-Inventory </v>
          </cell>
          <cell r="C63">
            <v>679232.62</v>
          </cell>
        </row>
        <row r="64">
          <cell r="A64" t="str">
            <v>530030</v>
          </cell>
          <cell r="B64" t="str">
            <v xml:space="preserve">530030 M&amp;S Exp-Ofc Furniture &amp; Misc Equip </v>
          </cell>
          <cell r="C64">
            <v>27986.93</v>
          </cell>
        </row>
        <row r="65">
          <cell r="A65" t="str">
            <v>530992</v>
          </cell>
          <cell r="B65" t="str">
            <v xml:space="preserve">530992 M&amp;S - Cons Mat Cons </v>
          </cell>
          <cell r="C65">
            <v>1.59</v>
          </cell>
        </row>
        <row r="66">
          <cell r="A66" t="str">
            <v>530995</v>
          </cell>
          <cell r="B66" t="str">
            <v xml:space="preserve">530995 M&amp;S-Gn/Ls form Reval </v>
          </cell>
          <cell r="C66">
            <v>-661.35</v>
          </cell>
        </row>
        <row r="67">
          <cell r="A67" t="str">
            <v>530996</v>
          </cell>
          <cell r="B67" t="str">
            <v xml:space="preserve">530996 M&amp;S-Cost Differences </v>
          </cell>
          <cell r="C67">
            <v>38029.49</v>
          </cell>
        </row>
        <row r="68">
          <cell r="A68" t="str">
            <v>530997</v>
          </cell>
          <cell r="B68" t="str">
            <v xml:space="preserve">530997 M&amp;S-Adj fr Stk Trans </v>
          </cell>
          <cell r="C68">
            <v>9065.23</v>
          </cell>
        </row>
        <row r="69">
          <cell r="A69" t="str">
            <v>530998</v>
          </cell>
          <cell r="B69" t="str">
            <v xml:space="preserve">530998 M&amp;S-Scrapping/Dest </v>
          </cell>
          <cell r="C69">
            <v>-6750.61</v>
          </cell>
        </row>
        <row r="70">
          <cell r="A70" t="str">
            <v>530999</v>
          </cell>
          <cell r="B70" t="str">
            <v xml:space="preserve">530999 M&amp;S Expenses - Inventory Issued </v>
          </cell>
          <cell r="C70">
            <v>461385.26</v>
          </cell>
        </row>
        <row r="71">
          <cell r="A71" t="str">
            <v>532020</v>
          </cell>
          <cell r="B71" t="str">
            <v xml:space="preserve">532020 M&amp;S Exp-Equipment </v>
          </cell>
          <cell r="C71">
            <v>1861.85</v>
          </cell>
        </row>
        <row r="72">
          <cell r="A72" t="str">
            <v>533010</v>
          </cell>
          <cell r="B72" t="str">
            <v xml:space="preserve">533010 M&amp;S Exp-Computer Hardware </v>
          </cell>
          <cell r="C72">
            <v>2812360.45</v>
          </cell>
        </row>
        <row r="73">
          <cell r="A73" t="str">
            <v>533020</v>
          </cell>
          <cell r="B73" t="str">
            <v xml:space="preserve">533020 M&amp;S Exp-Computr Softwr &amp; Upgrades </v>
          </cell>
          <cell r="C73">
            <v>356174.06</v>
          </cell>
        </row>
        <row r="74">
          <cell r="A74" t="str">
            <v>535010</v>
          </cell>
          <cell r="B74" t="str">
            <v xml:space="preserve">535010 M&amp;S Exp-Office Supplies </v>
          </cell>
          <cell r="C74">
            <v>133513.85999999999</v>
          </cell>
        </row>
        <row r="75">
          <cell r="A75" t="str">
            <v>535015</v>
          </cell>
          <cell r="B75" t="str">
            <v xml:space="preserve">535015 M&amp;S Expenses - P-Card </v>
          </cell>
          <cell r="C75">
            <v>120850.68</v>
          </cell>
        </row>
        <row r="76">
          <cell r="A76" t="str">
            <v>540010</v>
          </cell>
          <cell r="B76" t="str">
            <v xml:space="preserve">540010 Contr&amp;Svcs Exp-Maint Svcs-Oth </v>
          </cell>
          <cell r="C76">
            <v>295077.59999999998</v>
          </cell>
        </row>
        <row r="77">
          <cell r="A77" t="str">
            <v>540050</v>
          </cell>
          <cell r="B77" t="str">
            <v xml:space="preserve">540050 Contr&amp;Svcs Exp-Construct Svcs </v>
          </cell>
          <cell r="C77">
            <v>123865.83</v>
          </cell>
        </row>
        <row r="78">
          <cell r="A78" t="str">
            <v>543010</v>
          </cell>
          <cell r="B78" t="str">
            <v xml:space="preserve">543010 Contr&amp;Svcs Exp-Prof Svcs-Ded </v>
          </cell>
          <cell r="C78">
            <v>2465552.4500000002</v>
          </cell>
        </row>
        <row r="79">
          <cell r="A79" t="str">
            <v>543040</v>
          </cell>
          <cell r="B79" t="str">
            <v xml:space="preserve">543040 Contr&amp;Svcs Exp - Admin Svcs </v>
          </cell>
          <cell r="C79">
            <v>7493.1</v>
          </cell>
        </row>
        <row r="80">
          <cell r="A80" t="str">
            <v>543050</v>
          </cell>
          <cell r="B80" t="str">
            <v xml:space="preserve">543050 Contr&amp;Svcs Exp-Technical Svcs </v>
          </cell>
          <cell r="C80">
            <v>1248223.94</v>
          </cell>
        </row>
        <row r="81">
          <cell r="A81" t="str">
            <v>543060</v>
          </cell>
          <cell r="B81" t="str">
            <v xml:space="preserve">543060 Contr&amp;Svcs Exp-Training Svcs </v>
          </cell>
          <cell r="C81">
            <v>18335.34</v>
          </cell>
        </row>
        <row r="82">
          <cell r="A82" t="str">
            <v>543070</v>
          </cell>
          <cell r="B82" t="str">
            <v xml:space="preserve">543070 Contr&amp;Svcs Exp-Storage Svcs </v>
          </cell>
          <cell r="C82">
            <v>7838.68</v>
          </cell>
        </row>
        <row r="83">
          <cell r="A83" t="str">
            <v>543150</v>
          </cell>
          <cell r="B83" t="str">
            <v xml:space="preserve">543150 Contr&amp;Svcs Exp-Legal Services </v>
          </cell>
          <cell r="C83">
            <v>79.400000000000006</v>
          </cell>
        </row>
        <row r="84">
          <cell r="A84" t="str">
            <v>545010</v>
          </cell>
          <cell r="B84" t="str">
            <v xml:space="preserve">545010 Contr&amp;Svcs Exp-Property Services </v>
          </cell>
          <cell r="C84">
            <v>5569.46</v>
          </cell>
        </row>
        <row r="85">
          <cell r="A85" t="str">
            <v>545040</v>
          </cell>
          <cell r="B85" t="str">
            <v xml:space="preserve">545040 Contr&amp;Svcs Exp-Additns/Alt/Removal </v>
          </cell>
          <cell r="C85">
            <v>77334.679999999993</v>
          </cell>
        </row>
        <row r="86">
          <cell r="A86" t="str">
            <v>545045</v>
          </cell>
          <cell r="B86" t="str">
            <v xml:space="preserve">545045 Contr&amp;Svcs Exp-Building Maint Serv </v>
          </cell>
          <cell r="C86">
            <v>135590.07</v>
          </cell>
        </row>
        <row r="87">
          <cell r="A87" t="str">
            <v>545050</v>
          </cell>
          <cell r="B87" t="str">
            <v xml:space="preserve">545050 Cont/Sv-Vending/Ice </v>
          </cell>
          <cell r="C87">
            <v>20074.330000000002</v>
          </cell>
        </row>
        <row r="88">
          <cell r="A88" t="str">
            <v>545060</v>
          </cell>
          <cell r="B88" t="str">
            <v xml:space="preserve">545060 Contr&amp;Svcs Exp-Elevator Services </v>
          </cell>
          <cell r="C88">
            <v>12506.01</v>
          </cell>
        </row>
        <row r="89">
          <cell r="A89" t="str">
            <v>545070</v>
          </cell>
          <cell r="B89" t="str">
            <v xml:space="preserve">545070 Contr&amp;Svcs Exp-Janitorial Services </v>
          </cell>
          <cell r="C89">
            <v>301421.65000000002</v>
          </cell>
        </row>
        <row r="90">
          <cell r="A90" t="str">
            <v>545080</v>
          </cell>
          <cell r="B90" t="str">
            <v xml:space="preserve">545080 Contr&amp;Svcs Exp-Pest Control </v>
          </cell>
          <cell r="C90">
            <v>2997.26</v>
          </cell>
        </row>
        <row r="91">
          <cell r="A91" t="str">
            <v>545090</v>
          </cell>
          <cell r="B91" t="str">
            <v xml:space="preserve">545090 Cont/Sv Sec Elect </v>
          </cell>
          <cell r="C91">
            <v>66832.740000000005</v>
          </cell>
        </row>
        <row r="92">
          <cell r="A92" t="str">
            <v>545100</v>
          </cell>
          <cell r="B92" t="str">
            <v xml:space="preserve">545100 Contr&amp;Svcs Exp-Security Owned </v>
          </cell>
          <cell r="C92">
            <v>766358.63</v>
          </cell>
        </row>
        <row r="93">
          <cell r="A93" t="str">
            <v>545105</v>
          </cell>
          <cell r="B93" t="str">
            <v xml:space="preserve">545105 Contr&amp;Svcs Exp-Trash Removal </v>
          </cell>
          <cell r="C93">
            <v>61504.08</v>
          </cell>
        </row>
        <row r="94">
          <cell r="A94" t="str">
            <v>545110</v>
          </cell>
          <cell r="B94" t="str">
            <v xml:space="preserve">545110 Contr&amp;Svcs Exp-Landscaping Svcs </v>
          </cell>
          <cell r="C94">
            <v>64447.97</v>
          </cell>
        </row>
        <row r="95">
          <cell r="A95" t="str">
            <v>545115</v>
          </cell>
          <cell r="B95" t="str">
            <v xml:space="preserve">545115 Contr&amp;Svcs Exp-Air Cond/Heating </v>
          </cell>
          <cell r="C95">
            <v>46485.06</v>
          </cell>
        </row>
        <row r="96">
          <cell r="A96" t="str">
            <v>545160</v>
          </cell>
          <cell r="B96" t="str">
            <v xml:space="preserve">545160 Contr&amp;Svcs Exp-Software Maint </v>
          </cell>
          <cell r="C96">
            <v>750542.47</v>
          </cell>
        </row>
        <row r="97">
          <cell r="A97" t="str">
            <v>545170</v>
          </cell>
          <cell r="B97" t="str">
            <v xml:space="preserve">545170 Contr&amp;Svcs Exp-Hardware Maint </v>
          </cell>
          <cell r="C97">
            <v>228804.09</v>
          </cell>
        </row>
        <row r="98">
          <cell r="A98" t="str">
            <v>545510</v>
          </cell>
          <cell r="B98" t="str">
            <v xml:space="preserve">545510 Contr&amp;Svcs Exp-IT Services </v>
          </cell>
          <cell r="C98">
            <v>-67842</v>
          </cell>
        </row>
        <row r="99">
          <cell r="A99" t="str">
            <v>546010</v>
          </cell>
          <cell r="B99" t="str">
            <v xml:space="preserve">546010 Contr&amp;Svcs Exp-Other Services </v>
          </cell>
          <cell r="C99">
            <v>1837076.5</v>
          </cell>
        </row>
        <row r="100">
          <cell r="A100" t="str">
            <v>550020</v>
          </cell>
          <cell r="B100" t="str">
            <v xml:space="preserve">550020 Adm &amp; Gen Exp - Miscellaneous </v>
          </cell>
          <cell r="C100">
            <v>70715.490000000005</v>
          </cell>
        </row>
        <row r="101">
          <cell r="A101" t="str">
            <v>550025</v>
          </cell>
          <cell r="B101" t="str">
            <v xml:space="preserve">550025 A &amp; G Exp-Meeting Exp </v>
          </cell>
          <cell r="C101">
            <v>655.61</v>
          </cell>
        </row>
        <row r="102">
          <cell r="A102" t="str">
            <v>550040</v>
          </cell>
          <cell r="B102" t="str">
            <v xml:space="preserve">550040 A &amp; G Exp-Postage/Courier Svcs </v>
          </cell>
          <cell r="C102">
            <v>183453.75</v>
          </cell>
        </row>
        <row r="103">
          <cell r="A103" t="str">
            <v>550050</v>
          </cell>
          <cell r="B103" t="str">
            <v xml:space="preserve">550050 A &amp; G Exp-Bank Charges &amp; Fees </v>
          </cell>
          <cell r="C103">
            <v>26682.74</v>
          </cell>
        </row>
        <row r="104">
          <cell r="A104" t="str">
            <v>550080</v>
          </cell>
          <cell r="B104" t="str">
            <v xml:space="preserve">550080 A &amp; G Exp-Club Membership &amp; Exp </v>
          </cell>
          <cell r="C104">
            <v>21080.28</v>
          </cell>
        </row>
        <row r="105">
          <cell r="A105" t="str">
            <v>550090</v>
          </cell>
          <cell r="B105" t="str">
            <v xml:space="preserve">550090 A &amp; G Exp-Empl Reimburse-Veh Exp </v>
          </cell>
          <cell r="C105">
            <v>25</v>
          </cell>
        </row>
        <row r="106">
          <cell r="A106" t="str">
            <v>550100</v>
          </cell>
          <cell r="B106" t="str">
            <v xml:space="preserve">550100 A &amp; G Exp-Freight </v>
          </cell>
          <cell r="C106">
            <v>799046.98</v>
          </cell>
        </row>
        <row r="107">
          <cell r="A107" t="str">
            <v>559950</v>
          </cell>
          <cell r="B107" t="str">
            <v xml:space="preserve">559950 A &amp; G Exp-Capitalized Labor </v>
          </cell>
          <cell r="C107">
            <v>144796.5</v>
          </cell>
        </row>
        <row r="108">
          <cell r="A108" t="str">
            <v>559951</v>
          </cell>
          <cell r="B108" t="str">
            <v xml:space="preserve">559951 A &amp; G Exp-Capitalized Materials </v>
          </cell>
          <cell r="C108">
            <v>-3110956.37</v>
          </cell>
        </row>
        <row r="109">
          <cell r="A109" t="str">
            <v>559952</v>
          </cell>
          <cell r="B109" t="str">
            <v xml:space="preserve">559952 A &amp; G Exp-Capitalized AFUDC-Debt </v>
          </cell>
          <cell r="C109">
            <v>-5271.8</v>
          </cell>
        </row>
        <row r="110">
          <cell r="A110" t="str">
            <v>559953</v>
          </cell>
          <cell r="B110" t="str">
            <v xml:space="preserve">559953 A &amp; G Exp-Capitalized AFUDC-Equity </v>
          </cell>
          <cell r="C110">
            <v>-10158.719999999999</v>
          </cell>
        </row>
        <row r="111">
          <cell r="A111" t="str">
            <v>559954</v>
          </cell>
          <cell r="B111" t="str">
            <v xml:space="preserve">559954 A &amp; G Exp-Capitalized Other Exp </v>
          </cell>
          <cell r="C111">
            <v>-3306839.36</v>
          </cell>
        </row>
        <row r="112">
          <cell r="A112" t="str">
            <v>559961</v>
          </cell>
          <cell r="B112" t="str">
            <v xml:space="preserve">559961 A &amp; G Exp-Deferred Materials </v>
          </cell>
          <cell r="C112">
            <v>-68704.039999999994</v>
          </cell>
        </row>
        <row r="113">
          <cell r="A113" t="str">
            <v>559962</v>
          </cell>
          <cell r="B113" t="str">
            <v xml:space="preserve">559962 A &amp; G Exp-Deferred AFUDC-Debt </v>
          </cell>
          <cell r="C113">
            <v>-1163.97</v>
          </cell>
        </row>
        <row r="114">
          <cell r="A114" t="str">
            <v>559963</v>
          </cell>
          <cell r="B114" t="str">
            <v xml:space="preserve">559963 A &amp; G Exp-Deferred AFUDC-Equity </v>
          </cell>
          <cell r="C114">
            <v>-2259.7399999999998</v>
          </cell>
        </row>
        <row r="115">
          <cell r="A115" t="str">
            <v>559964</v>
          </cell>
          <cell r="B115" t="str">
            <v xml:space="preserve">559964 A &amp; G Exp-Deferred Other Exp </v>
          </cell>
          <cell r="C115">
            <v>-49945.54</v>
          </cell>
        </row>
        <row r="116">
          <cell r="A116" t="str">
            <v>559996</v>
          </cell>
          <cell r="B116" t="str">
            <v xml:space="preserve">559996 A &amp; G Exp-Lost Cash Discount </v>
          </cell>
          <cell r="C116">
            <v>-5.05</v>
          </cell>
        </row>
        <row r="117">
          <cell r="A117" t="str">
            <v>560020</v>
          </cell>
          <cell r="B117" t="str">
            <v xml:space="preserve">560020 Claims/Settlements </v>
          </cell>
          <cell r="C117">
            <v>1429.43</v>
          </cell>
        </row>
        <row r="118">
          <cell r="A118" t="str">
            <v>560030</v>
          </cell>
          <cell r="B118" t="str">
            <v xml:space="preserve">560030 Insurance Exp-Blanket Crime </v>
          </cell>
          <cell r="C118">
            <v>2620.59</v>
          </cell>
        </row>
        <row r="119">
          <cell r="A119" t="str">
            <v>560050</v>
          </cell>
          <cell r="B119" t="str">
            <v xml:space="preserve">560050 Insurance Exp-Boiler </v>
          </cell>
          <cell r="C119">
            <v>10689.06</v>
          </cell>
        </row>
        <row r="120">
          <cell r="A120" t="str">
            <v>560060</v>
          </cell>
          <cell r="B120" t="str">
            <v xml:space="preserve">560060 Insurance Exp-Business Travel </v>
          </cell>
          <cell r="C120">
            <v>1686.18</v>
          </cell>
        </row>
        <row r="121">
          <cell r="A121" t="str">
            <v>560070</v>
          </cell>
          <cell r="B121" t="str">
            <v xml:space="preserve">560070 Insurance Exp-Excess Liability </v>
          </cell>
          <cell r="C121">
            <v>20240.400000000001</v>
          </cell>
        </row>
        <row r="122">
          <cell r="A122" t="str">
            <v>560090</v>
          </cell>
          <cell r="B122" t="str">
            <v xml:space="preserve">560090 Insurance Exp-General Liability </v>
          </cell>
          <cell r="C122">
            <v>2039.63</v>
          </cell>
        </row>
        <row r="123">
          <cell r="A123" t="str">
            <v>560110</v>
          </cell>
          <cell r="B123" t="str">
            <v xml:space="preserve">560110 Insurance Exp-Property </v>
          </cell>
          <cell r="C123">
            <v>19571.669999999998</v>
          </cell>
        </row>
        <row r="124">
          <cell r="A124" t="str">
            <v>560120</v>
          </cell>
          <cell r="B124" t="str">
            <v xml:space="preserve">560120 Insurance Exp-Umbrella Liability </v>
          </cell>
          <cell r="C124">
            <v>-419.43</v>
          </cell>
        </row>
        <row r="125">
          <cell r="A125" t="str">
            <v>562130</v>
          </cell>
          <cell r="B125" t="str">
            <v xml:space="preserve">562130 Cust&amp;Mktg Exp-Repo &amp; Collection </v>
          </cell>
          <cell r="C125">
            <v>7</v>
          </cell>
        </row>
        <row r="126">
          <cell r="A126" t="str">
            <v>562140</v>
          </cell>
          <cell r="B126" t="str">
            <v xml:space="preserve">562140 Cust&amp;Mktg Exp-Advertising-Gen </v>
          </cell>
          <cell r="C126">
            <v>20</v>
          </cell>
        </row>
        <row r="127">
          <cell r="A127" t="str">
            <v>565020</v>
          </cell>
          <cell r="B127" t="str">
            <v xml:space="preserve">565020 Repairs &amp; Maintenance-Corrective </v>
          </cell>
          <cell r="C127">
            <v>5801.14</v>
          </cell>
        </row>
        <row r="128">
          <cell r="A128" t="str">
            <v>565030</v>
          </cell>
          <cell r="B128" t="str">
            <v xml:space="preserve">565030 Repairs &amp; Maintenance-Preventative </v>
          </cell>
          <cell r="C128">
            <v>195287.94</v>
          </cell>
        </row>
        <row r="129">
          <cell r="A129" t="str">
            <v>566010</v>
          </cell>
          <cell r="B129" t="str">
            <v xml:space="preserve">566010 Donations-Cash </v>
          </cell>
          <cell r="C129">
            <v>41.5</v>
          </cell>
        </row>
        <row r="130">
          <cell r="A130" t="str">
            <v>571010</v>
          </cell>
          <cell r="B130" t="str">
            <v xml:space="preserve">571010 Utilities Expenses - Electricity </v>
          </cell>
          <cell r="C130">
            <v>2555.61</v>
          </cell>
        </row>
        <row r="131">
          <cell r="A131" t="str">
            <v>571020</v>
          </cell>
          <cell r="B131" t="str">
            <v xml:space="preserve">571020 Utilities Exp-Telephone </v>
          </cell>
          <cell r="C131">
            <v>2902711.48</v>
          </cell>
        </row>
        <row r="132">
          <cell r="A132" t="str">
            <v>571040</v>
          </cell>
          <cell r="B132" t="str">
            <v xml:space="preserve">571040 Utilities Expenses - Water </v>
          </cell>
          <cell r="C132">
            <v>28290.45</v>
          </cell>
        </row>
        <row r="133">
          <cell r="A133" t="str">
            <v>571050</v>
          </cell>
          <cell r="B133" t="str">
            <v xml:space="preserve">571050 Utilities Exp-Other </v>
          </cell>
          <cell r="C133">
            <v>98507</v>
          </cell>
        </row>
        <row r="134">
          <cell r="A134" t="str">
            <v>572010</v>
          </cell>
          <cell r="B134" t="str">
            <v xml:space="preserve">572010 Rental &amp; Lease Exp-Office </v>
          </cell>
          <cell r="C134">
            <v>76769.03</v>
          </cell>
        </row>
        <row r="135">
          <cell r="A135" t="str">
            <v>621011</v>
          </cell>
          <cell r="B135" t="str">
            <v xml:space="preserve">621011 Information Technology </v>
          </cell>
          <cell r="C135">
            <v>-1309536.18</v>
          </cell>
        </row>
        <row r="136">
          <cell r="A136" t="str">
            <v>621012</v>
          </cell>
          <cell r="B136" t="str">
            <v xml:space="preserve">621012 Purchasing &amp; Logistics </v>
          </cell>
          <cell r="C136">
            <v>-805444.36</v>
          </cell>
        </row>
        <row r="137">
          <cell r="A137" t="str">
            <v>621013</v>
          </cell>
          <cell r="B137" t="str">
            <v xml:space="preserve">621013 Office Support Services </v>
          </cell>
          <cell r="C137">
            <v>-126394.83</v>
          </cell>
        </row>
        <row r="138">
          <cell r="A138" t="str">
            <v>621014</v>
          </cell>
          <cell r="B138" t="str">
            <v xml:space="preserve">621014 Facilities Management </v>
          </cell>
          <cell r="C138">
            <v>-1763047.3</v>
          </cell>
        </row>
        <row r="139">
          <cell r="A139" t="str">
            <v>621015</v>
          </cell>
          <cell r="B139" t="str">
            <v xml:space="preserve">621015 Security Services </v>
          </cell>
          <cell r="C139">
            <v>-621892.44999999995</v>
          </cell>
        </row>
        <row r="140">
          <cell r="A140" t="str">
            <v>621016</v>
          </cell>
          <cell r="B140" t="str">
            <v xml:space="preserve">621016 Fleet Maintenance </v>
          </cell>
          <cell r="C140">
            <v>117414.76</v>
          </cell>
        </row>
        <row r="141">
          <cell r="A141" t="str">
            <v>621017</v>
          </cell>
          <cell r="B141" t="str">
            <v xml:space="preserve">621017 Fleet Adj, Damg, Mod </v>
          </cell>
          <cell r="C141">
            <v>5952.89</v>
          </cell>
        </row>
        <row r="142">
          <cell r="A142" t="str">
            <v>621023</v>
          </cell>
          <cell r="B142" t="str">
            <v xml:space="preserve">621023 Shops </v>
          </cell>
          <cell r="C142">
            <v>40881.42</v>
          </cell>
        </row>
        <row r="143">
          <cell r="A143" t="str">
            <v>641001</v>
          </cell>
          <cell r="B143" t="str">
            <v xml:space="preserve">641001 Construction Overhead </v>
          </cell>
          <cell r="C143">
            <v>3815.89</v>
          </cell>
        </row>
        <row r="144">
          <cell r="A144" t="str">
            <v>641002</v>
          </cell>
          <cell r="B144" t="str">
            <v xml:space="preserve">641002 Stores Overhead </v>
          </cell>
          <cell r="C144">
            <v>-3149855.26</v>
          </cell>
        </row>
        <row r="145">
          <cell r="A145" t="str">
            <v>641003</v>
          </cell>
          <cell r="B145" t="str">
            <v xml:space="preserve">641003 Transportation Overhead </v>
          </cell>
          <cell r="C145">
            <v>2810.34</v>
          </cell>
        </row>
        <row r="146">
          <cell r="A146" t="str">
            <v>642006</v>
          </cell>
          <cell r="B146" t="str">
            <v xml:space="preserve">642006 Projects </v>
          </cell>
          <cell r="C146">
            <v>-2999093.35</v>
          </cell>
        </row>
        <row r="147">
          <cell r="A147" t="str">
            <v>642051</v>
          </cell>
          <cell r="B147" t="str">
            <v xml:space="preserve">642051 Investment Recovery </v>
          </cell>
          <cell r="C147">
            <v>-78440.800000000003</v>
          </cell>
        </row>
        <row r="148">
          <cell r="A148" t="str">
            <v>642052</v>
          </cell>
          <cell r="B148" t="str">
            <v xml:space="preserve">642052 Financial Transactions Fixed </v>
          </cell>
          <cell r="C148">
            <v>-1902323.49</v>
          </cell>
        </row>
        <row r="149">
          <cell r="A149" t="str">
            <v>642053</v>
          </cell>
          <cell r="B149" t="str">
            <v xml:space="preserve">642053 Shared Services Admin &amp; X-Charges </v>
          </cell>
          <cell r="C149">
            <v>-2128813.38</v>
          </cell>
        </row>
        <row r="150">
          <cell r="A150" t="str">
            <v>642057</v>
          </cell>
          <cell r="B150" t="str">
            <v xml:space="preserve">642057 Office Support Services - Fixed </v>
          </cell>
          <cell r="C150">
            <v>-16263.48</v>
          </cell>
        </row>
        <row r="151">
          <cell r="A151" t="str">
            <v>642058</v>
          </cell>
          <cell r="B151" t="str">
            <v xml:space="preserve">642058 Facility Management - Fixed </v>
          </cell>
          <cell r="C151">
            <v>-11580.27</v>
          </cell>
        </row>
        <row r="152">
          <cell r="A152" t="str">
            <v>642059</v>
          </cell>
          <cell r="B152" t="str">
            <v xml:space="preserve">642059 Facility Operations &amp; Maint. </v>
          </cell>
          <cell r="C152">
            <v>-849224.04</v>
          </cell>
        </row>
        <row r="153">
          <cell r="A153" t="str">
            <v>642060</v>
          </cell>
          <cell r="B153" t="str">
            <v xml:space="preserve">642060 Security Services </v>
          </cell>
          <cell r="C153">
            <v>-496990.05</v>
          </cell>
        </row>
        <row r="154">
          <cell r="A154" t="str">
            <v>642061</v>
          </cell>
          <cell r="B154" t="str">
            <v xml:space="preserve">642061 Purchasing/Contract Services </v>
          </cell>
          <cell r="C154">
            <v>-939338.53</v>
          </cell>
        </row>
        <row r="155">
          <cell r="A155" t="str">
            <v>642062</v>
          </cell>
          <cell r="B155" t="str">
            <v xml:space="preserve">642062 Material Logistics </v>
          </cell>
          <cell r="C155">
            <v>-763314.21</v>
          </cell>
        </row>
        <row r="156">
          <cell r="A156" t="str">
            <v>642066</v>
          </cell>
          <cell r="B156" t="str">
            <v xml:space="preserve">642066 Purchasing &amp; Materials Mgmt </v>
          </cell>
          <cell r="C156">
            <v>-20625.05</v>
          </cell>
        </row>
        <row r="157">
          <cell r="A157" t="str">
            <v>642071</v>
          </cell>
          <cell r="B157" t="str">
            <v xml:space="preserve">642071 Fleet Allocation </v>
          </cell>
          <cell r="C157">
            <v>53968.39</v>
          </cell>
        </row>
        <row r="158">
          <cell r="A158" t="str">
            <v>642078</v>
          </cell>
          <cell r="B158" t="str">
            <v xml:space="preserve">642078 Labor Allocation </v>
          </cell>
          <cell r="C158">
            <v>65.5</v>
          </cell>
        </row>
        <row r="159">
          <cell r="A159" t="str">
            <v>642088</v>
          </cell>
          <cell r="B159" t="str">
            <v xml:space="preserve">642088 Convenience Copiers </v>
          </cell>
          <cell r="C159">
            <v>-183107.01</v>
          </cell>
        </row>
        <row r="160">
          <cell r="A160" t="str">
            <v>642089</v>
          </cell>
          <cell r="B160" t="str">
            <v xml:space="preserve">642089 Appliance Sales </v>
          </cell>
          <cell r="C160">
            <v>-42020.25</v>
          </cell>
        </row>
        <row r="161">
          <cell r="A161" t="str">
            <v>642094</v>
          </cell>
          <cell r="B161" t="str">
            <v xml:space="preserve">642094 Internal Allocation </v>
          </cell>
          <cell r="C161">
            <v>1604850</v>
          </cell>
        </row>
        <row r="162">
          <cell r="A162" t="str">
            <v>642097</v>
          </cell>
          <cell r="B162" t="str">
            <v xml:space="preserve">642097 Mail Services </v>
          </cell>
          <cell r="C162">
            <v>-323976.51</v>
          </cell>
        </row>
        <row r="163">
          <cell r="A163" t="str">
            <v>642098</v>
          </cell>
          <cell r="B163" t="str">
            <v xml:space="preserve">642098 Records Management </v>
          </cell>
          <cell r="C163">
            <v>-91835.22</v>
          </cell>
        </row>
        <row r="164">
          <cell r="A164" t="str">
            <v>642099</v>
          </cell>
          <cell r="B164" t="str">
            <v xml:space="preserve">642099 IT Admin &amp; X-Charges </v>
          </cell>
          <cell r="C164">
            <v>-906770.94</v>
          </cell>
        </row>
        <row r="165">
          <cell r="A165" t="str">
            <v>643001</v>
          </cell>
          <cell r="B165" t="str">
            <v xml:space="preserve">643001 Labor-ST-IntActAlloc </v>
          </cell>
          <cell r="C165">
            <v>51711.91</v>
          </cell>
        </row>
        <row r="166">
          <cell r="A166" t="str">
            <v>643002</v>
          </cell>
          <cell r="B166" t="str">
            <v xml:space="preserve">643002 Labor 1 1/2-IntActAl </v>
          </cell>
          <cell r="C166">
            <v>13311.83</v>
          </cell>
        </row>
        <row r="167">
          <cell r="A167" t="str">
            <v>643003</v>
          </cell>
          <cell r="B167" t="str">
            <v xml:space="preserve">643003 Labor-DBL-IntActAll </v>
          </cell>
          <cell r="C167">
            <v>2400.96</v>
          </cell>
        </row>
        <row r="168">
          <cell r="A168" t="str">
            <v>643004</v>
          </cell>
          <cell r="B168" t="str">
            <v xml:space="preserve">643004 Billable Hours </v>
          </cell>
          <cell r="C168">
            <v>-1553659.8</v>
          </cell>
        </row>
        <row r="169">
          <cell r="A169" t="str">
            <v>643009</v>
          </cell>
          <cell r="B169" t="str">
            <v xml:space="preserve">643009 Internal Audit Department Labor </v>
          </cell>
          <cell r="C169">
            <v>62544.33</v>
          </cell>
        </row>
        <row r="170">
          <cell r="A170" t="str">
            <v>643501</v>
          </cell>
          <cell r="B170" t="str">
            <v xml:space="preserve">643501 Fleet Fuel </v>
          </cell>
          <cell r="C170">
            <v>9537.59</v>
          </cell>
        </row>
        <row r="171">
          <cell r="A171" t="str">
            <v>643502</v>
          </cell>
          <cell r="B171" t="str">
            <v xml:space="preserve">643502 Fleet Pool Vehicles </v>
          </cell>
          <cell r="C171">
            <v>5673.74</v>
          </cell>
        </row>
        <row r="172">
          <cell r="A172" t="str">
            <v>643503</v>
          </cell>
          <cell r="B172" t="str">
            <v xml:space="preserve">643503 Training </v>
          </cell>
          <cell r="C172">
            <v>21775.919999999998</v>
          </cell>
        </row>
        <row r="173">
          <cell r="A173" t="str">
            <v>643505</v>
          </cell>
          <cell r="B173" t="str">
            <v xml:space="preserve">643505 Facility ED&amp;C Services </v>
          </cell>
          <cell r="C173">
            <v>-92578.36</v>
          </cell>
        </row>
        <row r="174">
          <cell r="A174" t="str">
            <v>643506</v>
          </cell>
          <cell r="B174" t="str">
            <v xml:space="preserve">643506 Office Support Srvs Variable </v>
          </cell>
          <cell r="C174">
            <v>-6</v>
          </cell>
        </row>
        <row r="175">
          <cell r="A175" t="str">
            <v>643507</v>
          </cell>
          <cell r="B175" t="str">
            <v xml:space="preserve">643507 IT Solutions Delivery </v>
          </cell>
          <cell r="C175">
            <v>-5851371</v>
          </cell>
        </row>
        <row r="176">
          <cell r="A176" t="str">
            <v>643508</v>
          </cell>
          <cell r="B176" t="str">
            <v xml:space="preserve">643508 IT Desktop Support </v>
          </cell>
          <cell r="C176">
            <v>-9052970.9700000007</v>
          </cell>
        </row>
        <row r="177">
          <cell r="A177" t="str">
            <v>643509</v>
          </cell>
          <cell r="B177" t="str">
            <v xml:space="preserve">643509 Customer Billings / Inserts </v>
          </cell>
          <cell r="C177">
            <v>-311200.84000000003</v>
          </cell>
        </row>
        <row r="178">
          <cell r="A178" t="str">
            <v>643510</v>
          </cell>
          <cell r="B178" t="str">
            <v xml:space="preserve">643510 IT Telecom Services </v>
          </cell>
          <cell r="C178">
            <v>-3650810.31</v>
          </cell>
        </row>
        <row r="179">
          <cell r="A179" t="str">
            <v>643517</v>
          </cell>
          <cell r="B179" t="str">
            <v xml:space="preserve">643517 IT Training </v>
          </cell>
          <cell r="C179">
            <v>-1669.36</v>
          </cell>
        </row>
        <row r="180">
          <cell r="A180" t="str">
            <v>643519</v>
          </cell>
          <cell r="B180" t="str">
            <v xml:space="preserve">643519 Graphics </v>
          </cell>
          <cell r="C180">
            <v>-65531.4</v>
          </cell>
        </row>
        <row r="181">
          <cell r="A181" t="str">
            <v>643520</v>
          </cell>
          <cell r="B181" t="str">
            <v xml:space="preserve">643520 Fine Printing </v>
          </cell>
          <cell r="C181">
            <v>-79416</v>
          </cell>
        </row>
        <row r="182">
          <cell r="A182" t="str">
            <v>643521</v>
          </cell>
          <cell r="B182" t="str">
            <v xml:space="preserve">643521 Office Supplies </v>
          </cell>
          <cell r="C182">
            <v>-217795.05</v>
          </cell>
        </row>
        <row r="183">
          <cell r="A183" t="str">
            <v>643524</v>
          </cell>
          <cell r="B183" t="str">
            <v xml:space="preserve">643524 Document Services </v>
          </cell>
          <cell r="C183">
            <v>-400692</v>
          </cell>
        </row>
        <row r="184">
          <cell r="A184" t="str">
            <v>643526</v>
          </cell>
          <cell r="B184" t="str">
            <v xml:space="preserve">643526 Forms Design and Management </v>
          </cell>
          <cell r="C184">
            <v>-86947.61</v>
          </cell>
        </row>
        <row r="185">
          <cell r="A185" t="str">
            <v>702050</v>
          </cell>
          <cell r="B185" t="str">
            <v xml:space="preserve">702050 Depreciation Exp-Transportation </v>
          </cell>
          <cell r="C185">
            <v>120897.11</v>
          </cell>
        </row>
        <row r="186">
          <cell r="A186" t="str">
            <v>708140</v>
          </cell>
          <cell r="B186" t="str">
            <v xml:space="preserve">708140 Interest Expense-Other </v>
          </cell>
          <cell r="C186">
            <v>195.94</v>
          </cell>
        </row>
        <row r="187">
          <cell r="A187" t="str">
            <v>711998</v>
          </cell>
          <cell r="B187" t="str">
            <v xml:space="preserve">711998 Interest Exp-AFUDC Equity </v>
          </cell>
          <cell r="C187">
            <v>12418.46</v>
          </cell>
        </row>
        <row r="188">
          <cell r="A188" t="str">
            <v>711999</v>
          </cell>
          <cell r="B188" t="str">
            <v xml:space="preserve">711999 Interest Exp-AFUDC Debt </v>
          </cell>
          <cell r="C188">
            <v>6435.77</v>
          </cell>
        </row>
        <row r="189">
          <cell r="A189" t="str">
            <v>720030</v>
          </cell>
          <cell r="B189" t="str">
            <v xml:space="preserve">720030 Ind Assoc Fees/Dues </v>
          </cell>
          <cell r="C189">
            <v>-15000</v>
          </cell>
        </row>
        <row r="190">
          <cell r="A190" t="str">
            <v>722010</v>
          </cell>
          <cell r="B190" t="str">
            <v xml:space="preserve">722010 Penalties &amp; Fines </v>
          </cell>
          <cell r="C190">
            <v>12797.58</v>
          </cell>
        </row>
        <row r="191">
          <cell r="A191" t="str">
            <v>722140</v>
          </cell>
          <cell r="B191" t="str">
            <v xml:space="preserve">722140 Misc Taxes Exp </v>
          </cell>
          <cell r="C191">
            <v>9607.99</v>
          </cell>
        </row>
        <row r="192">
          <cell r="A192" t="str">
            <v>722160</v>
          </cell>
          <cell r="B192" t="str">
            <v xml:space="preserve">722160 Other Taxes Exp-FICA </v>
          </cell>
          <cell r="C192">
            <v>1455840.86</v>
          </cell>
        </row>
        <row r="193">
          <cell r="A193" t="str">
            <v>722170</v>
          </cell>
          <cell r="B193" t="str">
            <v xml:space="preserve">722170 Other Taxes Exp-Unemployment </v>
          </cell>
          <cell r="C193">
            <v>237014.56</v>
          </cell>
        </row>
      </sheetData>
      <sheetData sheetId="5" refreshError="1">
        <row r="22">
          <cell r="A22" t="str">
            <v>401010</v>
          </cell>
          <cell r="B22" t="str">
            <v xml:space="preserve">401010 Elec Sales-Residential-Base </v>
          </cell>
          <cell r="C22">
            <v>-46642435.960000001</v>
          </cell>
        </row>
        <row r="23">
          <cell r="A23" t="str">
            <v>401016</v>
          </cell>
          <cell r="B23" t="str">
            <v xml:space="preserve">401016 Elec Sales-Residential-Fuel </v>
          </cell>
          <cell r="C23">
            <v>-8975538.6300000008</v>
          </cell>
        </row>
        <row r="24">
          <cell r="A24" t="str">
            <v>401100</v>
          </cell>
          <cell r="B24" t="str">
            <v xml:space="preserve">401100 Elec Sales-Comm GL-Base </v>
          </cell>
          <cell r="C24">
            <v>-234790.78</v>
          </cell>
        </row>
        <row r="25">
          <cell r="A25" t="str">
            <v>401110</v>
          </cell>
          <cell r="B25" t="str">
            <v xml:space="preserve">401110 Elec Sales-Comm MGS-D-Base </v>
          </cell>
          <cell r="C25">
            <v>-39350873.030000001</v>
          </cell>
        </row>
        <row r="26">
          <cell r="A26" t="str">
            <v>401120</v>
          </cell>
          <cell r="B26" t="str">
            <v xml:space="preserve">401120 Elec Sales-Comm MGS-T-Base </v>
          </cell>
          <cell r="C26">
            <v>-22409.91</v>
          </cell>
        </row>
        <row r="27">
          <cell r="A27" t="str">
            <v>401130</v>
          </cell>
          <cell r="B27" t="str">
            <v xml:space="preserve">401130 Elec Sales-Comm LGS-D-Base </v>
          </cell>
          <cell r="C27">
            <v>-1408340.78</v>
          </cell>
        </row>
        <row r="28">
          <cell r="A28" t="str">
            <v>401150</v>
          </cell>
          <cell r="B28" t="str">
            <v xml:space="preserve">401150 Elec Sales-Comm SPL-Base </v>
          </cell>
          <cell r="C28">
            <v>-116953.23</v>
          </cell>
        </row>
        <row r="29">
          <cell r="A29" t="str">
            <v>401500</v>
          </cell>
          <cell r="B29" t="str">
            <v xml:space="preserve">401500 Elec Sales-S Ind MGS-D-Base </v>
          </cell>
          <cell r="C29">
            <v>-1837876.75</v>
          </cell>
        </row>
        <row r="30">
          <cell r="A30" t="str">
            <v>401510</v>
          </cell>
          <cell r="B30" t="str">
            <v xml:space="preserve">401510 Elec Sales-S Ind MGS-T-Base </v>
          </cell>
          <cell r="C30">
            <v>-320393.57</v>
          </cell>
        </row>
        <row r="31">
          <cell r="A31" t="str">
            <v>401520</v>
          </cell>
          <cell r="B31" t="str">
            <v xml:space="preserve">401520 Elec Sales-S Ind LGS-D-Base </v>
          </cell>
          <cell r="C31">
            <v>-20208661.780000001</v>
          </cell>
        </row>
        <row r="32">
          <cell r="A32" t="str">
            <v>401530</v>
          </cell>
          <cell r="B32" t="str">
            <v xml:space="preserve">401530 Elec Sales-S Ind LGS-T-Base </v>
          </cell>
          <cell r="C32">
            <v>-120746.84</v>
          </cell>
        </row>
        <row r="33">
          <cell r="A33" t="str">
            <v>401540</v>
          </cell>
          <cell r="B33" t="str">
            <v xml:space="preserve">401540 Elec Sales-S Ind SBBLGS-D-Base </v>
          </cell>
          <cell r="C33">
            <v>-19831.45</v>
          </cell>
        </row>
        <row r="34">
          <cell r="A34" t="str">
            <v>401560</v>
          </cell>
          <cell r="B34" t="str">
            <v xml:space="preserve">401560 Elec Sales-S Ind LSEI-Base </v>
          </cell>
          <cell r="C34">
            <v>-219461.37</v>
          </cell>
        </row>
        <row r="35">
          <cell r="A35" t="str">
            <v>401564</v>
          </cell>
          <cell r="B35" t="str">
            <v xml:space="preserve">401564 Elec Sales-S Ind LSEI-Franchise </v>
          </cell>
          <cell r="C35">
            <v>-17757.23</v>
          </cell>
        </row>
        <row r="36">
          <cell r="A36" t="str">
            <v>401670</v>
          </cell>
          <cell r="B36" t="str">
            <v xml:space="preserve">401670 Elec Sales-S Ind SBBMGS-D-Base </v>
          </cell>
          <cell r="C36">
            <v>-6778.7</v>
          </cell>
        </row>
        <row r="37">
          <cell r="A37" t="str">
            <v>402000</v>
          </cell>
          <cell r="B37" t="str">
            <v xml:space="preserve">402000 Elec Sales-Lg Ind LOS-A-Base </v>
          </cell>
          <cell r="C37">
            <v>-6565131.7300000004</v>
          </cell>
        </row>
        <row r="38">
          <cell r="A38" t="str">
            <v>402004</v>
          </cell>
          <cell r="B38" t="str">
            <v xml:space="preserve">402004 Elec Sales-Lg Ind LOS-A-Franch </v>
          </cell>
          <cell r="C38">
            <v>-161589.23000000001</v>
          </cell>
        </row>
        <row r="39">
          <cell r="A39" t="str">
            <v>402010</v>
          </cell>
          <cell r="B39" t="str">
            <v xml:space="preserve">402010 Elec Sales-Lg Ind LOS-B-Base </v>
          </cell>
          <cell r="C39">
            <v>-2516127.83</v>
          </cell>
        </row>
        <row r="40">
          <cell r="A40" t="str">
            <v>402014</v>
          </cell>
          <cell r="B40" t="str">
            <v xml:space="preserve">402014 Elec Sales-Lg Ind LOS-B-Franch </v>
          </cell>
          <cell r="C40">
            <v>-29095.1</v>
          </cell>
        </row>
        <row r="41">
          <cell r="A41" t="str">
            <v>402020</v>
          </cell>
          <cell r="B41" t="str">
            <v xml:space="preserve">402020 Elec Sales-Lg Ind IS-30-Base </v>
          </cell>
          <cell r="C41">
            <v>-682141.05</v>
          </cell>
        </row>
        <row r="42">
          <cell r="A42" t="str">
            <v>402024</v>
          </cell>
          <cell r="B42" t="str">
            <v xml:space="preserve">402024 Elec Sales-Lg Ind IS-30-Franch </v>
          </cell>
          <cell r="C42">
            <v>-32684.2</v>
          </cell>
        </row>
        <row r="43">
          <cell r="A43" t="str">
            <v>402030</v>
          </cell>
          <cell r="B43" t="str">
            <v xml:space="preserve">402030 Elec Sales-Lg Ind ISS-Base </v>
          </cell>
          <cell r="C43">
            <v>-145761.03</v>
          </cell>
        </row>
        <row r="44">
          <cell r="A44" t="str">
            <v>402040</v>
          </cell>
          <cell r="B44" t="str">
            <v xml:space="preserve">402040 Elec Sales-Lg Ind SES-D-Base </v>
          </cell>
          <cell r="C44">
            <v>-44309.72</v>
          </cell>
        </row>
        <row r="45">
          <cell r="A45" t="str">
            <v>402044</v>
          </cell>
          <cell r="B45" t="str">
            <v xml:space="preserve">402044 Elec Sales-Lg Ind SES-D-Franch </v>
          </cell>
          <cell r="C45">
            <v>-3060.5</v>
          </cell>
        </row>
        <row r="46">
          <cell r="A46" t="str">
            <v>402050</v>
          </cell>
          <cell r="B46" t="str">
            <v xml:space="preserve">402050 Elec Sales-Lg Ind SES-T-Base </v>
          </cell>
          <cell r="C46">
            <v>-638822.82999999996</v>
          </cell>
        </row>
        <row r="47">
          <cell r="A47" t="str">
            <v>402054</v>
          </cell>
          <cell r="B47" t="str">
            <v xml:space="preserve">402054 Elec Sales-Lg Ind SES-T-Franch </v>
          </cell>
          <cell r="C47">
            <v>-1974.47</v>
          </cell>
        </row>
        <row r="48">
          <cell r="A48" t="str">
            <v>402060</v>
          </cell>
          <cell r="B48" t="str">
            <v xml:space="preserve">402060 Elec Sales-Lg Ind EIS-D-Base </v>
          </cell>
          <cell r="C48">
            <v>-103723.8</v>
          </cell>
        </row>
        <row r="49">
          <cell r="A49" t="str">
            <v>402070</v>
          </cell>
          <cell r="B49" t="str">
            <v xml:space="preserve">402070 Elec Sales-Lg Ind EIS-T-Base </v>
          </cell>
          <cell r="C49">
            <v>-107533.07</v>
          </cell>
        </row>
        <row r="50">
          <cell r="A50" t="str">
            <v>402080</v>
          </cell>
          <cell r="B50" t="str">
            <v xml:space="preserve">402080 Elec Sales-Lg Ind SCP-Base </v>
          </cell>
          <cell r="C50">
            <v>-3590596.84</v>
          </cell>
        </row>
        <row r="51">
          <cell r="A51" t="str">
            <v>402084</v>
          </cell>
          <cell r="B51" t="str">
            <v xml:space="preserve">402084 Elec Sales-Lg Ind SCP-Franchise </v>
          </cell>
          <cell r="C51">
            <v>-7139.68</v>
          </cell>
        </row>
        <row r="52">
          <cell r="A52" t="str">
            <v>402090</v>
          </cell>
          <cell r="B52" t="str">
            <v xml:space="preserve">402090 Elec Sales-Lg Ind SBBVAR-Base/BRSD </v>
          </cell>
          <cell r="C52">
            <v>17240.46</v>
          </cell>
        </row>
        <row r="53">
          <cell r="A53" t="str">
            <v>402400</v>
          </cell>
          <cell r="B53" t="str">
            <v xml:space="preserve">402400 Elec Sales-Interrupt IS-I-Base </v>
          </cell>
          <cell r="C53">
            <v>-643.16999999999996</v>
          </cell>
        </row>
        <row r="54">
          <cell r="A54" t="str">
            <v>402404</v>
          </cell>
          <cell r="B54" t="str">
            <v xml:space="preserve">402404 Elec Sales-Interrupt IS-I-Franch </v>
          </cell>
          <cell r="C54">
            <v>-3707.31</v>
          </cell>
        </row>
        <row r="55">
          <cell r="A55" t="str">
            <v>402410</v>
          </cell>
          <cell r="B55" t="str">
            <v xml:space="preserve">402410 Elec Sales-Interrupt IS-10-Base </v>
          </cell>
          <cell r="C55">
            <v>-428.78</v>
          </cell>
        </row>
        <row r="56">
          <cell r="A56" t="str">
            <v>402414</v>
          </cell>
          <cell r="B56" t="str">
            <v xml:space="preserve">402414 Elec Sales-Interrupt IS-10-Franch </v>
          </cell>
          <cell r="C56">
            <v>-18140.22</v>
          </cell>
        </row>
        <row r="57">
          <cell r="A57" t="str">
            <v>402424</v>
          </cell>
          <cell r="B57" t="str">
            <v xml:space="preserve">402424 Inter SBI-Franchise </v>
          </cell>
          <cell r="C57">
            <v>-474.11</v>
          </cell>
        </row>
        <row r="58">
          <cell r="A58" t="str">
            <v>402700</v>
          </cell>
          <cell r="B58" t="str">
            <v xml:space="preserve">402700 Elec Sales-Municipal SPL-Base </v>
          </cell>
          <cell r="C58">
            <v>-238377.67</v>
          </cell>
        </row>
        <row r="59">
          <cell r="A59" t="str">
            <v>402710</v>
          </cell>
          <cell r="B59" t="str">
            <v xml:space="preserve">402710 Elec Sales-Public Utility TNP-Base </v>
          </cell>
          <cell r="C59">
            <v>-460879.33</v>
          </cell>
        </row>
        <row r="60">
          <cell r="A60" t="str">
            <v>483010</v>
          </cell>
          <cell r="B60" t="str">
            <v xml:space="preserve">483010 Interest Income </v>
          </cell>
          <cell r="C60">
            <v>-2884.11</v>
          </cell>
        </row>
        <row r="61">
          <cell r="A61" t="str">
            <v>500050</v>
          </cell>
          <cell r="B61" t="str">
            <v xml:space="preserve">500050 Fuel Exp-Nuclear-Reconcilable </v>
          </cell>
          <cell r="C61">
            <v>5540970.6299999999</v>
          </cell>
        </row>
        <row r="62">
          <cell r="A62" t="str">
            <v>515040</v>
          </cell>
          <cell r="B62" t="str">
            <v xml:space="preserve">515040 Sal&amp;Wages Exp-Bonus/Inc-Exempt </v>
          </cell>
          <cell r="C62">
            <v>9712.51</v>
          </cell>
        </row>
        <row r="63">
          <cell r="A63" t="str">
            <v>515060</v>
          </cell>
          <cell r="B63" t="str">
            <v xml:space="preserve">515060 Sal&amp;Wages Exp-Temporary/Contract </v>
          </cell>
          <cell r="C63">
            <v>390</v>
          </cell>
        </row>
        <row r="64">
          <cell r="A64" t="str">
            <v>517999</v>
          </cell>
          <cell r="B64" t="str">
            <v xml:space="preserve">517999 Sal&amp;Wages Exp-Regular Exempt </v>
          </cell>
          <cell r="C64">
            <v>46850.04</v>
          </cell>
        </row>
        <row r="65">
          <cell r="A65" t="str">
            <v>521999</v>
          </cell>
          <cell r="B65" t="str">
            <v xml:space="preserve">521999 Sal/Burden Exp-Payroll Burden </v>
          </cell>
          <cell r="C65">
            <v>8311.2000000000007</v>
          </cell>
        </row>
        <row r="66">
          <cell r="A66" t="str">
            <v>522010</v>
          </cell>
          <cell r="B66" t="str">
            <v xml:space="preserve">522010 Employ Rel Exp-Employee Travel </v>
          </cell>
          <cell r="C66">
            <v>1922.65</v>
          </cell>
        </row>
        <row r="67">
          <cell r="A67" t="str">
            <v>522030</v>
          </cell>
          <cell r="B67" t="str">
            <v xml:space="preserve">522030 Employ Rel Exp-Registration </v>
          </cell>
          <cell r="C67">
            <v>250</v>
          </cell>
        </row>
        <row r="68">
          <cell r="A68" t="str">
            <v>522040</v>
          </cell>
          <cell r="B68" t="str">
            <v xml:space="preserve">522040 Employ Rel Exp-Dues &amp; Licences </v>
          </cell>
          <cell r="C68">
            <v>240</v>
          </cell>
        </row>
        <row r="69">
          <cell r="A69" t="str">
            <v>522060</v>
          </cell>
          <cell r="B69" t="str">
            <v xml:space="preserve">522060 Employ Rel Exp-Bus Meals/Ent </v>
          </cell>
          <cell r="C69">
            <v>402.67</v>
          </cell>
        </row>
        <row r="70">
          <cell r="A70" t="str">
            <v>522130</v>
          </cell>
          <cell r="B70" t="str">
            <v xml:space="preserve">522130 Employ Rel Exp-Miscellaneous </v>
          </cell>
          <cell r="C70">
            <v>3013.17</v>
          </cell>
        </row>
        <row r="71">
          <cell r="A71" t="str">
            <v>530999</v>
          </cell>
          <cell r="B71" t="str">
            <v xml:space="preserve">530999 M&amp;S Expenses - Inventory Issued </v>
          </cell>
          <cell r="C71">
            <v>351.81</v>
          </cell>
        </row>
        <row r="72">
          <cell r="A72" t="str">
            <v>533010</v>
          </cell>
          <cell r="B72" t="str">
            <v xml:space="preserve">533010 M&amp;S Exp-Computer Hardware </v>
          </cell>
          <cell r="C72">
            <v>689.56</v>
          </cell>
        </row>
        <row r="73">
          <cell r="A73" t="str">
            <v>543010</v>
          </cell>
          <cell r="B73" t="str">
            <v xml:space="preserve">543010 Contr&amp;Svcs Exp-Prof Svcs-Ded </v>
          </cell>
          <cell r="C73">
            <v>44954.11</v>
          </cell>
        </row>
        <row r="74">
          <cell r="A74" t="str">
            <v>543020</v>
          </cell>
          <cell r="B74" t="str">
            <v xml:space="preserve">543020 Contr&amp;Svcs Exp-Prof Svcs-Non-Ded </v>
          </cell>
          <cell r="C74">
            <v>2387.5</v>
          </cell>
        </row>
        <row r="75">
          <cell r="A75" t="str">
            <v>543050</v>
          </cell>
          <cell r="B75" t="str">
            <v xml:space="preserve">543050 Contr&amp;Svcs Exp-Technical Svcs </v>
          </cell>
          <cell r="C75">
            <v>-49844.39</v>
          </cell>
        </row>
        <row r="76">
          <cell r="A76" t="str">
            <v>550020</v>
          </cell>
          <cell r="B76" t="str">
            <v xml:space="preserve">550020 Adm &amp; Gen Exp - Miscellaneous </v>
          </cell>
          <cell r="C76">
            <v>-572435.67000000004</v>
          </cell>
        </row>
        <row r="77">
          <cell r="A77" t="str">
            <v>550080</v>
          </cell>
          <cell r="B77" t="str">
            <v xml:space="preserve">550080 A &amp; G Exp-Club Membership &amp; Exp </v>
          </cell>
          <cell r="C77">
            <v>103.34</v>
          </cell>
        </row>
        <row r="78">
          <cell r="A78" t="str">
            <v>550130</v>
          </cell>
          <cell r="B78" t="str">
            <v xml:space="preserve">550130 A &amp; G Exp-Nuclear Exp Ownership </v>
          </cell>
          <cell r="C78">
            <v>20827674.649999999</v>
          </cell>
        </row>
        <row r="79">
          <cell r="A79" t="str">
            <v>559952</v>
          </cell>
          <cell r="B79" t="str">
            <v xml:space="preserve">559952 A &amp; G Exp-Capitalized AFUDC-Debt </v>
          </cell>
          <cell r="C79">
            <v>-9497.7000000000007</v>
          </cell>
        </row>
        <row r="80">
          <cell r="A80" t="str">
            <v>559953</v>
          </cell>
          <cell r="B80" t="str">
            <v xml:space="preserve">559953 A &amp; G Exp-Capitalized AFUDC-Equity </v>
          </cell>
          <cell r="C80">
            <v>-9887.7099999999991</v>
          </cell>
        </row>
        <row r="81">
          <cell r="A81" t="str">
            <v>559954</v>
          </cell>
          <cell r="B81" t="str">
            <v xml:space="preserve">559954 A &amp; G Exp-Capitalized Other Exp </v>
          </cell>
          <cell r="C81">
            <v>85595.68</v>
          </cell>
        </row>
        <row r="82">
          <cell r="A82" t="str">
            <v>569010</v>
          </cell>
          <cell r="B82" t="str">
            <v xml:space="preserve">569010 Leg-Fed/State-Non De </v>
          </cell>
          <cell r="C82">
            <v>6522.93</v>
          </cell>
        </row>
        <row r="83">
          <cell r="A83" t="str">
            <v>642025</v>
          </cell>
          <cell r="B83" t="str">
            <v xml:space="preserve">642025 Finance &amp; Reg </v>
          </cell>
          <cell r="C83">
            <v>18619.72</v>
          </cell>
        </row>
        <row r="84">
          <cell r="A84" t="str">
            <v>642052</v>
          </cell>
          <cell r="B84" t="str">
            <v xml:space="preserve">642052 Financial Transactions Fixed </v>
          </cell>
          <cell r="C84">
            <v>93.24</v>
          </cell>
        </row>
        <row r="85">
          <cell r="A85" t="str">
            <v>642071</v>
          </cell>
          <cell r="B85" t="str">
            <v xml:space="preserve">642071 Fleet Allocation </v>
          </cell>
          <cell r="C85">
            <v>5154.05</v>
          </cell>
        </row>
        <row r="86">
          <cell r="A86" t="str">
            <v>642201</v>
          </cell>
          <cell r="B86" t="str">
            <v xml:space="preserve">642201 Allocation from REI Corporate OH </v>
          </cell>
          <cell r="C86">
            <v>829983.68</v>
          </cell>
        </row>
        <row r="87">
          <cell r="A87" t="str">
            <v>643004</v>
          </cell>
          <cell r="B87" t="str">
            <v xml:space="preserve">643004 Billable Hours </v>
          </cell>
          <cell r="C87">
            <v>2089.12</v>
          </cell>
        </row>
        <row r="88">
          <cell r="A88" t="str">
            <v>643009</v>
          </cell>
          <cell r="B88" t="str">
            <v xml:space="preserve">643009 Internal Audit Department Labor </v>
          </cell>
          <cell r="C88">
            <v>10233.09</v>
          </cell>
        </row>
        <row r="89">
          <cell r="A89" t="str">
            <v>702010</v>
          </cell>
          <cell r="B89" t="str">
            <v xml:space="preserve">702010 Depreciation Exp </v>
          </cell>
          <cell r="C89">
            <v>16229745.560000001</v>
          </cell>
        </row>
        <row r="90">
          <cell r="A90" t="str">
            <v>702025</v>
          </cell>
          <cell r="B90" t="str">
            <v xml:space="preserve">702025 Depreciation Exp-T-Plan </v>
          </cell>
          <cell r="C90">
            <v>43648333.340000004</v>
          </cell>
        </row>
        <row r="91">
          <cell r="A91" t="str">
            <v>702040</v>
          </cell>
          <cell r="B91" t="str">
            <v xml:space="preserve">702040 Decommissioning Exp </v>
          </cell>
          <cell r="C91">
            <v>3707203.74</v>
          </cell>
        </row>
        <row r="92">
          <cell r="A92" t="str">
            <v>702050</v>
          </cell>
          <cell r="B92" t="str">
            <v xml:space="preserve">702050 Depreciation Exp-Transportation </v>
          </cell>
          <cell r="C92">
            <v>24203.360000000001</v>
          </cell>
        </row>
        <row r="93">
          <cell r="A93" t="str">
            <v>711998</v>
          </cell>
          <cell r="B93" t="str">
            <v xml:space="preserve">711998 Interest Exp-AFUDC Equity </v>
          </cell>
          <cell r="C93">
            <v>9887.7099999999991</v>
          </cell>
        </row>
        <row r="94">
          <cell r="A94" t="str">
            <v>711999</v>
          </cell>
          <cell r="B94" t="str">
            <v xml:space="preserve">711999 Interest Exp-AFUDC Debt </v>
          </cell>
          <cell r="C94">
            <v>9497.7000000000007</v>
          </cell>
        </row>
        <row r="95">
          <cell r="A95" t="str">
            <v>720030</v>
          </cell>
          <cell r="B95" t="str">
            <v xml:space="preserve">720030 Ind Assoc Fees/Dues </v>
          </cell>
          <cell r="C95">
            <v>14655.72</v>
          </cell>
        </row>
        <row r="96">
          <cell r="A96" t="str">
            <v>722140</v>
          </cell>
          <cell r="B96" t="str">
            <v xml:space="preserve">722140 Misc Taxes Exp </v>
          </cell>
          <cell r="C96">
            <v>856238.45</v>
          </cell>
        </row>
        <row r="97">
          <cell r="A97" t="str">
            <v>722150</v>
          </cell>
          <cell r="B97" t="str">
            <v xml:space="preserve">722150 Other Taxes Expenses - Property </v>
          </cell>
          <cell r="C97">
            <v>5802183</v>
          </cell>
        </row>
      </sheetData>
      <sheetData sheetId="6" refreshError="1">
        <row r="22">
          <cell r="A22" t="str">
            <v>515040</v>
          </cell>
          <cell r="B22" t="str">
            <v xml:space="preserve">515040 Sal&amp;Wages Exp-Bonus/Inc-Exempt </v>
          </cell>
          <cell r="C22">
            <v>-2500</v>
          </cell>
        </row>
        <row r="23">
          <cell r="A23" t="str">
            <v>515050</v>
          </cell>
          <cell r="B23" t="str">
            <v xml:space="preserve">515050 Sal&amp;Wages Exp-Non-prod Time-Exempt </v>
          </cell>
          <cell r="C23">
            <v>11976.2</v>
          </cell>
        </row>
        <row r="24">
          <cell r="A24" t="str">
            <v>515052</v>
          </cell>
          <cell r="B24" t="str">
            <v xml:space="preserve">515052 Sal&amp;Wages-Non-prod Time-Non-Exempt </v>
          </cell>
          <cell r="C24">
            <v>2274.64</v>
          </cell>
        </row>
        <row r="25">
          <cell r="A25" t="str">
            <v>515060</v>
          </cell>
          <cell r="B25" t="str">
            <v xml:space="preserve">515060 Sal&amp;Wages Exp-Temporary/Contract </v>
          </cell>
          <cell r="C25">
            <v>2183.16</v>
          </cell>
        </row>
        <row r="26">
          <cell r="A26" t="str">
            <v>517987</v>
          </cell>
          <cell r="B26" t="str">
            <v xml:space="preserve">517987 Sal&amp;Wages Exp-Commissions </v>
          </cell>
          <cell r="C26">
            <v>-67.61</v>
          </cell>
        </row>
        <row r="27">
          <cell r="A27" t="str">
            <v>517992</v>
          </cell>
          <cell r="B27" t="str">
            <v xml:space="preserve">517992 Oth Comp-Non-Exempt </v>
          </cell>
          <cell r="C27">
            <v>10</v>
          </cell>
        </row>
        <row r="28">
          <cell r="A28" t="str">
            <v>517994</v>
          </cell>
          <cell r="B28" t="str">
            <v xml:space="preserve">517994 Sal&amp;Wages Exp-Overtime Non-Exempt </v>
          </cell>
          <cell r="C28">
            <v>210.93</v>
          </cell>
        </row>
        <row r="29">
          <cell r="A29" t="str">
            <v>517995</v>
          </cell>
          <cell r="B29" t="str">
            <v xml:space="preserve">517995 Sal&amp;Wages Exp-Regular Non-Exempt </v>
          </cell>
          <cell r="C29">
            <v>-2495.64</v>
          </cell>
        </row>
        <row r="30">
          <cell r="A30" t="str">
            <v>517996</v>
          </cell>
          <cell r="B30" t="str">
            <v xml:space="preserve">517996 Sal&amp;Wages Exp-Other Comp-Exempt </v>
          </cell>
          <cell r="C30">
            <v>4000</v>
          </cell>
        </row>
        <row r="31">
          <cell r="A31" t="str">
            <v>517999</v>
          </cell>
          <cell r="B31" t="str">
            <v xml:space="preserve">517999 Sal&amp;Wages Exp-Regular Exempt </v>
          </cell>
          <cell r="C31">
            <v>-26992.21</v>
          </cell>
        </row>
        <row r="32">
          <cell r="A32" t="str">
            <v>522010</v>
          </cell>
          <cell r="B32" t="str">
            <v xml:space="preserve">522010 Employ Rel Exp-Employee Travel </v>
          </cell>
          <cell r="C32">
            <v>1814.6</v>
          </cell>
        </row>
        <row r="33">
          <cell r="A33" t="str">
            <v>522030</v>
          </cell>
          <cell r="B33" t="str">
            <v xml:space="preserve">522030 Employ Rel Exp-Registration </v>
          </cell>
          <cell r="C33">
            <v>1545</v>
          </cell>
        </row>
        <row r="34">
          <cell r="A34" t="str">
            <v>522060</v>
          </cell>
          <cell r="B34" t="str">
            <v xml:space="preserve">522060 Employ Rel Exp-Bus Meals/Ent </v>
          </cell>
          <cell r="C34">
            <v>8344.5</v>
          </cell>
        </row>
        <row r="35">
          <cell r="A35" t="str">
            <v>522061</v>
          </cell>
          <cell r="B35" t="str">
            <v xml:space="preserve">522061 Employ Rel Exp-Bus Meals/Ent-PCard </v>
          </cell>
          <cell r="C35">
            <v>-35.33</v>
          </cell>
        </row>
        <row r="36">
          <cell r="A36" t="str">
            <v>522090</v>
          </cell>
          <cell r="B36" t="str">
            <v xml:space="preserve">522090 Employ Rel Exp-Awards/Gifts </v>
          </cell>
          <cell r="C36">
            <v>100.86</v>
          </cell>
        </row>
        <row r="37">
          <cell r="A37" t="str">
            <v>522130</v>
          </cell>
          <cell r="B37" t="str">
            <v xml:space="preserve">522130 Employ Rel Exp-Miscellaneous </v>
          </cell>
          <cell r="C37">
            <v>2614</v>
          </cell>
        </row>
        <row r="38">
          <cell r="A38" t="str">
            <v>530010</v>
          </cell>
          <cell r="B38" t="str">
            <v xml:space="preserve">530010 M&amp;S Exp - Non-Inventory </v>
          </cell>
          <cell r="C38">
            <v>1541.63</v>
          </cell>
        </row>
        <row r="39">
          <cell r="A39" t="str">
            <v>533010</v>
          </cell>
          <cell r="B39" t="str">
            <v xml:space="preserve">533010 M&amp;S Exp-Computer Hardware </v>
          </cell>
          <cell r="C39">
            <v>17403.3</v>
          </cell>
        </row>
        <row r="40">
          <cell r="A40" t="str">
            <v>533020</v>
          </cell>
          <cell r="B40" t="str">
            <v xml:space="preserve">533020 M&amp;S Exp-Computr Softwr &amp; Upgrades </v>
          </cell>
          <cell r="C40">
            <v>639.6</v>
          </cell>
        </row>
        <row r="41">
          <cell r="A41" t="str">
            <v>535015</v>
          </cell>
          <cell r="B41" t="str">
            <v xml:space="preserve">535015 M&amp;S Expenses - P-Card </v>
          </cell>
          <cell r="C41">
            <v>-100.86</v>
          </cell>
        </row>
        <row r="42">
          <cell r="A42" t="str">
            <v>550040</v>
          </cell>
          <cell r="B42" t="str">
            <v xml:space="preserve">550040 A &amp; G Exp-Postage/Courier Svcs </v>
          </cell>
          <cell r="C42">
            <v>260.92</v>
          </cell>
        </row>
        <row r="43">
          <cell r="A43" t="str">
            <v>550080</v>
          </cell>
          <cell r="B43" t="str">
            <v xml:space="preserve">550080 A &amp; G Exp-Club Membership &amp; Exp </v>
          </cell>
          <cell r="C43">
            <v>84.7</v>
          </cell>
        </row>
        <row r="44">
          <cell r="A44" t="str">
            <v>643004</v>
          </cell>
          <cell r="B44" t="str">
            <v xml:space="preserve">643004 Billable Hours </v>
          </cell>
          <cell r="C44">
            <v>-13824</v>
          </cell>
        </row>
        <row r="45">
          <cell r="A45" t="str">
            <v>643502</v>
          </cell>
          <cell r="B45" t="str">
            <v xml:space="preserve">643502 Fleet Pool Vehicles </v>
          </cell>
          <cell r="C45">
            <v>8.9</v>
          </cell>
        </row>
        <row r="46">
          <cell r="A46" t="str">
            <v>722140</v>
          </cell>
          <cell r="B46" t="str">
            <v xml:space="preserve">722140 Misc Taxes Exp </v>
          </cell>
          <cell r="C46">
            <v>11.49</v>
          </cell>
        </row>
      </sheetData>
      <sheetData sheetId="7" refreshError="1"/>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YTD2010"/>
      <sheetName val="1st Qtr"/>
      <sheetName val="2nd Qtr"/>
      <sheetName val="3rd Qtr"/>
      <sheetName val="4th Qtr"/>
      <sheetName val="Jan"/>
      <sheetName val="Feb"/>
      <sheetName val="Mar"/>
      <sheetName val="Apr"/>
      <sheetName val="May"/>
      <sheetName val="Jun"/>
      <sheetName val="Jul"/>
      <sheetName val="Aug"/>
      <sheetName val="Sept"/>
      <sheetName val="Oct"/>
      <sheetName val="Nov"/>
      <sheetName val="Dec"/>
      <sheetName val="YTD By Mth"/>
      <sheetName val="Q1 Reps"/>
      <sheetName val="Q2 Reps"/>
      <sheetName val="Q3 Reps"/>
      <sheetName val="Q4 Reps"/>
      <sheetName val="YTD Reps"/>
      <sheetName val="Jan Reps"/>
      <sheetName val="Feb REPS"/>
      <sheetName val="Mar REPS"/>
      <sheetName val="Apr REPS "/>
      <sheetName val="May REPS"/>
      <sheetName val="June REPS"/>
      <sheetName val="July REPS"/>
      <sheetName val="Aug REPS "/>
      <sheetName val="Sept REPS"/>
      <sheetName val="Oct REPS"/>
      <sheetName val="Nov REPS"/>
      <sheetName val="Dec REP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ctual Totals"/>
      <sheetName val="Actual NOX"/>
      <sheetName val="Actual Int"/>
      <sheetName val="Data"/>
      <sheetName val="WBS-Name"/>
      <sheetName val="Act&amp;Proj NOX"/>
      <sheetName val="Act&amp;Proj Interest"/>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X.2"/>
      <sheetName val="X.3"/>
      <sheetName val="X.4"/>
      <sheetName val="Sheet2"/>
      <sheetName val="Worksheet, Lead (2)"/>
      <sheetName val="RECLASS ENTRIES"/>
      <sheetName val="recon"/>
      <sheetName val="sep 123101"/>
      <sheetName val="Summed Equity Transfers"/>
      <sheetName val="0174"/>
      <sheetName val="ST Rec &amp; Pay Transfers"/>
      <sheetName val="SAP DWNLD"/>
      <sheetName val="bsis"/>
      <sheetName val="Worksheet Support"/>
      <sheetName val="worksheet prior year"/>
      <sheetName val="1200 stmts"/>
      <sheetName val="0301 stmts"/>
      <sheetName val="297999"/>
      <sheetName val="RWIP"/>
      <sheetName val="reclass#5"/>
      <sheetName val="X.5"/>
      <sheetName val="EMC Liability"/>
      <sheetName val="EMC Asset"/>
      <sheetName val="Sheet1"/>
      <sheetName val="equity transfers"/>
      <sheetName val="CLTD_Debt"/>
      <sheetName val="transfer entries"/>
      <sheetName val="Top-Side Entries"/>
      <sheetName val="LOSSDEBT"/>
      <sheetName val="Deferred Debi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 val="Balance Sheet for Actual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m Combined Lead"/>
      <sheetName val="Combined Lead"/>
      <sheetName val="TDU and Other Lead"/>
      <sheetName val="GENCO Lead "/>
      <sheetName val="Balance Sheet"/>
      <sheetName val="0003 Details"/>
      <sheetName val="Misc Details"/>
      <sheetName val="Calculations"/>
      <sheetName val="Interco Alloc"/>
      <sheetName val="1200 download for BSP"/>
      <sheetName val="Contac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ummary"/>
      <sheetName val="ROR Model"/>
      <sheetName val="Invested Capital Projection"/>
      <sheetName val="Invested Capital Accounts"/>
      <sheetName val="Return"/>
      <sheetName val="Working Cash Allow. - Actual"/>
      <sheetName val="Working Cash Allow. - Plan"/>
      <sheetName val="WACC"/>
      <sheetName val="Fed. Income Tax"/>
      <sheetName val="Trial_Balance"/>
      <sheetName val="Working Cash Allow. - Download"/>
      <sheetName val="ROR June 2002"/>
      <sheetName val="#REF"/>
      <sheetName val="bsis"/>
      <sheetName val="0302 gl"/>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pen"/>
      <sheetName val="Not Used"/>
    </sheetNames>
    <sheetDataSet>
      <sheetData sheetId="0" refreshError="1"/>
      <sheetData sheetId="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otal"/>
      <sheetName val="HLP Div"/>
      <sheetName val="HLP Corp"/>
      <sheetName val="Genco"/>
      <sheetName val="REP"/>
      <sheetName val="Shared Services"/>
      <sheetName val="Nuclear"/>
      <sheetName val="Hist"/>
      <sheetName val="Trial Balanc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me Page"/>
      <sheetName val="YE FEB FCST as of 2010 03 16"/>
      <sheetName val="Setup New Case"/>
      <sheetName val="Case Manager"/>
      <sheetName val="Reset Active Cases"/>
      <sheetName val="Input Parameters"/>
      <sheetName val="Input HENRY HUB Prices"/>
      <sheetName val="Input RevRate Customers"/>
      <sheetName val="Input RP7703 Data"/>
      <sheetName val="Normalized SVL &amp; PVS KWH"/>
      <sheetName val="Input Rates"/>
      <sheetName val="Prepare Customer Forecast"/>
      <sheetName val="Prepare KWH_SLS &amp; MLS"/>
      <sheetName val="Prepare Forecasted Data"/>
      <sheetName val="Input TCOS FORECAST"/>
      <sheetName val="Prepare TCRF Forecast"/>
      <sheetName val="Prepare Forecasted AMS IMPACT"/>
      <sheetName val="Prepare 4CP KVA 2009 ADJUSTMENT"/>
      <sheetName val="CALC NEW CASE-BIL"/>
      <sheetName val="CALC NEW CASE-CAL"/>
      <sheetName val="CALC NEW CASE-UNBIL"/>
      <sheetName val="CALC NEW CASE-NET UNBIL"/>
      <sheetName val="CASE A"/>
      <sheetName val="CASE B"/>
      <sheetName val="EXPORT CASE"/>
      <sheetName val="Case B with GRIP"/>
      <sheetName val="CASE 1"/>
      <sheetName val="CASE 2"/>
      <sheetName val="CASE 3"/>
      <sheetName val="CASE 4"/>
      <sheetName val="CASE 5"/>
      <sheetName val="CASE 6"/>
      <sheetName val="CASE 7"/>
      <sheetName val="CASE 8"/>
      <sheetName val="CASE 9"/>
      <sheetName val="CASE # blank"/>
      <sheetName val="REPORT-Annual BRI Case A"/>
      <sheetName val="REPORT-Annual Change BRI Case A"/>
      <sheetName val="REPORT-Annual Case A"/>
      <sheetName val="REPORT-Annual Rate Case A"/>
      <sheetName val="REPORT-Monthly BRI Case A"/>
      <sheetName val="REPORT-Monthly Case A"/>
      <sheetName val="REPORT-Monthly Rates Case A"/>
      <sheetName val="REPORT-Bridge"/>
      <sheetName val="REPORT-Bridge_Residential"/>
      <sheetName val="REPORT-Annual BRI Case B"/>
      <sheetName val="REPORT-Annual Case B"/>
      <sheetName val="REPORT-Annual Rate Case B"/>
      <sheetName val="REPORT-Monthly BRI Case B"/>
      <sheetName val="REPORT-Monthly Case B"/>
      <sheetName val="REPORT-Monthly Rates Case B"/>
      <sheetName val="REPORT-Compare Annual BRI A&amp;B"/>
      <sheetName val="REPORT-Change Analysis_A&amp;B"/>
      <sheetName val="REPORT-Compare A to B"/>
      <sheetName val="HE16"/>
      <sheetName val="Wx Gain"/>
      <sheetName val="HT1"/>
      <sheetName val="HT2"/>
      <sheetName val="HT3"/>
      <sheetName val="Attachment A"/>
      <sheetName val="HTA"/>
      <sheetName val="CHANGE OVERVIEW"/>
      <sheetName val="Proforma TCRF"/>
      <sheetName val="Sheet1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HLP Div"/>
      <sheetName val="HLP Corp"/>
      <sheetName val="Genco"/>
      <sheetName val="Shared Services"/>
      <sheetName val="Nuclear"/>
      <sheetName val="Hist"/>
      <sheetName val="trial balance"/>
      <sheetName val="485010"/>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9">
          <cell r="A9" t="str">
            <v>401010</v>
          </cell>
          <cell r="B9" t="str">
            <v>Elec Sales-Residential-Base</v>
          </cell>
          <cell r="C9">
            <v>-246881665.75</v>
          </cell>
        </row>
        <row r="10">
          <cell r="A10" t="str">
            <v>401012</v>
          </cell>
          <cell r="B10" t="str">
            <v>Elec Sales-Residential-PCRF</v>
          </cell>
          <cell r="C10">
            <v>963260.67</v>
          </cell>
        </row>
        <row r="11">
          <cell r="A11" t="str">
            <v>401016</v>
          </cell>
          <cell r="B11" t="str">
            <v>Elec Sales-Residential-Fuel</v>
          </cell>
          <cell r="C11">
            <v>-145809047.68000001</v>
          </cell>
        </row>
        <row r="12">
          <cell r="A12" t="str">
            <v>401018</v>
          </cell>
          <cell r="B12" t="str">
            <v>Elec Sales-Residential-Fuel Refund</v>
          </cell>
          <cell r="C12">
            <v>-31643037.43</v>
          </cell>
        </row>
        <row r="13">
          <cell r="A13" t="str">
            <v>401100</v>
          </cell>
          <cell r="B13" t="str">
            <v>Elec Sales-Comm GL-Base</v>
          </cell>
          <cell r="C13">
            <v>-2695379.54</v>
          </cell>
        </row>
        <row r="14">
          <cell r="A14" t="str">
            <v>401102</v>
          </cell>
          <cell r="B14" t="str">
            <v>Elec Sales-Comm GL-PCRF</v>
          </cell>
          <cell r="C14">
            <v>2044.77</v>
          </cell>
        </row>
        <row r="15">
          <cell r="A15" t="str">
            <v>401106</v>
          </cell>
          <cell r="B15" t="str">
            <v>Elec Sales-Comm GL-Fuel</v>
          </cell>
          <cell r="C15">
            <v>-675916.16</v>
          </cell>
        </row>
        <row r="16">
          <cell r="A16" t="str">
            <v>401108</v>
          </cell>
          <cell r="B16" t="str">
            <v>Elec Sales-Comm GL-Fuel Refund</v>
          </cell>
          <cell r="C16">
            <v>-114930.97</v>
          </cell>
        </row>
        <row r="17">
          <cell r="A17" t="str">
            <v>401110</v>
          </cell>
          <cell r="B17" t="str">
            <v>Elec Sales-Comm MGS-D-Base</v>
          </cell>
          <cell r="C17">
            <v>-174815225.41999999</v>
          </cell>
        </row>
        <row r="18">
          <cell r="A18" t="str">
            <v>401112</v>
          </cell>
          <cell r="B18" t="str">
            <v>Elec Sales-Comm MGS-D-PCRF</v>
          </cell>
          <cell r="C18">
            <v>586828.1</v>
          </cell>
        </row>
        <row r="19">
          <cell r="A19" t="str">
            <v>401116</v>
          </cell>
          <cell r="B19" t="str">
            <v>Elec Sales-Comm MGS-D-Fuel</v>
          </cell>
          <cell r="C19">
            <v>-116202990.84999999</v>
          </cell>
        </row>
        <row r="20">
          <cell r="A20" t="str">
            <v>401118</v>
          </cell>
          <cell r="B20" t="str">
            <v>Elec Sales-Comm MGS-D-Fuel Refund</v>
          </cell>
          <cell r="C20">
            <v>-23488871.77</v>
          </cell>
        </row>
        <row r="21">
          <cell r="A21" t="str">
            <v>401120</v>
          </cell>
          <cell r="B21" t="str">
            <v>Elec Sales-Comm MGS-T-Base</v>
          </cell>
          <cell r="C21">
            <v>-95928.79</v>
          </cell>
        </row>
        <row r="22">
          <cell r="A22" t="str">
            <v>401122</v>
          </cell>
          <cell r="B22" t="str">
            <v>Elec Sales-Comm MGS-T-PCRF</v>
          </cell>
          <cell r="C22">
            <v>360.25</v>
          </cell>
        </row>
        <row r="23">
          <cell r="A23" t="str">
            <v>401126</v>
          </cell>
          <cell r="B23" t="str">
            <v>Elec Sales-Comm MGS-T-Fuel</v>
          </cell>
          <cell r="C23">
            <v>-68839.399999999994</v>
          </cell>
        </row>
        <row r="24">
          <cell r="A24" t="str">
            <v>401128</v>
          </cell>
          <cell r="B24" t="str">
            <v>Elec Sales-Comm MGS-T-Fuel Refund</v>
          </cell>
          <cell r="C24">
            <v>-12888.33</v>
          </cell>
        </row>
        <row r="25">
          <cell r="A25" t="str">
            <v>401130</v>
          </cell>
          <cell r="B25" t="str">
            <v>Elec Sales-Comm LGS-D-Base</v>
          </cell>
          <cell r="C25">
            <v>-6998701.0099999998</v>
          </cell>
        </row>
        <row r="26">
          <cell r="A26" t="str">
            <v>401132</v>
          </cell>
          <cell r="B26" t="str">
            <v>Elec Sales-Comm LGS-D-PCRF</v>
          </cell>
          <cell r="C26">
            <v>26504.82</v>
          </cell>
        </row>
        <row r="27">
          <cell r="A27" t="str">
            <v>401136</v>
          </cell>
          <cell r="B27" t="str">
            <v>Elec Sales-Comm LGS-D-Fuel</v>
          </cell>
          <cell r="C27">
            <v>-6396294.9000000004</v>
          </cell>
        </row>
        <row r="28">
          <cell r="A28" t="str">
            <v>401138</v>
          </cell>
          <cell r="B28" t="str">
            <v>Elec Sales-Comm LGS-D-Fuel Refund</v>
          </cell>
          <cell r="C28">
            <v>-1216726.29</v>
          </cell>
        </row>
        <row r="29">
          <cell r="A29" t="str">
            <v>401148</v>
          </cell>
          <cell r="B29" t="str">
            <v>Elec Sales-Comm LGS-T-Fuel Refund</v>
          </cell>
          <cell r="C29">
            <v>-1083.8399999999999</v>
          </cell>
        </row>
        <row r="30">
          <cell r="A30" t="str">
            <v>401150</v>
          </cell>
          <cell r="B30" t="str">
            <v>Elec Sales-Comm SPL-Base</v>
          </cell>
          <cell r="C30">
            <v>-3435687.12</v>
          </cell>
        </row>
        <row r="31">
          <cell r="A31" t="str">
            <v>401152</v>
          </cell>
          <cell r="B31" t="str">
            <v>Elec Sales-Comm SPL-PCRF</v>
          </cell>
          <cell r="C31">
            <v>930.93</v>
          </cell>
        </row>
        <row r="32">
          <cell r="A32" t="str">
            <v>401156</v>
          </cell>
          <cell r="B32" t="str">
            <v>Elec Sales-Comm SPL-Fuel</v>
          </cell>
          <cell r="C32">
            <v>-328215.90999999997</v>
          </cell>
        </row>
        <row r="33">
          <cell r="A33" t="str">
            <v>401158</v>
          </cell>
          <cell r="B33" t="str">
            <v>Elec Sales-Comm SPL-Fuel Refund</v>
          </cell>
          <cell r="C33">
            <v>-69906.64</v>
          </cell>
        </row>
        <row r="34">
          <cell r="A34" t="str">
            <v>401190</v>
          </cell>
          <cell r="B34" t="str">
            <v>Elec Sales-Comm GMGS-D-Base</v>
          </cell>
          <cell r="C34">
            <v>-3170425.07</v>
          </cell>
        </row>
        <row r="35">
          <cell r="A35" t="str">
            <v>401191</v>
          </cell>
          <cell r="B35" t="str">
            <v>Elec Sales-Comm GLGS-D-Base</v>
          </cell>
          <cell r="C35">
            <v>-19407.75</v>
          </cell>
        </row>
        <row r="36">
          <cell r="A36" t="str">
            <v>401192</v>
          </cell>
          <cell r="B36" t="str">
            <v>Elec Sales-Comm GPMGS-D-Base</v>
          </cell>
          <cell r="C36">
            <v>585.14</v>
          </cell>
        </row>
        <row r="37">
          <cell r="A37" t="str">
            <v>401194</v>
          </cell>
          <cell r="B37" t="str">
            <v>Elec Sales-Comm GPMGS-D-Fuel</v>
          </cell>
          <cell r="C37">
            <v>-6638754.6600000001</v>
          </cell>
        </row>
        <row r="38">
          <cell r="A38" t="str">
            <v>401195</v>
          </cell>
          <cell r="B38" t="str">
            <v>Elec Sales-Comm GPLGS-D-Fuel</v>
          </cell>
          <cell r="C38">
            <v>-58755.63</v>
          </cell>
        </row>
        <row r="39">
          <cell r="A39" t="str">
            <v>401198</v>
          </cell>
          <cell r="B39" t="str">
            <v>Elec Sales-Comm GMGS-D-CTC</v>
          </cell>
          <cell r="C39">
            <v>-1229040.3899999999</v>
          </cell>
        </row>
        <row r="40">
          <cell r="A40" t="str">
            <v>401199</v>
          </cell>
          <cell r="B40" t="str">
            <v>Elec Sales-Comm GLGS-D-CTC</v>
          </cell>
          <cell r="C40">
            <v>-9362.07</v>
          </cell>
        </row>
        <row r="41">
          <cell r="A41" t="str">
            <v>401200</v>
          </cell>
          <cell r="B41" t="str">
            <v>Elec Sales-Comm GPMGS-D-Fuel Surch</v>
          </cell>
          <cell r="C41">
            <v>-1342595.96</v>
          </cell>
        </row>
        <row r="42">
          <cell r="A42" t="str">
            <v>401202</v>
          </cell>
          <cell r="B42" t="str">
            <v>Elec Sales-Comm GPLGS-D-Fuel Surch</v>
          </cell>
          <cell r="C42">
            <v>-11174.03</v>
          </cell>
        </row>
        <row r="43">
          <cell r="A43" t="str">
            <v>401500</v>
          </cell>
          <cell r="B43" t="str">
            <v>Elec Sales-S Ind MGS-D-Base</v>
          </cell>
          <cell r="C43">
            <v>-7175854.4800000004</v>
          </cell>
        </row>
        <row r="44">
          <cell r="A44" t="str">
            <v>401502</v>
          </cell>
          <cell r="B44" t="str">
            <v>Elec Sales-S Ind MGS-D-PCRF</v>
          </cell>
          <cell r="C44">
            <v>26755.83</v>
          </cell>
        </row>
        <row r="45">
          <cell r="A45" t="str">
            <v>401506</v>
          </cell>
          <cell r="B45" t="str">
            <v>Elec Sales-S Ind MGS-D-Fuel</v>
          </cell>
          <cell r="C45">
            <v>-5299837.21</v>
          </cell>
        </row>
        <row r="46">
          <cell r="A46" t="str">
            <v>401508</v>
          </cell>
          <cell r="B46" t="str">
            <v>Elec Sales-S Ind MGS-D-Fuel Ref</v>
          </cell>
          <cell r="C46">
            <v>-1071716.3</v>
          </cell>
        </row>
        <row r="47">
          <cell r="A47" t="str">
            <v>401510</v>
          </cell>
          <cell r="B47" t="str">
            <v>Elec Sales-S Ind MGS-T-Base</v>
          </cell>
          <cell r="C47">
            <v>-825497.24</v>
          </cell>
        </row>
        <row r="48">
          <cell r="A48" t="str">
            <v>401512</v>
          </cell>
          <cell r="B48" t="str">
            <v>Elec Sales-S Ind MGS-T-PCRF</v>
          </cell>
          <cell r="C48">
            <v>1604.55</v>
          </cell>
        </row>
        <row r="49">
          <cell r="A49" t="str">
            <v>401516</v>
          </cell>
          <cell r="B49" t="str">
            <v>Elec Sales-S Ind MGS-T-Fuel</v>
          </cell>
          <cell r="C49">
            <v>-306595.40000000002</v>
          </cell>
        </row>
        <row r="50">
          <cell r="A50" t="str">
            <v>401518</v>
          </cell>
          <cell r="B50" t="str">
            <v>Elec Sales-S Ind MGS-T-Fuel Ref</v>
          </cell>
          <cell r="C50">
            <v>-114974.67</v>
          </cell>
        </row>
        <row r="51">
          <cell r="A51" t="str">
            <v>401520</v>
          </cell>
          <cell r="B51" t="str">
            <v>Elec Sales-S Ind LGS-D-Base</v>
          </cell>
          <cell r="C51">
            <v>-79754040.670000002</v>
          </cell>
        </row>
        <row r="52">
          <cell r="A52" t="str">
            <v>401522</v>
          </cell>
          <cell r="B52" t="str">
            <v>Elec Sales-S Ind LGS-D-PCRF</v>
          </cell>
          <cell r="C52">
            <v>308052.99</v>
          </cell>
        </row>
        <row r="53">
          <cell r="A53" t="str">
            <v>401526</v>
          </cell>
          <cell r="B53" t="str">
            <v>Elec Sales-S Ind LGS-D-Fuel</v>
          </cell>
          <cell r="C53">
            <v>-74504607.689999998</v>
          </cell>
        </row>
        <row r="54">
          <cell r="A54" t="str">
            <v>401528</v>
          </cell>
          <cell r="B54" t="str">
            <v>Elec Sales-S Ind LGS-D-Fuel Ref</v>
          </cell>
          <cell r="C54">
            <v>-14220333.27</v>
          </cell>
        </row>
        <row r="55">
          <cell r="A55" t="str">
            <v>401530</v>
          </cell>
          <cell r="B55" t="str">
            <v>Elec Sales-S Ind LGS-T-Base</v>
          </cell>
          <cell r="C55">
            <v>-512429.2</v>
          </cell>
        </row>
        <row r="56">
          <cell r="A56" t="str">
            <v>401532</v>
          </cell>
          <cell r="B56" t="str">
            <v>Elec Sales-S Ind LGS-T-PCRF</v>
          </cell>
          <cell r="C56">
            <v>3680.09</v>
          </cell>
        </row>
        <row r="57">
          <cell r="A57" t="str">
            <v>401536</v>
          </cell>
          <cell r="B57" t="str">
            <v>Elec Sales-S Ind LGS-T-Fuel</v>
          </cell>
          <cell r="C57">
            <v>-856519.11</v>
          </cell>
        </row>
        <row r="58">
          <cell r="A58" t="str">
            <v>401538</v>
          </cell>
          <cell r="B58" t="str">
            <v>Elec Sales-S Ind LGS-T-Fuel Ref</v>
          </cell>
          <cell r="C58">
            <v>-184338.27</v>
          </cell>
        </row>
        <row r="59">
          <cell r="A59" t="str">
            <v>401540</v>
          </cell>
          <cell r="B59" t="str">
            <v>Elec Sales-S Ind SBBLGS-D-Base</v>
          </cell>
          <cell r="C59">
            <v>-91651.24</v>
          </cell>
        </row>
        <row r="60">
          <cell r="A60" t="str">
            <v>401542</v>
          </cell>
          <cell r="B60" t="str">
            <v>Elec Sales-S Ind SBBLGS-D-PCRF</v>
          </cell>
          <cell r="C60">
            <v>347.84</v>
          </cell>
        </row>
        <row r="61">
          <cell r="A61" t="str">
            <v>401546</v>
          </cell>
          <cell r="B61" t="str">
            <v>Elec Sales-S Ind SBBLGS-D-Fuel</v>
          </cell>
          <cell r="C61">
            <v>-83931.7</v>
          </cell>
        </row>
        <row r="62">
          <cell r="A62" t="str">
            <v>401548</v>
          </cell>
          <cell r="B62" t="str">
            <v>Elec Sales-S Ind SBBLGS-D-Fuel Ref</v>
          </cell>
          <cell r="C62">
            <v>-15961.95</v>
          </cell>
        </row>
        <row r="63">
          <cell r="A63" t="str">
            <v>401560</v>
          </cell>
          <cell r="B63" t="str">
            <v>Elec Sales-S Ind LSEI-Base</v>
          </cell>
          <cell r="C63">
            <v>-892090.69</v>
          </cell>
        </row>
        <row r="64">
          <cell r="A64" t="str">
            <v>401562</v>
          </cell>
          <cell r="B64" t="str">
            <v>Elec Sales-S Ind LSEI-PCRF</v>
          </cell>
          <cell r="C64">
            <v>4948.82</v>
          </cell>
        </row>
        <row r="65">
          <cell r="A65" t="str">
            <v>401564</v>
          </cell>
          <cell r="B65" t="str">
            <v>Elec Sales-S Ind LSEI-Franchise</v>
          </cell>
          <cell r="C65">
            <v>-98237.09</v>
          </cell>
        </row>
        <row r="66">
          <cell r="A66" t="str">
            <v>401566</v>
          </cell>
          <cell r="B66" t="str">
            <v>Elec Sales-S Ind LSEI-Fuel</v>
          </cell>
          <cell r="C66">
            <v>-1194081.01</v>
          </cell>
        </row>
        <row r="67">
          <cell r="A67" t="str">
            <v>401568</v>
          </cell>
          <cell r="B67" t="str">
            <v>Elec Sales-S Ind LSEI-Fuel Ref</v>
          </cell>
          <cell r="C67">
            <v>-227087.84</v>
          </cell>
        </row>
        <row r="68">
          <cell r="A68" t="str">
            <v>401680</v>
          </cell>
          <cell r="B68" t="str">
            <v>Elec Sales-S Ind GMGS-D-Base</v>
          </cell>
          <cell r="C68">
            <v>-392606.71999999997</v>
          </cell>
        </row>
        <row r="69">
          <cell r="A69" t="str">
            <v>401682</v>
          </cell>
          <cell r="B69" t="str">
            <v>Elec Sales-S Ind GMGS-D-CTC</v>
          </cell>
          <cell r="C69">
            <v>-132208.22</v>
          </cell>
        </row>
        <row r="70">
          <cell r="A70" t="str">
            <v>401690</v>
          </cell>
          <cell r="B70" t="str">
            <v>Elec Sales-S Ind GLGS-D-Base</v>
          </cell>
          <cell r="C70">
            <v>-893878.64</v>
          </cell>
        </row>
        <row r="71">
          <cell r="A71" t="str">
            <v>401692</v>
          </cell>
          <cell r="B71" t="str">
            <v>Elec Sales-S Ind GLGS-D-CTC</v>
          </cell>
          <cell r="C71">
            <v>-411495.57</v>
          </cell>
        </row>
        <row r="72">
          <cell r="A72" t="str">
            <v>401702</v>
          </cell>
          <cell r="B72" t="str">
            <v>Elec Sales-S Ind GPMGS-D-Fuel</v>
          </cell>
          <cell r="C72">
            <v>-849001.19</v>
          </cell>
        </row>
        <row r="73">
          <cell r="A73" t="str">
            <v>401703</v>
          </cell>
          <cell r="B73" t="str">
            <v>Elec Sales-S Ind GPMGS-D-Fuel Surch</v>
          </cell>
          <cell r="C73">
            <v>-171699.86</v>
          </cell>
        </row>
        <row r="74">
          <cell r="A74" t="str">
            <v>401712</v>
          </cell>
          <cell r="B74" t="str">
            <v>Elec Sales-S Ind GPLGS-D-Fuel</v>
          </cell>
          <cell r="C74">
            <v>-2913811.15</v>
          </cell>
        </row>
        <row r="75">
          <cell r="A75" t="str">
            <v>401713</v>
          </cell>
          <cell r="B75" t="str">
            <v>Elec Sales-S Ind GPLGS-D-Fuel Surch</v>
          </cell>
          <cell r="C75">
            <v>-554142.67000000004</v>
          </cell>
        </row>
        <row r="76">
          <cell r="A76" t="str">
            <v>402000</v>
          </cell>
          <cell r="B76" t="str">
            <v>Elec Sales-Lg Ind LOS-A-Base</v>
          </cell>
          <cell r="C76">
            <v>-28011141.420000002</v>
          </cell>
        </row>
        <row r="77">
          <cell r="A77" t="str">
            <v>402002</v>
          </cell>
          <cell r="B77" t="str">
            <v>Elec Sales-Lg Ind LOS-A-PCRF</v>
          </cell>
          <cell r="C77">
            <v>128014.84</v>
          </cell>
        </row>
        <row r="78">
          <cell r="A78" t="str">
            <v>402004</v>
          </cell>
          <cell r="B78" t="str">
            <v>Elec Sales-Lg Ind LOS-A-Franch</v>
          </cell>
          <cell r="C78">
            <v>-984013.46</v>
          </cell>
        </row>
        <row r="79">
          <cell r="A79" t="str">
            <v>402006</v>
          </cell>
          <cell r="B79" t="str">
            <v>Elec Sales-Lg Ind LOS-A-Fuel</v>
          </cell>
          <cell r="C79">
            <v>-39598886.170000002</v>
          </cell>
        </row>
        <row r="80">
          <cell r="A80" t="str">
            <v>402008</v>
          </cell>
          <cell r="B80" t="str">
            <v>Elec Sales-Lg Ind LOS-A-Fuel Ref</v>
          </cell>
          <cell r="C80">
            <v>-8186078.5999999996</v>
          </cell>
        </row>
        <row r="81">
          <cell r="A81" t="str">
            <v>402010</v>
          </cell>
          <cell r="B81" t="str">
            <v>Elec Sales-Lg Ind LOS-B-Base</v>
          </cell>
          <cell r="C81">
            <v>-13978757.57</v>
          </cell>
        </row>
        <row r="82">
          <cell r="A82" t="str">
            <v>402012</v>
          </cell>
          <cell r="B82" t="str">
            <v>Elec Sales-Lg Ind LOS-B-PCRF</v>
          </cell>
          <cell r="C82">
            <v>49234.18</v>
          </cell>
        </row>
        <row r="83">
          <cell r="A83" t="str">
            <v>402014</v>
          </cell>
          <cell r="B83" t="str">
            <v>Elec Sales-Lg Ind LOS-B-Franch</v>
          </cell>
          <cell r="C83">
            <v>-189262.81</v>
          </cell>
        </row>
        <row r="84">
          <cell r="A84" t="str">
            <v>402016</v>
          </cell>
          <cell r="B84" t="str">
            <v>Elec Sales-Lg Ind LOS-B-Fuel</v>
          </cell>
          <cell r="C84">
            <v>-34655223.25</v>
          </cell>
        </row>
        <row r="85">
          <cell r="A85" t="str">
            <v>402018</v>
          </cell>
          <cell r="B85" t="str">
            <v>Elec Sales-Lg Ind LOS-B-Fuel Ref</v>
          </cell>
          <cell r="C85">
            <v>-4862857.26</v>
          </cell>
        </row>
        <row r="86">
          <cell r="A86" t="str">
            <v>402020</v>
          </cell>
          <cell r="B86" t="str">
            <v>Elec Sales-Lg Ind IS-30-Base</v>
          </cell>
          <cell r="C86">
            <v>-3539303.93</v>
          </cell>
        </row>
        <row r="87">
          <cell r="A87" t="str">
            <v>402024</v>
          </cell>
          <cell r="B87" t="str">
            <v>Elec Sales-Lg Ind IS-30-Franch</v>
          </cell>
          <cell r="C87">
            <v>-196174.55</v>
          </cell>
        </row>
        <row r="88">
          <cell r="A88" t="str">
            <v>402026</v>
          </cell>
          <cell r="B88" t="str">
            <v>Elec Sales-Lg Ind IS-30-Fuel</v>
          </cell>
          <cell r="C88">
            <v>-12756980.93</v>
          </cell>
        </row>
        <row r="89">
          <cell r="A89" t="str">
            <v>402028</v>
          </cell>
          <cell r="B89" t="str">
            <v>Elec Sales-Lg Ind IS-30-Fuel Ref</v>
          </cell>
          <cell r="C89">
            <v>-3071120.35</v>
          </cell>
        </row>
        <row r="90">
          <cell r="A90" t="str">
            <v>402030</v>
          </cell>
          <cell r="B90" t="str">
            <v>Elec Sales-Lg Ind ISS-Base</v>
          </cell>
          <cell r="C90">
            <v>-591516</v>
          </cell>
        </row>
        <row r="91">
          <cell r="A91" t="str">
            <v>402040</v>
          </cell>
          <cell r="B91" t="str">
            <v>Elec Sales-Lg Ind SES-D-Base</v>
          </cell>
          <cell r="C91">
            <v>-170566.05</v>
          </cell>
        </row>
        <row r="92">
          <cell r="A92" t="str">
            <v>402044</v>
          </cell>
          <cell r="B92" t="str">
            <v>Elec Sales-Lg Ind SES-D-Franch</v>
          </cell>
          <cell r="C92">
            <v>-23364.19</v>
          </cell>
        </row>
        <row r="93">
          <cell r="A93" t="str">
            <v>402046</v>
          </cell>
          <cell r="B93" t="str">
            <v>Elec Sales-Lg Ind SES-D-Fuel</v>
          </cell>
          <cell r="C93">
            <v>-313236.25</v>
          </cell>
        </row>
        <row r="94">
          <cell r="A94" t="str">
            <v>402048</v>
          </cell>
          <cell r="B94" t="str">
            <v>Elec Sales-Lg Ind SES-D-Fuel Ref</v>
          </cell>
          <cell r="C94">
            <v>-65194.23</v>
          </cell>
        </row>
        <row r="95">
          <cell r="A95" t="str">
            <v>402050</v>
          </cell>
          <cell r="B95" t="str">
            <v>Elec Sales-Lg Ind SES-T-Base</v>
          </cell>
          <cell r="C95">
            <v>-2693282.64</v>
          </cell>
        </row>
        <row r="96">
          <cell r="A96" t="str">
            <v>402054</v>
          </cell>
          <cell r="B96" t="str">
            <v>Elec Sales-Lg Ind SES-T-Franch</v>
          </cell>
          <cell r="C96">
            <v>-11053.36</v>
          </cell>
        </row>
        <row r="97">
          <cell r="A97" t="str">
            <v>402056</v>
          </cell>
          <cell r="B97" t="str">
            <v>Elec Sales-Lg Ind SES-T-Fuel</v>
          </cell>
          <cell r="C97">
            <v>-1090351.49</v>
          </cell>
        </row>
        <row r="98">
          <cell r="A98" t="str">
            <v>402058</v>
          </cell>
          <cell r="B98" t="str">
            <v>Elec Sales-Lg Ind SES-T-Fuel Ref</v>
          </cell>
          <cell r="C98">
            <v>-825117.15</v>
          </cell>
        </row>
        <row r="99">
          <cell r="A99" t="str">
            <v>402060</v>
          </cell>
          <cell r="B99" t="str">
            <v>Elec Sales-Lg Ind EIS-D-Base</v>
          </cell>
          <cell r="C99">
            <v>-340819.01</v>
          </cell>
        </row>
        <row r="100">
          <cell r="A100" t="str">
            <v>402066</v>
          </cell>
          <cell r="B100" t="str">
            <v>Elec Sales-Lg Ind EIS-D-Fuel</v>
          </cell>
          <cell r="C100">
            <v>-331658.84000000003</v>
          </cell>
        </row>
        <row r="101">
          <cell r="A101" t="str">
            <v>402068</v>
          </cell>
          <cell r="B101" t="str">
            <v>Elec Sales-Lg Ind EIS-D-Fuel Ref</v>
          </cell>
          <cell r="C101">
            <v>-97181.43</v>
          </cell>
        </row>
        <row r="102">
          <cell r="A102" t="str">
            <v>402070</v>
          </cell>
          <cell r="B102" t="str">
            <v>Elec Sales-Lg Ind EIS-T-Base</v>
          </cell>
          <cell r="C102">
            <v>-420818.42</v>
          </cell>
        </row>
        <row r="103">
          <cell r="A103" t="str">
            <v>402076</v>
          </cell>
          <cell r="B103" t="str">
            <v>Elec Sales-Lg Ind EIS-T-Fuel</v>
          </cell>
          <cell r="C103">
            <v>-644728.17000000004</v>
          </cell>
        </row>
        <row r="104">
          <cell r="A104" t="str">
            <v>402078</v>
          </cell>
          <cell r="B104" t="str">
            <v>Elec Sales-Lg Ind EIS-T-Fuel Ref</v>
          </cell>
          <cell r="C104">
            <v>-139665.84</v>
          </cell>
        </row>
        <row r="105">
          <cell r="A105" t="str">
            <v>402080</v>
          </cell>
          <cell r="B105" t="str">
            <v>Elec Sales-Lg Ind SCP-Base</v>
          </cell>
          <cell r="C105">
            <v>-13609875.17</v>
          </cell>
        </row>
        <row r="106">
          <cell r="A106" t="str">
            <v>402084</v>
          </cell>
          <cell r="B106" t="str">
            <v>Elec Sales-Lg Ind SCP-Franchise</v>
          </cell>
          <cell r="C106">
            <v>-52028.82</v>
          </cell>
        </row>
        <row r="107">
          <cell r="A107" t="str">
            <v>402086</v>
          </cell>
          <cell r="B107" t="str">
            <v>Elec Sales-Lg Ind SCP-Fuel</v>
          </cell>
          <cell r="C107">
            <v>-28562619.539999999</v>
          </cell>
        </row>
        <row r="108">
          <cell r="A108" t="str">
            <v>402088</v>
          </cell>
          <cell r="B108" t="str">
            <v>Elec Sales-Lg Ind SCP-Fuel Ref</v>
          </cell>
          <cell r="C108">
            <v>-6852103.7999999998</v>
          </cell>
        </row>
        <row r="109">
          <cell r="A109" t="str">
            <v>402090</v>
          </cell>
          <cell r="B109" t="str">
            <v>Elec Sales-Lg Ind SBBVAR-Base/BRSD</v>
          </cell>
          <cell r="C109">
            <v>-744</v>
          </cell>
        </row>
        <row r="110">
          <cell r="A110" t="str">
            <v>402096</v>
          </cell>
          <cell r="B110" t="str">
            <v>Elec Sales-Lg Ind SBBVAR-Fuel</v>
          </cell>
          <cell r="C110">
            <v>1992102.54</v>
          </cell>
        </row>
        <row r="111">
          <cell r="A111" t="str">
            <v>402100</v>
          </cell>
          <cell r="B111" t="str">
            <v>Elec Sales-Lg Ind SBBLOSB-Base</v>
          </cell>
          <cell r="C111">
            <v>-681126.91</v>
          </cell>
        </row>
        <row r="112">
          <cell r="A112" t="str">
            <v>402102</v>
          </cell>
          <cell r="B112" t="str">
            <v>Elec Sales-Lg Ind SBBLOSB-PCRF</v>
          </cell>
          <cell r="C112">
            <v>385.95</v>
          </cell>
        </row>
        <row r="113">
          <cell r="A113" t="str">
            <v>402106</v>
          </cell>
          <cell r="B113" t="str">
            <v>Elec Sales-Lg Ind SBBLOSB-Fuel</v>
          </cell>
          <cell r="C113">
            <v>-4372867.7</v>
          </cell>
        </row>
        <row r="114">
          <cell r="A114" t="str">
            <v>402116</v>
          </cell>
          <cell r="B114" t="str">
            <v>Elec Sales-Lg Ind SBBSIP-Fuel</v>
          </cell>
          <cell r="C114">
            <v>-86400</v>
          </cell>
        </row>
        <row r="115">
          <cell r="A115" t="str">
            <v>402400</v>
          </cell>
          <cell r="B115" t="str">
            <v>Elec Sales-Interrupt  IS-I-Base</v>
          </cell>
          <cell r="C115">
            <v>-2610</v>
          </cell>
        </row>
        <row r="116">
          <cell r="A116" t="str">
            <v>402404</v>
          </cell>
          <cell r="B116" t="str">
            <v>Elec Sales-Interrupt  IS-I-Franch</v>
          </cell>
          <cell r="C116">
            <v>-16087.06</v>
          </cell>
        </row>
        <row r="117">
          <cell r="A117" t="str">
            <v>402406</v>
          </cell>
          <cell r="B117" t="str">
            <v>Elec Sales-Interrupt  IS-I-Fuel</v>
          </cell>
          <cell r="C117">
            <v>-6467316.6200000001</v>
          </cell>
        </row>
        <row r="118">
          <cell r="A118" t="str">
            <v>402410</v>
          </cell>
          <cell r="B118" t="str">
            <v>Elec Sales-Interrupt  IS-10-Base</v>
          </cell>
          <cell r="C118">
            <v>-2610</v>
          </cell>
        </row>
        <row r="119">
          <cell r="A119" t="str">
            <v>402414</v>
          </cell>
          <cell r="B119" t="str">
            <v>Elec Sales-Interrupt  IS-10-Franch</v>
          </cell>
          <cell r="C119">
            <v>-106136.6</v>
          </cell>
        </row>
        <row r="120">
          <cell r="A120" t="str">
            <v>402416</v>
          </cell>
          <cell r="B120" t="str">
            <v>Elec Sales-Interrupt  IS-10-Fuel</v>
          </cell>
          <cell r="C120">
            <v>-32567835.199999999</v>
          </cell>
        </row>
        <row r="121">
          <cell r="A121" t="str">
            <v>402424</v>
          </cell>
          <cell r="B121" t="str">
            <v>Elec Sales-Interrupt  SBI-Franchise</v>
          </cell>
          <cell r="C121">
            <v>-7759.17</v>
          </cell>
        </row>
        <row r="122">
          <cell r="A122" t="str">
            <v>402426</v>
          </cell>
          <cell r="B122" t="str">
            <v>Elec Sales-Interrupt  SBI-Fuel</v>
          </cell>
          <cell r="C122">
            <v>-2100582.9500000002</v>
          </cell>
        </row>
        <row r="123">
          <cell r="A123" t="str">
            <v>402700</v>
          </cell>
          <cell r="B123" t="str">
            <v>Elec Sales-Municipal SPL-Base</v>
          </cell>
          <cell r="C123">
            <v>-6574118.1500000004</v>
          </cell>
        </row>
        <row r="124">
          <cell r="A124" t="str">
            <v>402702</v>
          </cell>
          <cell r="B124" t="str">
            <v>Elec Sales-Municipal SPL-PCRF</v>
          </cell>
          <cell r="C124">
            <v>3368.23</v>
          </cell>
        </row>
        <row r="125">
          <cell r="A125" t="str">
            <v>402706</v>
          </cell>
          <cell r="B125" t="str">
            <v>Elec Sales-Municipal SPL-Fuel</v>
          </cell>
          <cell r="C125">
            <v>-1187791.72</v>
          </cell>
        </row>
        <row r="126">
          <cell r="A126" t="str">
            <v>402708</v>
          </cell>
          <cell r="B126" t="str">
            <v>Elec Sales-Municipal SPL-Fuel Ref</v>
          </cell>
          <cell r="C126">
            <v>-252991.13</v>
          </cell>
        </row>
        <row r="127">
          <cell r="A127" t="str">
            <v>402710</v>
          </cell>
          <cell r="B127" t="str">
            <v>Elec Sales-Public Utility TNP-Base</v>
          </cell>
          <cell r="C127">
            <v>-1717856.86</v>
          </cell>
        </row>
        <row r="128">
          <cell r="A128" t="str">
            <v>402712</v>
          </cell>
          <cell r="B128" t="str">
            <v>Elec Sales-Public Utility TNP-PCRF</v>
          </cell>
          <cell r="C128">
            <v>19068.38</v>
          </cell>
        </row>
        <row r="129">
          <cell r="A129" t="str">
            <v>402716</v>
          </cell>
          <cell r="B129" t="str">
            <v>Elec Sales-Public Utility TNP-Fuel</v>
          </cell>
          <cell r="C129">
            <v>-1705959.03</v>
          </cell>
        </row>
        <row r="130">
          <cell r="A130" t="str">
            <v>402718</v>
          </cell>
          <cell r="B130" t="str">
            <v>Elec Sales-Public Util TNP-Fuel Ref</v>
          </cell>
          <cell r="C130">
            <v>-515079.36</v>
          </cell>
        </row>
        <row r="131">
          <cell r="A131" t="str">
            <v>402822</v>
          </cell>
          <cell r="B131" t="str">
            <v>Elec Sales-Unbilled-Base</v>
          </cell>
          <cell r="C131">
            <v>33642267</v>
          </cell>
        </row>
        <row r="132">
          <cell r="A132" t="str">
            <v>402824</v>
          </cell>
          <cell r="B132" t="str">
            <v>Elec Sales-Unbilled-Franchise</v>
          </cell>
          <cell r="C132">
            <v>74100</v>
          </cell>
        </row>
        <row r="133">
          <cell r="A133" t="str">
            <v>402830</v>
          </cell>
          <cell r="B133" t="str">
            <v>Elec Sales-Over/(Under) Rec Fuel</v>
          </cell>
          <cell r="C133">
            <v>-136265373.94999999</v>
          </cell>
        </row>
        <row r="134">
          <cell r="A134" t="str">
            <v>402840</v>
          </cell>
          <cell r="B134" t="str">
            <v>Elec Sales Rev - Energy Services Sales</v>
          </cell>
          <cell r="C134">
            <v>-835460.47</v>
          </cell>
        </row>
        <row r="135">
          <cell r="A135" t="str">
            <v>404010</v>
          </cell>
          <cell r="B135" t="str">
            <v>Electricity Transmission Revenues</v>
          </cell>
          <cell r="C135">
            <v>-28753460.030000001</v>
          </cell>
        </row>
        <row r="136">
          <cell r="A136" t="str">
            <v>404020</v>
          </cell>
          <cell r="B136" t="str">
            <v>Elec Trans Rev-Line Loss Rev-Gen</v>
          </cell>
          <cell r="C136">
            <v>-3262744.62</v>
          </cell>
        </row>
        <row r="137">
          <cell r="A137" t="str">
            <v>407010</v>
          </cell>
          <cell r="B137" t="str">
            <v>Mktg/Enrgy Trad Elec Rev-Base</v>
          </cell>
          <cell r="C137">
            <v>649.5</v>
          </cell>
        </row>
        <row r="138">
          <cell r="A138" t="str">
            <v>407012</v>
          </cell>
          <cell r="B138" t="str">
            <v>Mktg/Enrgy Trad Elec Rev-Fuel</v>
          </cell>
          <cell r="C138">
            <v>-9986847.8000000007</v>
          </cell>
        </row>
        <row r="139">
          <cell r="A139" t="str">
            <v>407014</v>
          </cell>
          <cell r="B139" t="str">
            <v>Mktg/Enrgy Trad Elec Rev-Ancil-Fuel</v>
          </cell>
          <cell r="C139">
            <v>-81009.539999999994</v>
          </cell>
        </row>
        <row r="140">
          <cell r="A140" t="str">
            <v>407015</v>
          </cell>
          <cell r="B140" t="str">
            <v>Mktg/Enrgy Trd Elec-Ancil-Gen-Fuel</v>
          </cell>
          <cell r="C140">
            <v>-214992</v>
          </cell>
        </row>
        <row r="141">
          <cell r="A141" t="str">
            <v>407016</v>
          </cell>
          <cell r="B141" t="str">
            <v>Mktg/Enrgy Trad Elec Rev-Ancil-Base</v>
          </cell>
          <cell r="C141">
            <v>-767373.04</v>
          </cell>
        </row>
        <row r="142">
          <cell r="A142" t="str">
            <v>407017</v>
          </cell>
          <cell r="B142" t="str">
            <v>Mktg/Enrgy Trd Elec-Ancil-Gen Bas</v>
          </cell>
          <cell r="C142">
            <v>-471197.27</v>
          </cell>
        </row>
        <row r="143">
          <cell r="A143" t="str">
            <v>443010</v>
          </cell>
          <cell r="B143" t="str">
            <v>Other Operating Revenues</v>
          </cell>
          <cell r="C143">
            <v>-9189147.8200000003</v>
          </cell>
        </row>
        <row r="144">
          <cell r="A144" t="str">
            <v>443029</v>
          </cell>
          <cell r="B144" t="str">
            <v>Oth Oper Rev-Wireless</v>
          </cell>
          <cell r="C144">
            <v>-2425045.17</v>
          </cell>
        </row>
        <row r="145">
          <cell r="A145" t="str">
            <v>443033</v>
          </cell>
          <cell r="B145" t="str">
            <v>Oth Oper Rev-Fiber Optics</v>
          </cell>
          <cell r="C145">
            <v>-58973.26</v>
          </cell>
        </row>
        <row r="146">
          <cell r="A146" t="str">
            <v>445010</v>
          </cell>
          <cell r="B146" t="str">
            <v>Revenues from Forfeited Discounts</v>
          </cell>
          <cell r="C146">
            <v>-2878686.07</v>
          </cell>
        </row>
        <row r="147">
          <cell r="A147" t="str">
            <v>481010</v>
          </cell>
          <cell r="B147" t="str">
            <v>Capitalized Equity (AFUDC)</v>
          </cell>
          <cell r="C147">
            <v>-3269138.19</v>
          </cell>
        </row>
        <row r="148">
          <cell r="A148" t="str">
            <v>482510</v>
          </cell>
          <cell r="B148" t="str">
            <v>Div&amp;Othr Misc N-Oper Inc/Ded-Assoc</v>
          </cell>
          <cell r="C148">
            <v>-284750.76</v>
          </cell>
        </row>
        <row r="149">
          <cell r="A149" t="str">
            <v>483010</v>
          </cell>
          <cell r="B149" t="str">
            <v>Interest Income</v>
          </cell>
          <cell r="C149">
            <v>-25271.98</v>
          </cell>
        </row>
        <row r="150">
          <cell r="A150" t="str">
            <v>485010</v>
          </cell>
          <cell r="B150" t="str">
            <v>Gains / (Losses) from Disposition of Pr</v>
          </cell>
          <cell r="C150">
            <v>7.99</v>
          </cell>
        </row>
        <row r="151">
          <cell r="A151" t="str">
            <v>491010</v>
          </cell>
          <cell r="B151" t="str">
            <v>Miscellaneous Non-Operating Revenues</v>
          </cell>
          <cell r="C151">
            <v>-462079.72</v>
          </cell>
        </row>
        <row r="152">
          <cell r="A152" t="str">
            <v>491020</v>
          </cell>
          <cell r="B152" t="str">
            <v>Miscellaneous Non-Operating Deduct</v>
          </cell>
          <cell r="C152">
            <v>19844.41</v>
          </cell>
        </row>
        <row r="153">
          <cell r="A153" t="str">
            <v>491030</v>
          </cell>
          <cell r="B153" t="str">
            <v>Revenues from Sales Tax Discounts</v>
          </cell>
          <cell r="C153">
            <v>-281806</v>
          </cell>
        </row>
        <row r="154">
          <cell r="A154" t="str">
            <v>500010</v>
          </cell>
          <cell r="B154" t="str">
            <v>Fuel Exp-Gas-Reconcilable</v>
          </cell>
          <cell r="C154">
            <v>150333778.38999999</v>
          </cell>
        </row>
        <row r="155">
          <cell r="A155" t="str">
            <v>500012</v>
          </cell>
          <cell r="B155" t="str">
            <v>Fuel Exp-Gas-Reconcilable-Other</v>
          </cell>
          <cell r="C155">
            <v>49516083.240000002</v>
          </cell>
        </row>
        <row r="156">
          <cell r="A156" t="str">
            <v>500020</v>
          </cell>
          <cell r="B156" t="str">
            <v>Fuel Exp-Oil-Reconcilable</v>
          </cell>
          <cell r="C156">
            <v>8394103.3100000005</v>
          </cell>
        </row>
        <row r="157">
          <cell r="A157" t="str">
            <v>500022</v>
          </cell>
          <cell r="B157" t="str">
            <v>Fuel Exp-Oil-Reconcilable-Other</v>
          </cell>
          <cell r="C157">
            <v>2300605.86</v>
          </cell>
        </row>
        <row r="158">
          <cell r="A158" t="str">
            <v>500025</v>
          </cell>
          <cell r="B158" t="str">
            <v>Fuel Exp-Oil-Non Reconcilable</v>
          </cell>
          <cell r="C158">
            <v>496818.04</v>
          </cell>
        </row>
        <row r="159">
          <cell r="A159" t="str">
            <v>500027</v>
          </cell>
          <cell r="B159" t="str">
            <v>Fuel Exp-Oil-Non Reconcilable</v>
          </cell>
          <cell r="C159">
            <v>26156.15</v>
          </cell>
        </row>
        <row r="160">
          <cell r="A160" t="str">
            <v>500030</v>
          </cell>
          <cell r="B160" t="str">
            <v>Fuel Exp-Coal-Reconcilable</v>
          </cell>
          <cell r="C160">
            <v>53311203.630000003</v>
          </cell>
        </row>
        <row r="161">
          <cell r="A161" t="str">
            <v>500035</v>
          </cell>
          <cell r="B161" t="str">
            <v>Fuel Exp-Coal-Non Reconcilable</v>
          </cell>
          <cell r="C161">
            <v>1295597.75</v>
          </cell>
        </row>
        <row r="162">
          <cell r="A162" t="str">
            <v>500040</v>
          </cell>
          <cell r="B162" t="str">
            <v>Fuel Exp-Lignite-Reconcilable</v>
          </cell>
          <cell r="C162">
            <v>28385835.09</v>
          </cell>
        </row>
        <row r="163">
          <cell r="A163" t="str">
            <v>500045</v>
          </cell>
          <cell r="B163" t="str">
            <v>Fuel Exp-Lignite-Non Reconcilable</v>
          </cell>
          <cell r="C163">
            <v>5065158.75</v>
          </cell>
        </row>
        <row r="164">
          <cell r="A164" t="str">
            <v>500050</v>
          </cell>
          <cell r="B164" t="str">
            <v>Fuel Exp-Nuclear-Reconcilable</v>
          </cell>
          <cell r="C164">
            <v>5392418.6699999999</v>
          </cell>
        </row>
        <row r="165">
          <cell r="A165" t="str">
            <v>500070</v>
          </cell>
          <cell r="B165" t="str">
            <v>Fuel Exp-Railcar Maintenance</v>
          </cell>
          <cell r="C165">
            <v>1252717.2</v>
          </cell>
        </row>
        <row r="166">
          <cell r="A166" t="str">
            <v>502010</v>
          </cell>
          <cell r="B166" t="str">
            <v>Energy Purchases Exp-Other</v>
          </cell>
          <cell r="C166">
            <v>470967282.85000002</v>
          </cell>
        </row>
        <row r="167">
          <cell r="A167" t="str">
            <v>503010</v>
          </cell>
          <cell r="B167" t="str">
            <v>Purchase Capacity Exp</v>
          </cell>
          <cell r="C167">
            <v>5435100</v>
          </cell>
        </row>
        <row r="168">
          <cell r="A168" t="str">
            <v>506010</v>
          </cell>
          <cell r="B168" t="str">
            <v>Transmission Cost of Service</v>
          </cell>
          <cell r="C168">
            <v>40164230.759999998</v>
          </cell>
        </row>
        <row r="169">
          <cell r="A169" t="str">
            <v>506510</v>
          </cell>
          <cell r="B169" t="str">
            <v>Transmission Line Losses Exp</v>
          </cell>
          <cell r="C169">
            <v>3913306.46</v>
          </cell>
        </row>
        <row r="170">
          <cell r="A170" t="str">
            <v>509010</v>
          </cell>
          <cell r="B170" t="str">
            <v>Broker Fees Exp</v>
          </cell>
          <cell r="C170">
            <v>3091.01</v>
          </cell>
        </row>
        <row r="171">
          <cell r="A171" t="str">
            <v>515040</v>
          </cell>
          <cell r="B171" t="str">
            <v>Sal&amp;Wages Exp-Bonus/Inc-Exempt</v>
          </cell>
          <cell r="C171">
            <v>2327058.25</v>
          </cell>
        </row>
        <row r="172">
          <cell r="A172" t="str">
            <v>515042</v>
          </cell>
          <cell r="B172" t="str">
            <v>Sal&amp;Wages Exp-Bonus/Inc-Non-Exempt</v>
          </cell>
          <cell r="C172">
            <v>465163.93</v>
          </cell>
        </row>
        <row r="173">
          <cell r="A173" t="str">
            <v>515044</v>
          </cell>
          <cell r="B173" t="str">
            <v>Sal&amp;Wages Exp-Bonus/Incentive-Union</v>
          </cell>
          <cell r="C173">
            <v>503226.69</v>
          </cell>
        </row>
        <row r="174">
          <cell r="A174" t="str">
            <v>515050</v>
          </cell>
          <cell r="B174" t="str">
            <v>Sal&amp;Wages Exp-Non-prod Time-Exempt</v>
          </cell>
          <cell r="C174">
            <v>2747807.27</v>
          </cell>
        </row>
        <row r="175">
          <cell r="A175" t="str">
            <v>515052</v>
          </cell>
          <cell r="B175" t="str">
            <v>Sal&amp;Wages-Non-prod Time-Non-Exempt</v>
          </cell>
          <cell r="C175">
            <v>1394681.56</v>
          </cell>
        </row>
        <row r="176">
          <cell r="A176" t="str">
            <v>515054</v>
          </cell>
          <cell r="B176" t="str">
            <v>Sal&amp;Wages Exp-Non-prod Time-Union</v>
          </cell>
          <cell r="C176">
            <v>6178929.1399999997</v>
          </cell>
        </row>
        <row r="177">
          <cell r="A177" t="str">
            <v>515060</v>
          </cell>
          <cell r="B177" t="str">
            <v>Sal&amp;Wages Exp-Temporary/Contract</v>
          </cell>
          <cell r="C177">
            <v>5187785.5599999996</v>
          </cell>
        </row>
        <row r="178">
          <cell r="A178" t="str">
            <v>515070</v>
          </cell>
          <cell r="B178" t="str">
            <v>Sal&amp;Wages Exp-Severance</v>
          </cell>
          <cell r="C178">
            <v>-73791.42</v>
          </cell>
        </row>
        <row r="179">
          <cell r="A179" t="str">
            <v>517988</v>
          </cell>
          <cell r="B179" t="str">
            <v>Sal&amp;Wages Exp-Other Comp-Union</v>
          </cell>
          <cell r="C179">
            <v>646247.76</v>
          </cell>
        </row>
        <row r="180">
          <cell r="A180" t="str">
            <v>517990</v>
          </cell>
          <cell r="B180" t="str">
            <v>Sal&amp;Wages Exp-Overtime Union</v>
          </cell>
          <cell r="C180">
            <v>11586542.35</v>
          </cell>
        </row>
        <row r="181">
          <cell r="A181" t="str">
            <v>517991</v>
          </cell>
          <cell r="B181" t="str">
            <v>Sal&amp;Wages Exp-Regular Union</v>
          </cell>
          <cell r="C181">
            <v>27801438.170000002</v>
          </cell>
        </row>
        <row r="182">
          <cell r="A182" t="str">
            <v>517992</v>
          </cell>
          <cell r="B182" t="str">
            <v>Sal&amp;Wages Exp-Other Comp-Non-Exempt</v>
          </cell>
          <cell r="C182">
            <v>47833.8</v>
          </cell>
        </row>
        <row r="183">
          <cell r="A183" t="str">
            <v>517994</v>
          </cell>
          <cell r="B183" t="str">
            <v>Sal&amp;Wages Exp-Overtime Non-Exempt</v>
          </cell>
          <cell r="C183">
            <v>784226.19</v>
          </cell>
        </row>
        <row r="184">
          <cell r="A184" t="str">
            <v>517995</v>
          </cell>
          <cell r="B184" t="str">
            <v>Sal&amp;Wages Exp-Regular Non-Exempt</v>
          </cell>
          <cell r="C184">
            <v>7897380.0700000003</v>
          </cell>
        </row>
        <row r="185">
          <cell r="A185" t="str">
            <v>517996</v>
          </cell>
          <cell r="B185" t="str">
            <v>Sal&amp;Wages Exp-Other Comp-Exempt</v>
          </cell>
          <cell r="C185">
            <v>459608.08</v>
          </cell>
        </row>
        <row r="186">
          <cell r="A186" t="str">
            <v>517998</v>
          </cell>
          <cell r="B186" t="str">
            <v>Sal&amp;Wages Exp-Overtime Exempt</v>
          </cell>
          <cell r="C186">
            <v>224367.03</v>
          </cell>
        </row>
        <row r="187">
          <cell r="A187" t="str">
            <v>517999</v>
          </cell>
          <cell r="B187" t="str">
            <v>Sal&amp;Wages Exp-Regular Exempt</v>
          </cell>
          <cell r="C187">
            <v>30234698.850000001</v>
          </cell>
        </row>
        <row r="188">
          <cell r="A188" t="str">
            <v>518010</v>
          </cell>
          <cell r="B188" t="str">
            <v>Sal/Burden Exp-Pension</v>
          </cell>
          <cell r="C188">
            <v>-1256570.28</v>
          </cell>
        </row>
        <row r="189">
          <cell r="A189" t="str">
            <v>518020</v>
          </cell>
          <cell r="B189" t="str">
            <v>Sal/Burden Exp-Medical</v>
          </cell>
          <cell r="C189">
            <v>10496175.27</v>
          </cell>
        </row>
        <row r="190">
          <cell r="A190" t="str">
            <v>518030</v>
          </cell>
          <cell r="B190" t="str">
            <v>Sal/Burden Exp-Post Retirement</v>
          </cell>
          <cell r="C190">
            <v>5641200</v>
          </cell>
        </row>
        <row r="191">
          <cell r="A191" t="str">
            <v>518070</v>
          </cell>
          <cell r="B191" t="str">
            <v>Sal/Burden Exp-Savings</v>
          </cell>
          <cell r="C191">
            <v>6435291.6100000003</v>
          </cell>
        </row>
        <row r="192">
          <cell r="A192" t="str">
            <v>518075</v>
          </cell>
          <cell r="B192" t="str">
            <v>Profit Sharing Expense</v>
          </cell>
          <cell r="C192">
            <v>53380.36</v>
          </cell>
        </row>
        <row r="193">
          <cell r="A193" t="str">
            <v>518090</v>
          </cell>
          <cell r="B193" t="str">
            <v>Sal/Burden Exp-Long-Term Disability</v>
          </cell>
          <cell r="C193">
            <v>-992750</v>
          </cell>
        </row>
        <row r="194">
          <cell r="A194" t="str">
            <v>518130</v>
          </cell>
          <cell r="B194" t="str">
            <v>Sal/Burden Exp-Workers Compensation</v>
          </cell>
          <cell r="C194">
            <v>62078.1</v>
          </cell>
        </row>
        <row r="195">
          <cell r="A195" t="str">
            <v>518160</v>
          </cell>
          <cell r="B195" t="str">
            <v>Sal/Burden Exp-Other Sal &amp; Benefits</v>
          </cell>
          <cell r="C195">
            <v>1146990.23</v>
          </cell>
        </row>
        <row r="196">
          <cell r="A196" t="str">
            <v>522010</v>
          </cell>
          <cell r="B196" t="str">
            <v>Employ Rel Exp-Employee Travel</v>
          </cell>
          <cell r="C196">
            <v>846588.26</v>
          </cell>
        </row>
        <row r="197">
          <cell r="A197" t="str">
            <v>522011</v>
          </cell>
          <cell r="B197" t="str">
            <v>Employ Rel Exp-Empl Travel-PCard</v>
          </cell>
          <cell r="C197">
            <v>193345.92000000001</v>
          </cell>
        </row>
        <row r="198">
          <cell r="A198" t="str">
            <v>522020</v>
          </cell>
          <cell r="B198" t="str">
            <v>Employ Rel Exp-Training</v>
          </cell>
          <cell r="C198">
            <v>109797.4</v>
          </cell>
        </row>
        <row r="199">
          <cell r="A199" t="str">
            <v>522030</v>
          </cell>
          <cell r="B199" t="str">
            <v>Employ Rel Exp-Registration</v>
          </cell>
          <cell r="C199">
            <v>68297.16</v>
          </cell>
        </row>
        <row r="200">
          <cell r="A200" t="str">
            <v>522040</v>
          </cell>
          <cell r="B200" t="str">
            <v>Employ Rel Exp-Dues &amp; Licences</v>
          </cell>
          <cell r="C200">
            <v>14145.55</v>
          </cell>
        </row>
        <row r="201">
          <cell r="A201" t="str">
            <v>522060</v>
          </cell>
          <cell r="B201" t="str">
            <v>Employ Rel Exp-Bus Meals/Ent</v>
          </cell>
          <cell r="C201">
            <v>283366.5</v>
          </cell>
        </row>
        <row r="202">
          <cell r="A202" t="str">
            <v>522061</v>
          </cell>
          <cell r="B202" t="str">
            <v>Employ Rel Exp-Bus Meals/Ent-PCard</v>
          </cell>
          <cell r="C202">
            <v>299608.55</v>
          </cell>
        </row>
        <row r="203">
          <cell r="A203" t="str">
            <v>522070</v>
          </cell>
          <cell r="B203" t="str">
            <v>Employ Rel Exp-Education</v>
          </cell>
          <cell r="C203">
            <v>143380.31</v>
          </cell>
        </row>
        <row r="204">
          <cell r="A204" t="str">
            <v>522080</v>
          </cell>
          <cell r="B204" t="str">
            <v>Employ Rel Exp-Park/In-town Travel</v>
          </cell>
          <cell r="C204">
            <v>2747.32</v>
          </cell>
        </row>
        <row r="205">
          <cell r="A205" t="str">
            <v>522090</v>
          </cell>
          <cell r="B205" t="str">
            <v>Employ Rel Exp-Awards/Gifts</v>
          </cell>
          <cell r="C205">
            <v>91908.45</v>
          </cell>
        </row>
        <row r="206">
          <cell r="A206" t="str">
            <v>522100</v>
          </cell>
          <cell r="B206" t="str">
            <v>Employ Rel Exp-Empl Reloc/Moving</v>
          </cell>
          <cell r="C206">
            <v>164952.82</v>
          </cell>
        </row>
        <row r="207">
          <cell r="A207" t="str">
            <v>522110</v>
          </cell>
          <cell r="B207" t="str">
            <v>Employ Rel Exp-Occ Health / Safety</v>
          </cell>
          <cell r="C207">
            <v>21596.94</v>
          </cell>
        </row>
        <row r="208">
          <cell r="A208" t="str">
            <v>522120</v>
          </cell>
          <cell r="B208" t="str">
            <v>Employ Rel Exp-Books &amp; Subscript</v>
          </cell>
          <cell r="C208">
            <v>12661.73</v>
          </cell>
        </row>
        <row r="209">
          <cell r="A209" t="str">
            <v>522130</v>
          </cell>
          <cell r="B209" t="str">
            <v>Employ Rel Exp-Miscellaneous</v>
          </cell>
          <cell r="C209">
            <v>898433.82</v>
          </cell>
        </row>
        <row r="210">
          <cell r="A210" t="str">
            <v>522140</v>
          </cell>
          <cell r="B210" t="str">
            <v>Employ Rel Exp-Recruit/Employ Agcy</v>
          </cell>
          <cell r="C210">
            <v>14528.23</v>
          </cell>
        </row>
        <row r="211">
          <cell r="A211" t="str">
            <v>530010</v>
          </cell>
          <cell r="B211" t="str">
            <v>M&amp;S Exp - Non-Inventory</v>
          </cell>
          <cell r="C211">
            <v>45447746.759999998</v>
          </cell>
        </row>
        <row r="212">
          <cell r="A212" t="str">
            <v>530020</v>
          </cell>
          <cell r="B212" t="str">
            <v>M&amp;S Exp-Store-Tool-Shop-Garage-Lab</v>
          </cell>
          <cell r="C212">
            <v>10438.81</v>
          </cell>
        </row>
        <row r="213">
          <cell r="A213" t="str">
            <v>530030</v>
          </cell>
          <cell r="B213" t="str">
            <v>M&amp;S Exp-Ofc Furniture &amp; Misc Equip</v>
          </cell>
          <cell r="C213">
            <v>713390.35</v>
          </cell>
        </row>
        <row r="214">
          <cell r="A214" t="str">
            <v>530977</v>
          </cell>
          <cell r="B214" t="str">
            <v>M&amp;S Exp-Prod Orders / Inventory</v>
          </cell>
          <cell r="C214">
            <v>-459996.57</v>
          </cell>
        </row>
        <row r="215">
          <cell r="A215" t="str">
            <v>530978</v>
          </cell>
          <cell r="B215" t="str">
            <v>M&amp;S Exp-Land Purchases</v>
          </cell>
          <cell r="C215">
            <v>6200235.8399999999</v>
          </cell>
        </row>
        <row r="216">
          <cell r="A216" t="str">
            <v>530995</v>
          </cell>
          <cell r="B216" t="str">
            <v>M&amp;S Expenses - Gain/Loss form Revaluati</v>
          </cell>
          <cell r="C216">
            <v>1511.26</v>
          </cell>
        </row>
        <row r="217">
          <cell r="A217" t="str">
            <v>530996</v>
          </cell>
          <cell r="B217" t="str">
            <v>M&amp;S Expenses - Cost (Price) Differences</v>
          </cell>
          <cell r="C217">
            <v>127753.11</v>
          </cell>
        </row>
        <row r="218">
          <cell r="A218" t="str">
            <v>530997</v>
          </cell>
          <cell r="B218" t="str">
            <v>M&amp;S Expenses - Adjustment from Stock Tr</v>
          </cell>
          <cell r="C218">
            <v>-10978.64</v>
          </cell>
        </row>
        <row r="219">
          <cell r="A219" t="str">
            <v>530998</v>
          </cell>
          <cell r="B219" t="str">
            <v>M&amp;S Expenses - Scrapping/Destruction</v>
          </cell>
          <cell r="C219">
            <v>-710383.91</v>
          </cell>
        </row>
        <row r="220">
          <cell r="A220" t="str">
            <v>530999</v>
          </cell>
          <cell r="B220" t="str">
            <v>M&amp;S Expenses - Inventory Issued</v>
          </cell>
          <cell r="C220">
            <v>45141854.560000002</v>
          </cell>
        </row>
        <row r="221">
          <cell r="A221" t="str">
            <v>531030</v>
          </cell>
          <cell r="B221" t="str">
            <v>M&amp;S Exp-Purch Vehicle Fuel</v>
          </cell>
          <cell r="C221">
            <v>138318.89000000001</v>
          </cell>
        </row>
        <row r="222">
          <cell r="A222" t="str">
            <v>531040</v>
          </cell>
          <cell r="B222" t="str">
            <v>M&amp;S Expenses - Vehicles and Power Opera</v>
          </cell>
          <cell r="C222">
            <v>2210570.75</v>
          </cell>
        </row>
        <row r="223">
          <cell r="A223" t="str">
            <v>532020</v>
          </cell>
          <cell r="B223" t="str">
            <v>M&amp;S Exp-Equipment</v>
          </cell>
          <cell r="C223">
            <v>4973.53</v>
          </cell>
        </row>
        <row r="224">
          <cell r="A224" t="str">
            <v>533010</v>
          </cell>
          <cell r="B224" t="str">
            <v>M&amp;S Exp-Computer Hardware</v>
          </cell>
          <cell r="C224">
            <v>1161498.72</v>
          </cell>
        </row>
        <row r="225">
          <cell r="A225" t="str">
            <v>533020</v>
          </cell>
          <cell r="B225" t="str">
            <v>M&amp;S Exp-Computr Softwr &amp; Upgrades</v>
          </cell>
          <cell r="C225">
            <v>2745512.47</v>
          </cell>
        </row>
        <row r="226">
          <cell r="A226" t="str">
            <v>534010</v>
          </cell>
          <cell r="B226" t="str">
            <v>M&amp;S Expenses - Communications Equipment</v>
          </cell>
          <cell r="C226">
            <v>21197</v>
          </cell>
        </row>
        <row r="227">
          <cell r="A227" t="str">
            <v>535010</v>
          </cell>
          <cell r="B227" t="str">
            <v>M&amp;S Exp-Office Supplies</v>
          </cell>
          <cell r="C227">
            <v>49238.22</v>
          </cell>
        </row>
        <row r="228">
          <cell r="A228" t="str">
            <v>535015</v>
          </cell>
          <cell r="B228" t="str">
            <v>M&amp;S Expenses - P-Card</v>
          </cell>
          <cell r="C228">
            <v>685055.13</v>
          </cell>
        </row>
        <row r="229">
          <cell r="A229" t="str">
            <v>540010</v>
          </cell>
          <cell r="B229" t="str">
            <v>Contr&amp;Svcs Exp-Maint Svcs-Oth</v>
          </cell>
          <cell r="C229">
            <v>39051659.770000003</v>
          </cell>
        </row>
        <row r="230">
          <cell r="A230" t="str">
            <v>540020</v>
          </cell>
          <cell r="B230" t="str">
            <v>Contr&amp;Svcs Exp-Eng / Tech Svcs</v>
          </cell>
          <cell r="C230">
            <v>697166.41</v>
          </cell>
        </row>
        <row r="231">
          <cell r="A231" t="str">
            <v>540040</v>
          </cell>
          <cell r="B231" t="str">
            <v>Contr&amp;Svcs Exp-Meter &amp; Svcing</v>
          </cell>
          <cell r="C231">
            <v>6848.72</v>
          </cell>
        </row>
        <row r="232">
          <cell r="A232" t="str">
            <v>540050</v>
          </cell>
          <cell r="B232" t="str">
            <v>Contr&amp;Svcs Exp-Construct Svcs</v>
          </cell>
          <cell r="C232">
            <v>29724439.66</v>
          </cell>
        </row>
        <row r="233">
          <cell r="A233" t="str">
            <v>540060</v>
          </cell>
          <cell r="B233" t="str">
            <v>Contr&amp;Svcs Exp-Tree Clear Svcs</v>
          </cell>
          <cell r="C233">
            <v>5138675.21</v>
          </cell>
        </row>
        <row r="234">
          <cell r="A234" t="str">
            <v>543010</v>
          </cell>
          <cell r="B234" t="str">
            <v>Contr&amp;Svcs Exp-Prof Svcs-Ded</v>
          </cell>
          <cell r="C234">
            <v>10629818.66</v>
          </cell>
        </row>
        <row r="235">
          <cell r="A235" t="str">
            <v>543020</v>
          </cell>
          <cell r="B235" t="str">
            <v>Contr&amp;Svcs Exp-Prof Svcs-Non-Ded</v>
          </cell>
          <cell r="C235">
            <v>35661.61</v>
          </cell>
        </row>
        <row r="236">
          <cell r="A236" t="str">
            <v>543030</v>
          </cell>
          <cell r="B236" t="str">
            <v>Contracts and Svcs Exp - Auditing Svcs</v>
          </cell>
          <cell r="C236">
            <v>446102.42</v>
          </cell>
        </row>
        <row r="237">
          <cell r="A237" t="str">
            <v>543040</v>
          </cell>
          <cell r="B237" t="str">
            <v>Contr&amp;Svcs Exp - Admin Svcs</v>
          </cell>
          <cell r="C237">
            <v>1834369.94</v>
          </cell>
        </row>
        <row r="238">
          <cell r="A238" t="str">
            <v>543050</v>
          </cell>
          <cell r="B238" t="str">
            <v>Contr&amp;Svcs Exp-Technical Svcs</v>
          </cell>
          <cell r="C238">
            <v>-23134335.239999998</v>
          </cell>
        </row>
        <row r="239">
          <cell r="A239" t="str">
            <v>543060</v>
          </cell>
          <cell r="B239" t="str">
            <v>Contr&amp;Svcs Exp-Training Svcs</v>
          </cell>
          <cell r="C239">
            <v>12638.07</v>
          </cell>
        </row>
        <row r="240">
          <cell r="A240" t="str">
            <v>543070</v>
          </cell>
          <cell r="B240" t="str">
            <v>Contr&amp;Svcs Exp-Storage Svcs</v>
          </cell>
          <cell r="C240">
            <v>9440.2000000000007</v>
          </cell>
        </row>
        <row r="241">
          <cell r="A241" t="str">
            <v>543150</v>
          </cell>
          <cell r="B241" t="str">
            <v>Contr&amp;Svcs Exp-Legal Services</v>
          </cell>
          <cell r="C241">
            <v>949861.13</v>
          </cell>
        </row>
        <row r="242">
          <cell r="A242" t="str">
            <v>543160</v>
          </cell>
          <cell r="B242" t="str">
            <v>Contr&amp;Svcs Exp-Reimburs Costs</v>
          </cell>
          <cell r="C242">
            <v>-91864.36</v>
          </cell>
        </row>
        <row r="243">
          <cell r="A243" t="str">
            <v>545010</v>
          </cell>
          <cell r="B243" t="str">
            <v>Contr&amp;Svcs Exp-Property Services</v>
          </cell>
          <cell r="C243">
            <v>-147.91</v>
          </cell>
        </row>
        <row r="244">
          <cell r="A244" t="str">
            <v>545040</v>
          </cell>
          <cell r="B244" t="str">
            <v>Contr&amp;Svcs Exp-Additns/Alt/Removal</v>
          </cell>
          <cell r="C244">
            <v>1253692.79</v>
          </cell>
        </row>
        <row r="245">
          <cell r="A245" t="str">
            <v>545045</v>
          </cell>
          <cell r="B245" t="str">
            <v>Contr&amp;Svcs Exp-Building Maint Serv</v>
          </cell>
          <cell r="C245">
            <v>209255.87</v>
          </cell>
        </row>
        <row r="246">
          <cell r="A246" t="str">
            <v>545050</v>
          </cell>
          <cell r="B246" t="str">
            <v>Contr&amp;Svcs Exp-Vending/Ice Machines</v>
          </cell>
          <cell r="C246">
            <v>26370.86</v>
          </cell>
        </row>
        <row r="247">
          <cell r="A247" t="str">
            <v>545060</v>
          </cell>
          <cell r="B247" t="str">
            <v>Contr&amp;Svcs Exp-Elevator Services</v>
          </cell>
          <cell r="C247">
            <v>377294.22</v>
          </cell>
        </row>
        <row r="248">
          <cell r="A248" t="str">
            <v>545070</v>
          </cell>
          <cell r="B248" t="str">
            <v>Contr&amp;Svcs Exp-Janitorial Services</v>
          </cell>
          <cell r="C248">
            <v>312474.77</v>
          </cell>
        </row>
        <row r="249">
          <cell r="A249" t="str">
            <v>545080</v>
          </cell>
          <cell r="B249" t="str">
            <v>Contr&amp;Svcs Exp-Pest Control</v>
          </cell>
          <cell r="C249">
            <v>4656.83</v>
          </cell>
        </row>
        <row r="250">
          <cell r="A250" t="str">
            <v>545090</v>
          </cell>
          <cell r="B250" t="str">
            <v>Contr&amp;Svcs Exp-Security Electronics</v>
          </cell>
          <cell r="C250">
            <v>72605.039999999994</v>
          </cell>
        </row>
        <row r="251">
          <cell r="A251" t="str">
            <v>545100</v>
          </cell>
          <cell r="B251" t="str">
            <v>Contr&amp;Svcs Exp-Security Owned</v>
          </cell>
          <cell r="C251">
            <v>669941.11</v>
          </cell>
        </row>
        <row r="252">
          <cell r="A252" t="str">
            <v>545105</v>
          </cell>
          <cell r="B252" t="str">
            <v>Contr&amp;Svcs Exp-Trash Removal</v>
          </cell>
          <cell r="C252">
            <v>27660.02</v>
          </cell>
        </row>
        <row r="253">
          <cell r="A253" t="str">
            <v>545110</v>
          </cell>
          <cell r="B253" t="str">
            <v>Contr&amp;Svcs Exp-Landscaping Svcs</v>
          </cell>
          <cell r="C253">
            <v>43845.7</v>
          </cell>
        </row>
        <row r="254">
          <cell r="A254" t="str">
            <v>545115</v>
          </cell>
          <cell r="B254" t="str">
            <v>Contr&amp;Svcs Exp-Air Cond/Heating</v>
          </cell>
          <cell r="C254">
            <v>27144.32</v>
          </cell>
        </row>
        <row r="255">
          <cell r="A255" t="str">
            <v>545120</v>
          </cell>
          <cell r="B255" t="str">
            <v>Contr&amp;Svcs Exp-Temp Manpower Svcs</v>
          </cell>
          <cell r="C255">
            <v>4092.16</v>
          </cell>
        </row>
        <row r="256">
          <cell r="A256" t="str">
            <v>545130</v>
          </cell>
          <cell r="B256" t="str">
            <v>Contr&amp;Svcs Exp-Line Locating</v>
          </cell>
          <cell r="C256">
            <v>-52000</v>
          </cell>
        </row>
        <row r="257">
          <cell r="A257" t="str">
            <v>545140</v>
          </cell>
          <cell r="B257" t="str">
            <v>Contr&amp;Svcs Exp-Ofc Machine Maint</v>
          </cell>
          <cell r="C257">
            <v>42324.95</v>
          </cell>
        </row>
        <row r="258">
          <cell r="A258" t="str">
            <v>545150</v>
          </cell>
          <cell r="B258" t="str">
            <v>Contracts and Svcs Exp - Printing Servi</v>
          </cell>
          <cell r="C258">
            <v>55680.82</v>
          </cell>
        </row>
        <row r="259">
          <cell r="A259" t="str">
            <v>545160</v>
          </cell>
          <cell r="B259" t="str">
            <v>Contr&amp;Svcs Exp-Software Maint</v>
          </cell>
          <cell r="C259">
            <v>8863719.6999999993</v>
          </cell>
        </row>
        <row r="260">
          <cell r="A260" t="str">
            <v>545170</v>
          </cell>
          <cell r="B260" t="str">
            <v>Contr&amp;Svcs Exp-Hardware Maint</v>
          </cell>
          <cell r="C260">
            <v>2002609.48</v>
          </cell>
        </row>
        <row r="261">
          <cell r="A261" t="str">
            <v>545510</v>
          </cell>
          <cell r="B261" t="str">
            <v>Contr&amp;Svcs Exp-IT Services</v>
          </cell>
          <cell r="C261">
            <v>38731.82</v>
          </cell>
        </row>
        <row r="262">
          <cell r="A262" t="str">
            <v>545520</v>
          </cell>
          <cell r="B262" t="str">
            <v>Contr&amp;Svcs Exp-L Dist/Fax/Cellular</v>
          </cell>
          <cell r="C262">
            <v>116.92</v>
          </cell>
        </row>
        <row r="263">
          <cell r="A263" t="str">
            <v>546010</v>
          </cell>
          <cell r="B263" t="str">
            <v>Contr&amp;Svcs Exp-Other Services</v>
          </cell>
          <cell r="C263">
            <v>9692721.4399999995</v>
          </cell>
        </row>
        <row r="264">
          <cell r="A264" t="str">
            <v>550010</v>
          </cell>
          <cell r="B264" t="str">
            <v>A &amp; G Exp-Royalties</v>
          </cell>
          <cell r="C264">
            <v>22.02</v>
          </cell>
        </row>
        <row r="265">
          <cell r="A265" t="str">
            <v>550020</v>
          </cell>
          <cell r="B265" t="str">
            <v>Adm &amp; Gen Exp - Miscellaneous</v>
          </cell>
          <cell r="C265">
            <v>-5137235.79</v>
          </cell>
        </row>
        <row r="266">
          <cell r="A266" t="str">
            <v>550025</v>
          </cell>
          <cell r="B266" t="str">
            <v>A &amp; G Exp-Meeting Exp</v>
          </cell>
          <cell r="C266">
            <v>79.010000000000005</v>
          </cell>
        </row>
        <row r="267">
          <cell r="A267" t="str">
            <v>550040</v>
          </cell>
          <cell r="B267" t="str">
            <v>A &amp; G Exp-Postage/Courier Svcs</v>
          </cell>
          <cell r="C267">
            <v>499489.75</v>
          </cell>
        </row>
        <row r="268">
          <cell r="A268" t="str">
            <v>550050</v>
          </cell>
          <cell r="B268" t="str">
            <v>A &amp; G Exp-Bank Charges &amp; Fees</v>
          </cell>
          <cell r="C268">
            <v>411584.99</v>
          </cell>
        </row>
        <row r="269">
          <cell r="A269" t="str">
            <v>550070</v>
          </cell>
          <cell r="B269" t="str">
            <v>A &amp; G Exp-Mgmnt/Consult Fees</v>
          </cell>
          <cell r="C269">
            <v>438527.52</v>
          </cell>
        </row>
        <row r="270">
          <cell r="A270" t="str">
            <v>550075</v>
          </cell>
          <cell r="B270" t="str">
            <v>A &amp; G Exp-Mgmt Fees Billed to Subs</v>
          </cell>
          <cell r="C270">
            <v>95778</v>
          </cell>
        </row>
        <row r="271">
          <cell r="A271" t="str">
            <v>550080</v>
          </cell>
          <cell r="B271" t="str">
            <v>A &amp; G Exp-Club Membership &amp; Exp</v>
          </cell>
          <cell r="C271">
            <v>1258078.49</v>
          </cell>
        </row>
        <row r="272">
          <cell r="A272" t="str">
            <v>550090</v>
          </cell>
          <cell r="B272" t="str">
            <v>A &amp; G Exp-Empl Reimburse-Veh Exp</v>
          </cell>
          <cell r="C272">
            <v>150</v>
          </cell>
        </row>
        <row r="273">
          <cell r="A273" t="str">
            <v>550100</v>
          </cell>
          <cell r="B273" t="str">
            <v>A &amp; G Exp-Freight</v>
          </cell>
          <cell r="C273">
            <v>1174962.6599999999</v>
          </cell>
        </row>
        <row r="274">
          <cell r="A274" t="str">
            <v>550120</v>
          </cell>
          <cell r="B274" t="str">
            <v>A &amp; G Exp-Capitalized Costs</v>
          </cell>
          <cell r="C274">
            <v>2605774.0299999998</v>
          </cell>
        </row>
        <row r="275">
          <cell r="A275" t="str">
            <v>550130</v>
          </cell>
          <cell r="B275" t="str">
            <v>A &amp; G Exp-Nuclear Exp Ownership</v>
          </cell>
          <cell r="C275">
            <v>20091363.25</v>
          </cell>
        </row>
        <row r="276">
          <cell r="A276" t="str">
            <v>550170</v>
          </cell>
          <cell r="B276" t="str">
            <v>A &amp; G Exp-IT Services-Associated Co</v>
          </cell>
          <cell r="C276">
            <v>356260.56</v>
          </cell>
        </row>
        <row r="277">
          <cell r="A277" t="str">
            <v>550171</v>
          </cell>
          <cell r="B277" t="str">
            <v>A &amp; G Exp-IT Services-Contra</v>
          </cell>
          <cell r="C277">
            <v>-356260.56</v>
          </cell>
        </row>
        <row r="278">
          <cell r="A278" t="str">
            <v>559950</v>
          </cell>
          <cell r="B278" t="str">
            <v>A &amp; G Exp-Capitalized Labor</v>
          </cell>
          <cell r="C278">
            <v>-18764736.629999999</v>
          </cell>
        </row>
        <row r="279">
          <cell r="A279" t="str">
            <v>559951</v>
          </cell>
          <cell r="B279" t="str">
            <v>A &amp; G Exp-Capitalized Materials</v>
          </cell>
          <cell r="C279">
            <v>-82190853</v>
          </cell>
        </row>
        <row r="280">
          <cell r="A280" t="str">
            <v>559952</v>
          </cell>
          <cell r="B280" t="str">
            <v>A &amp; G Exp-Capitalized AFUDC-Debt</v>
          </cell>
          <cell r="C280">
            <v>-1827289.19</v>
          </cell>
        </row>
        <row r="281">
          <cell r="A281" t="str">
            <v>559953</v>
          </cell>
          <cell r="B281" t="str">
            <v>A &amp; G Exp-Capitalized AFUDC-Equity</v>
          </cell>
          <cell r="C281">
            <v>-3258127.57</v>
          </cell>
        </row>
        <row r="282">
          <cell r="A282" t="str">
            <v>559954</v>
          </cell>
          <cell r="B282" t="str">
            <v>A &amp; G Exp-Capitalized Other Exp</v>
          </cell>
          <cell r="C282">
            <v>-55379620.530000001</v>
          </cell>
        </row>
        <row r="283">
          <cell r="A283" t="str">
            <v>559960</v>
          </cell>
          <cell r="B283" t="str">
            <v>A &amp; G Exp-Deferred Labor</v>
          </cell>
          <cell r="C283">
            <v>-1664976.45</v>
          </cell>
        </row>
        <row r="284">
          <cell r="A284" t="str">
            <v>559961</v>
          </cell>
          <cell r="B284" t="str">
            <v>A &amp; G Exp-Deferred Materials</v>
          </cell>
          <cell r="C284">
            <v>553438.02</v>
          </cell>
        </row>
        <row r="285">
          <cell r="A285" t="str">
            <v>559964</v>
          </cell>
          <cell r="B285" t="str">
            <v>A &amp; G Exp-Deferred Other Exp</v>
          </cell>
          <cell r="C285">
            <v>-3129486.85</v>
          </cell>
        </row>
        <row r="286">
          <cell r="A286" t="str">
            <v>559994</v>
          </cell>
          <cell r="B286" t="str">
            <v>A &amp; G Exp-Contrib in Aid of Constr</v>
          </cell>
          <cell r="C286">
            <v>-4840458.43</v>
          </cell>
        </row>
        <row r="287">
          <cell r="A287" t="str">
            <v>559996</v>
          </cell>
          <cell r="B287" t="str">
            <v>A &amp; G Exp-Lost Cash Discount</v>
          </cell>
          <cell r="C287">
            <v>1109.6400000000001</v>
          </cell>
        </row>
        <row r="288">
          <cell r="A288" t="str">
            <v>559999</v>
          </cell>
          <cell r="B288" t="str">
            <v>Adm &amp; Gen Exp - FI/CO Reconciliation</v>
          </cell>
          <cell r="C288">
            <v>-4590377.26</v>
          </cell>
        </row>
        <row r="289">
          <cell r="A289" t="str">
            <v>560020</v>
          </cell>
          <cell r="B289" t="str">
            <v>Claims/Settlements</v>
          </cell>
          <cell r="C289">
            <v>794360.36</v>
          </cell>
        </row>
        <row r="290">
          <cell r="A290" t="str">
            <v>560030</v>
          </cell>
          <cell r="B290" t="str">
            <v>Insurance Exp-Blanket Crime</v>
          </cell>
          <cell r="C290">
            <v>3206.82</v>
          </cell>
        </row>
        <row r="291">
          <cell r="A291" t="str">
            <v>560050</v>
          </cell>
          <cell r="B291" t="str">
            <v>Insurance Exp-Boiler</v>
          </cell>
          <cell r="C291">
            <v>162654.51999999999</v>
          </cell>
        </row>
        <row r="292">
          <cell r="A292" t="str">
            <v>560060</v>
          </cell>
          <cell r="B292" t="str">
            <v>Insurance Exp-Business Travel</v>
          </cell>
          <cell r="C292">
            <v>2766.96</v>
          </cell>
        </row>
        <row r="293">
          <cell r="A293" t="str">
            <v>560070</v>
          </cell>
          <cell r="B293" t="str">
            <v>Insurance Exp-Excess Liability</v>
          </cell>
          <cell r="C293">
            <v>200673.81</v>
          </cell>
        </row>
        <row r="294">
          <cell r="A294" t="str">
            <v>560090</v>
          </cell>
          <cell r="B294" t="str">
            <v>Insurance Exp-General Liability</v>
          </cell>
          <cell r="C294">
            <v>7351.34</v>
          </cell>
        </row>
        <row r="295">
          <cell r="A295" t="str">
            <v>560110</v>
          </cell>
          <cell r="B295" t="str">
            <v>Insurance Exp-Property</v>
          </cell>
          <cell r="C295">
            <v>862146.6</v>
          </cell>
        </row>
        <row r="296">
          <cell r="A296" t="str">
            <v>560115</v>
          </cell>
          <cell r="B296" t="str">
            <v>Insurance Exp-Other</v>
          </cell>
          <cell r="C296">
            <v>37.5</v>
          </cell>
        </row>
        <row r="297">
          <cell r="A297" t="str">
            <v>562020</v>
          </cell>
          <cell r="B297" t="str">
            <v>Cust&amp;Mktg Exp-Rebate/Incent/Buydown</v>
          </cell>
          <cell r="C297">
            <v>32</v>
          </cell>
        </row>
        <row r="298">
          <cell r="A298" t="str">
            <v>562040</v>
          </cell>
          <cell r="B298" t="str">
            <v>Cust&amp;Mktg Exp-Total Bad Debts</v>
          </cell>
          <cell r="C298">
            <v>85041.97</v>
          </cell>
        </row>
        <row r="299">
          <cell r="A299" t="str">
            <v>562130</v>
          </cell>
          <cell r="B299" t="str">
            <v>Cust&amp;Mktg Exp-Repo &amp; Collection</v>
          </cell>
          <cell r="C299">
            <v>74648.11</v>
          </cell>
        </row>
        <row r="300">
          <cell r="A300" t="str">
            <v>562140</v>
          </cell>
          <cell r="B300" t="str">
            <v>Cust&amp;Mktg Exp-Advertising-Gen</v>
          </cell>
          <cell r="C300">
            <v>152178.72</v>
          </cell>
        </row>
        <row r="301">
          <cell r="A301" t="str">
            <v>562142</v>
          </cell>
          <cell r="B301" t="str">
            <v>Cust&amp;Mktg Exp-Advert-Informational</v>
          </cell>
          <cell r="C301">
            <v>409301.56</v>
          </cell>
        </row>
        <row r="302">
          <cell r="A302" t="str">
            <v>562150</v>
          </cell>
          <cell r="B302" t="str">
            <v>Cust&amp;Mktg Exp-Agency Collect Fees</v>
          </cell>
          <cell r="C302">
            <v>15424981.52</v>
          </cell>
        </row>
        <row r="303">
          <cell r="A303" t="str">
            <v>562190</v>
          </cell>
          <cell r="B303" t="str">
            <v>Cust&amp;Mktg Exp-Cellular Phones</v>
          </cell>
          <cell r="C303">
            <v>8008.76</v>
          </cell>
        </row>
        <row r="304">
          <cell r="A304" t="str">
            <v>562240</v>
          </cell>
          <cell r="B304" t="str">
            <v>Customer Service Exp-Associated Co</v>
          </cell>
          <cell r="C304">
            <v>11843398.6</v>
          </cell>
        </row>
        <row r="305">
          <cell r="A305" t="str">
            <v>565010</v>
          </cell>
          <cell r="B305" t="str">
            <v>Repairs and Maintenance Expenses</v>
          </cell>
          <cell r="C305">
            <v>1882233.76</v>
          </cell>
        </row>
        <row r="306">
          <cell r="A306" t="str">
            <v>565020</v>
          </cell>
          <cell r="B306" t="str">
            <v>Repairs &amp; Maintenance-Corrective</v>
          </cell>
          <cell r="C306">
            <v>22034.74</v>
          </cell>
        </row>
        <row r="307">
          <cell r="A307" t="str">
            <v>565030</v>
          </cell>
          <cell r="B307" t="str">
            <v>Repairs &amp; Maintenance-Preventative</v>
          </cell>
          <cell r="C307">
            <v>20513.93</v>
          </cell>
        </row>
        <row r="308">
          <cell r="A308" t="str">
            <v>566010</v>
          </cell>
          <cell r="B308" t="str">
            <v>Donations-Cash</v>
          </cell>
          <cell r="C308">
            <v>17948</v>
          </cell>
        </row>
        <row r="309">
          <cell r="A309" t="str">
            <v>566030</v>
          </cell>
          <cell r="B309" t="str">
            <v>Sponsorships/Contributions</v>
          </cell>
          <cell r="C309">
            <v>42369.5</v>
          </cell>
        </row>
        <row r="310">
          <cell r="A310" t="str">
            <v>566040</v>
          </cell>
          <cell r="B310" t="str">
            <v>Contributions-Research &amp; Develop</v>
          </cell>
          <cell r="C310">
            <v>229378</v>
          </cell>
        </row>
        <row r="311">
          <cell r="A311" t="str">
            <v>569010</v>
          </cell>
          <cell r="B311" t="str">
            <v>Legislative Expenses - Federal and Stat</v>
          </cell>
          <cell r="C311">
            <v>965966.55</v>
          </cell>
        </row>
        <row r="312">
          <cell r="A312" t="str">
            <v>569020</v>
          </cell>
          <cell r="B312" t="str">
            <v>Legislative Exp-Local-Deductible</v>
          </cell>
          <cell r="C312">
            <v>259136.91</v>
          </cell>
        </row>
        <row r="313">
          <cell r="A313" t="str">
            <v>570010</v>
          </cell>
          <cell r="B313" t="str">
            <v>Research and Development Expenses</v>
          </cell>
          <cell r="C313">
            <v>202555.71</v>
          </cell>
        </row>
        <row r="314">
          <cell r="A314" t="str">
            <v>571010</v>
          </cell>
          <cell r="B314" t="str">
            <v>Utilities Expenses - Electricity</v>
          </cell>
          <cell r="C314">
            <v>-6839.13</v>
          </cell>
        </row>
        <row r="315">
          <cell r="A315" t="str">
            <v>571020</v>
          </cell>
          <cell r="B315" t="str">
            <v>Utilities Exp-Telephone</v>
          </cell>
          <cell r="C315">
            <v>910197.05</v>
          </cell>
        </row>
        <row r="316">
          <cell r="A316" t="str">
            <v>571040</v>
          </cell>
          <cell r="B316" t="str">
            <v>Utilities Expenses - Water</v>
          </cell>
          <cell r="C316">
            <v>42679.58</v>
          </cell>
        </row>
        <row r="317">
          <cell r="A317" t="str">
            <v>571050</v>
          </cell>
          <cell r="B317" t="str">
            <v>Utilities Exp-Other</v>
          </cell>
          <cell r="C317">
            <v>398369.41</v>
          </cell>
        </row>
        <row r="318">
          <cell r="A318" t="str">
            <v>572010</v>
          </cell>
          <cell r="B318" t="str">
            <v>Rental &amp; Lease Exp-Office</v>
          </cell>
          <cell r="C318">
            <v>-3453554.67</v>
          </cell>
        </row>
        <row r="319">
          <cell r="A319" t="str">
            <v>572035</v>
          </cell>
          <cell r="B319" t="str">
            <v>Rental &amp; Lease Exp-Pers Computers</v>
          </cell>
          <cell r="C319">
            <v>127.26</v>
          </cell>
        </row>
        <row r="320">
          <cell r="A320" t="str">
            <v>702010</v>
          </cell>
          <cell r="B320" t="str">
            <v>Depreciation Expenses - Miscellaneous</v>
          </cell>
          <cell r="C320">
            <v>50725749.579999998</v>
          </cell>
        </row>
        <row r="321">
          <cell r="A321" t="str">
            <v>702025</v>
          </cell>
          <cell r="B321" t="str">
            <v>Depreciation Exp-T-Plan</v>
          </cell>
          <cell r="C321">
            <v>64379660</v>
          </cell>
        </row>
        <row r="322">
          <cell r="A322" t="str">
            <v>702026</v>
          </cell>
          <cell r="B322" t="str">
            <v>Depreciation Exp-Redirected</v>
          </cell>
          <cell r="C322">
            <v>53875573.409999996</v>
          </cell>
        </row>
        <row r="323">
          <cell r="A323" t="str">
            <v>702040</v>
          </cell>
          <cell r="B323" t="str">
            <v>Decommissioning Exp</v>
          </cell>
          <cell r="C323">
            <v>3707203.74</v>
          </cell>
        </row>
        <row r="324">
          <cell r="A324" t="str">
            <v>702050</v>
          </cell>
          <cell r="B324" t="str">
            <v>Depreciation Exp-Transportation</v>
          </cell>
          <cell r="C324">
            <v>3363882.81</v>
          </cell>
        </row>
        <row r="325">
          <cell r="A325" t="str">
            <v>704010</v>
          </cell>
          <cell r="B325" t="str">
            <v>Amortization Exp - Intangibles</v>
          </cell>
          <cell r="C325">
            <v>4213028.1500000004</v>
          </cell>
        </row>
        <row r="326">
          <cell r="A326" t="str">
            <v>704020</v>
          </cell>
          <cell r="B326" t="str">
            <v>Amortization Exp-Limited Term Plant</v>
          </cell>
          <cell r="C326">
            <v>1833279.41</v>
          </cell>
        </row>
        <row r="327">
          <cell r="A327" t="str">
            <v>708010</v>
          </cell>
          <cell r="B327" t="str">
            <v>Interest Exp - Long-Term Debt</v>
          </cell>
          <cell r="C327">
            <v>36352539.359999999</v>
          </cell>
        </row>
        <row r="328">
          <cell r="A328" t="str">
            <v>708020</v>
          </cell>
          <cell r="B328" t="str">
            <v>Interest Exp-Short-Term Securities</v>
          </cell>
          <cell r="C328">
            <v>5018343.08</v>
          </cell>
        </row>
        <row r="329">
          <cell r="A329" t="str">
            <v>708030</v>
          </cell>
          <cell r="B329" t="str">
            <v>Interest Exp-Customer Deposits</v>
          </cell>
          <cell r="C329">
            <v>623559.21</v>
          </cell>
        </row>
        <row r="330">
          <cell r="A330" t="str">
            <v>708060</v>
          </cell>
          <cell r="B330" t="str">
            <v>Interest Exp - Associated Companies</v>
          </cell>
          <cell r="C330">
            <v>1778893.62</v>
          </cell>
        </row>
        <row r="331">
          <cell r="A331" t="str">
            <v>708080</v>
          </cell>
          <cell r="B331" t="str">
            <v>Int Exp-Over/Under Recvry of Fuel</v>
          </cell>
          <cell r="C331">
            <v>-10276124.109999999</v>
          </cell>
        </row>
        <row r="332">
          <cell r="A332" t="str">
            <v>708120</v>
          </cell>
          <cell r="B332" t="str">
            <v>Interest Exp-AFUDC-Debt</v>
          </cell>
          <cell r="C332">
            <v>-1832240.2</v>
          </cell>
        </row>
        <row r="333">
          <cell r="A333" t="str">
            <v>708140</v>
          </cell>
          <cell r="B333" t="str">
            <v>Interest Expense-Other</v>
          </cell>
          <cell r="C333">
            <v>18612.740000000002</v>
          </cell>
        </row>
        <row r="334">
          <cell r="A334" t="str">
            <v>708160</v>
          </cell>
          <cell r="B334" t="str">
            <v>Amortization Exp-Discounts/Premiums</v>
          </cell>
          <cell r="C334">
            <v>1591994.5</v>
          </cell>
        </row>
        <row r="335">
          <cell r="A335" t="str">
            <v>708260</v>
          </cell>
          <cell r="B335" t="str">
            <v>Preferred Div of Subsidiary Trust</v>
          </cell>
          <cell r="C335">
            <v>7363278.4500000002</v>
          </cell>
        </row>
        <row r="336">
          <cell r="A336" t="str">
            <v>711998</v>
          </cell>
          <cell r="B336" t="str">
            <v>Interest Exp-AFUDC Equity</v>
          </cell>
          <cell r="C336">
            <v>3269138.19</v>
          </cell>
        </row>
        <row r="337">
          <cell r="A337" t="str">
            <v>711999</v>
          </cell>
          <cell r="B337" t="str">
            <v>Interest Exp-AFUDC Debt</v>
          </cell>
          <cell r="C337">
            <v>1832240.2</v>
          </cell>
        </row>
        <row r="338">
          <cell r="A338" t="str">
            <v>712010</v>
          </cell>
          <cell r="B338" t="str">
            <v>Preferred Dividend Requirement</v>
          </cell>
          <cell r="C338">
            <v>97397.01</v>
          </cell>
        </row>
        <row r="339">
          <cell r="A339" t="str">
            <v>712015</v>
          </cell>
          <cell r="B339" t="str">
            <v>Common Stock Dividend Requirement</v>
          </cell>
          <cell r="C339">
            <v>82250000</v>
          </cell>
        </row>
        <row r="340">
          <cell r="A340" t="str">
            <v>712016</v>
          </cell>
          <cell r="B340" t="str">
            <v>Common Div Approp from Ret Earnings</v>
          </cell>
          <cell r="C340">
            <v>-82250000</v>
          </cell>
        </row>
        <row r="341">
          <cell r="A341" t="str">
            <v>717010</v>
          </cell>
          <cell r="B341" t="str">
            <v>Current Income Taxes Exp-Federal</v>
          </cell>
          <cell r="C341">
            <v>-1638946.22</v>
          </cell>
        </row>
        <row r="342">
          <cell r="A342" t="str">
            <v>717040</v>
          </cell>
          <cell r="B342" t="str">
            <v>Current FIT Exp-Other Inc &amp; Ded</v>
          </cell>
          <cell r="C342">
            <v>-81897</v>
          </cell>
        </row>
        <row r="343">
          <cell r="A343" t="str">
            <v>717510</v>
          </cell>
          <cell r="B343" t="str">
            <v>Deferred Inc Taxes Exp-Federal</v>
          </cell>
          <cell r="C343">
            <v>46327037.780000001</v>
          </cell>
        </row>
        <row r="344">
          <cell r="A344" t="str">
            <v>717540</v>
          </cell>
          <cell r="B344" t="str">
            <v>Def Inc Taxes Exp-Other Inc &amp; Ded</v>
          </cell>
          <cell r="C344">
            <v>-114044</v>
          </cell>
        </row>
        <row r="345">
          <cell r="A345" t="str">
            <v>717545</v>
          </cell>
          <cell r="B345" t="str">
            <v>Amort of Def Inc Taxes Exp</v>
          </cell>
          <cell r="C345">
            <v>-29048729.760000002</v>
          </cell>
        </row>
        <row r="346">
          <cell r="A346" t="str">
            <v>717546</v>
          </cell>
          <cell r="B346" t="str">
            <v>Amort of DIT Exp-Other Inc/Ded</v>
          </cell>
          <cell r="C346">
            <v>202101</v>
          </cell>
        </row>
        <row r="347">
          <cell r="A347" t="str">
            <v>717550</v>
          </cell>
          <cell r="B347" t="str">
            <v>Amort of Investment Tax Credit</v>
          </cell>
          <cell r="C347">
            <v>-5077797.57</v>
          </cell>
        </row>
        <row r="348">
          <cell r="A348" t="str">
            <v>720020</v>
          </cell>
          <cell r="B348" t="str">
            <v>Reg Taxes/Chrgs-Permits &amp; Licenses</v>
          </cell>
          <cell r="C348">
            <v>53844.75</v>
          </cell>
        </row>
        <row r="349">
          <cell r="A349" t="str">
            <v>720030</v>
          </cell>
          <cell r="B349" t="str">
            <v>Reg Taxes/Chrgs-Ind Assoc Fees/Dues</v>
          </cell>
          <cell r="C349">
            <v>3311.7</v>
          </cell>
        </row>
        <row r="350">
          <cell r="A350" t="str">
            <v>722010</v>
          </cell>
          <cell r="B350" t="str">
            <v>Other Taxes Expenses - Penalties &amp; Fine</v>
          </cell>
          <cell r="C350">
            <v>1447.92</v>
          </cell>
        </row>
        <row r="351">
          <cell r="A351" t="str">
            <v>722020</v>
          </cell>
          <cell r="B351" t="str">
            <v>Other Taxes Exp-Govt Chgs &amp; Levies</v>
          </cell>
          <cell r="C351">
            <v>803282.31</v>
          </cell>
        </row>
        <row r="352">
          <cell r="A352" t="str">
            <v>722080</v>
          </cell>
          <cell r="B352" t="str">
            <v>Oth Taxes Exp-Sales &amp; Use Taxes Adj</v>
          </cell>
          <cell r="C352">
            <v>-160111.14000000001</v>
          </cell>
        </row>
        <row r="353">
          <cell r="A353" t="str">
            <v>722130</v>
          </cell>
          <cell r="B353" t="str">
            <v>Oth Taxes Exp-Franch Fees/GRT-City</v>
          </cell>
          <cell r="C353">
            <v>26147220.77</v>
          </cell>
        </row>
        <row r="354">
          <cell r="A354" t="str">
            <v>722140</v>
          </cell>
          <cell r="B354" t="str">
            <v>Other Taxes Expenses - Miscellaneous</v>
          </cell>
          <cell r="C354">
            <v>674187.58</v>
          </cell>
        </row>
        <row r="355">
          <cell r="A355" t="str">
            <v>722150</v>
          </cell>
          <cell r="B355" t="str">
            <v>Other Taxes Expenses - Property</v>
          </cell>
          <cell r="C355">
            <v>37199280.869999997</v>
          </cell>
        </row>
        <row r="356">
          <cell r="A356" t="str">
            <v>722160</v>
          </cell>
          <cell r="B356" t="str">
            <v>Other Taxes Exp-FICA</v>
          </cell>
          <cell r="C356">
            <v>8647357.0399999991</v>
          </cell>
        </row>
        <row r="357">
          <cell r="A357" t="str">
            <v>722170</v>
          </cell>
          <cell r="B357" t="str">
            <v>Other Taxes Exp-Unemployment</v>
          </cell>
          <cell r="C357">
            <v>671658.79</v>
          </cell>
        </row>
        <row r="358">
          <cell r="A358" t="str">
            <v>722181</v>
          </cell>
          <cell r="B358" t="str">
            <v>Other Taxes Exp-Misc Employment Taxes</v>
          </cell>
          <cell r="C358">
            <v>53154.31</v>
          </cell>
        </row>
        <row r="359">
          <cell r="A359" t="str">
            <v>722190</v>
          </cell>
          <cell r="B359" t="str">
            <v>Other Taxes Expenses - State Franchise</v>
          </cell>
          <cell r="C359">
            <v>7305000</v>
          </cell>
        </row>
        <row r="360">
          <cell r="A360" t="str">
            <v>722200</v>
          </cell>
          <cell r="B360" t="str">
            <v>Other Taxes Exp-State Gross Rcpts</v>
          </cell>
          <cell r="C360">
            <v>15224778.77</v>
          </cell>
        </row>
      </sheetData>
      <sheetData sheetId="8"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K7"/>
  <sheetViews>
    <sheetView showGridLines="0" view="pageLayout" zoomScaleNormal="100" workbookViewId="0">
      <selection activeCell="M11" sqref="M11"/>
    </sheetView>
  </sheetViews>
  <sheetFormatPr defaultRowHeight="15"/>
  <cols>
    <col min="3" max="3" width="10.42578125" bestFit="1" customWidth="1"/>
  </cols>
  <sheetData>
    <row r="1" spans="1:11" ht="26.25">
      <c r="A1" s="421" t="s">
        <v>0</v>
      </c>
      <c r="B1" s="421"/>
      <c r="C1" s="421"/>
      <c r="D1" s="421"/>
      <c r="E1" s="421"/>
      <c r="F1" s="421"/>
      <c r="G1" s="421"/>
      <c r="H1" s="421"/>
      <c r="I1" s="421"/>
      <c r="J1" s="421"/>
      <c r="K1" s="40"/>
    </row>
    <row r="2" spans="1:11">
      <c r="A2" s="40"/>
      <c r="B2" s="38" t="s">
        <v>1</v>
      </c>
      <c r="C2" s="39" t="s">
        <v>2</v>
      </c>
      <c r="D2" s="40"/>
      <c r="E2" s="40"/>
      <c r="F2" s="40"/>
      <c r="G2" s="40"/>
      <c r="H2" s="40"/>
      <c r="I2" s="40"/>
      <c r="J2" s="40"/>
      <c r="K2" s="40"/>
    </row>
    <row r="3" spans="1:11">
      <c r="A3" s="40"/>
      <c r="B3" s="38" t="s">
        <v>3</v>
      </c>
      <c r="C3" s="41">
        <v>45708</v>
      </c>
      <c r="D3" s="40"/>
      <c r="E3" s="40"/>
      <c r="F3" s="40"/>
      <c r="G3" s="40"/>
      <c r="H3" s="40"/>
      <c r="I3" s="40"/>
      <c r="J3" s="40"/>
      <c r="K3" s="40"/>
    </row>
    <row r="4" spans="1:11">
      <c r="A4" s="40"/>
      <c r="B4" s="40"/>
      <c r="C4" s="40"/>
      <c r="D4" s="40"/>
      <c r="E4" s="40"/>
      <c r="F4" s="40"/>
      <c r="G4" s="40"/>
      <c r="H4" s="40"/>
      <c r="I4" s="40"/>
      <c r="J4" s="40"/>
      <c r="K4" s="40"/>
    </row>
    <row r="5" spans="1:11">
      <c r="A5" s="40"/>
      <c r="B5" s="40"/>
      <c r="C5" s="40"/>
      <c r="D5" s="40"/>
      <c r="E5" s="40"/>
      <c r="F5" s="40"/>
      <c r="G5" s="40"/>
      <c r="H5" s="40"/>
      <c r="I5" s="40"/>
      <c r="J5" s="40"/>
      <c r="K5" s="40"/>
    </row>
    <row r="6" spans="1:11">
      <c r="A6" s="40"/>
      <c r="B6" s="40"/>
      <c r="C6" s="40"/>
      <c r="D6" s="40"/>
      <c r="E6" s="40"/>
      <c r="F6" s="40"/>
      <c r="G6" s="40"/>
      <c r="H6" s="40"/>
      <c r="I6" s="40"/>
      <c r="J6" s="40"/>
      <c r="K6" s="40"/>
    </row>
    <row r="7" spans="1:11">
      <c r="A7" s="40"/>
      <c r="B7" s="42"/>
      <c r="C7" s="40"/>
      <c r="D7" s="40"/>
      <c r="E7" s="40"/>
      <c r="F7" s="40"/>
      <c r="G7" s="40"/>
      <c r="H7" s="40"/>
      <c r="I7" s="40"/>
      <c r="J7" s="40"/>
      <c r="K7" s="40"/>
    </row>
  </sheetData>
  <mergeCells count="1">
    <mergeCell ref="A1:J1"/>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dimension ref="A1:P18"/>
  <sheetViews>
    <sheetView workbookViewId="0">
      <selection activeCell="M11" sqref="M11"/>
    </sheetView>
  </sheetViews>
  <sheetFormatPr defaultRowHeight="15"/>
  <cols>
    <col min="1" max="1" width="54.85546875" customWidth="1"/>
    <col min="2" max="2" width="18.85546875" customWidth="1"/>
    <col min="3" max="3" width="12.140625" customWidth="1"/>
    <col min="4" max="11" width="12" customWidth="1"/>
    <col min="12" max="12" width="12.140625" customWidth="1"/>
    <col min="13" max="14" width="12.42578125" customWidth="1"/>
    <col min="15" max="15" width="14.7109375" customWidth="1"/>
    <col min="16" max="16" width="9.140625" bestFit="1" customWidth="1"/>
  </cols>
  <sheetData>
    <row r="1" spans="1:16" ht="15.75" thickBot="1"/>
    <row r="2" spans="1:16" ht="30.75" thickBot="1">
      <c r="A2" s="161" t="s">
        <v>4</v>
      </c>
      <c r="B2" s="97" t="s">
        <v>5</v>
      </c>
      <c r="C2" s="422" t="s">
        <v>6</v>
      </c>
      <c r="D2" s="395">
        <v>2013</v>
      </c>
      <c r="E2" s="395">
        <v>2014</v>
      </c>
      <c r="F2" s="395">
        <v>2015</v>
      </c>
      <c r="G2" s="395">
        <v>2016</v>
      </c>
      <c r="H2" s="395">
        <v>2017</v>
      </c>
      <c r="I2" s="395">
        <v>2018</v>
      </c>
      <c r="J2" s="396">
        <v>2019</v>
      </c>
      <c r="K2" s="395">
        <v>2020</v>
      </c>
      <c r="L2" s="396">
        <v>2021</v>
      </c>
      <c r="M2" s="396">
        <v>2022</v>
      </c>
      <c r="N2" s="396">
        <v>2023</v>
      </c>
      <c r="O2" s="404">
        <v>2024</v>
      </c>
      <c r="P2" s="396"/>
    </row>
    <row r="3" spans="1:16">
      <c r="A3" s="96" t="s">
        <v>7</v>
      </c>
      <c r="B3" s="315">
        <f>O3</f>
        <v>100</v>
      </c>
      <c r="C3" s="422"/>
      <c r="D3" s="397">
        <v>80</v>
      </c>
      <c r="E3" s="397">
        <v>80</v>
      </c>
      <c r="F3" s="397">
        <v>80</v>
      </c>
      <c r="G3" s="397">
        <v>80</v>
      </c>
      <c r="H3" s="397">
        <v>80</v>
      </c>
      <c r="I3" s="397">
        <v>80</v>
      </c>
      <c r="J3" s="398">
        <v>80</v>
      </c>
      <c r="K3" s="397">
        <v>80</v>
      </c>
      <c r="L3" s="397">
        <v>80</v>
      </c>
      <c r="M3" s="397">
        <v>80</v>
      </c>
      <c r="N3" s="397">
        <v>80</v>
      </c>
      <c r="O3" s="402">
        <v>100</v>
      </c>
      <c r="P3" s="398"/>
    </row>
    <row r="4" spans="1:16">
      <c r="A4" s="90" t="s">
        <v>8</v>
      </c>
      <c r="B4" s="316">
        <f>O4</f>
        <v>0.16619999999999999</v>
      </c>
      <c r="C4" s="422"/>
      <c r="D4" s="399">
        <v>0.104</v>
      </c>
      <c r="E4" s="399">
        <v>4.6190000000000002E-2</v>
      </c>
      <c r="F4" s="399">
        <v>5.321E-2</v>
      </c>
      <c r="G4" s="399">
        <v>5.0880000000000002E-2</v>
      </c>
      <c r="H4" s="399">
        <v>3.9890000000000002E-2</v>
      </c>
      <c r="I4" s="399">
        <v>3.7569999999999999E-2</v>
      </c>
      <c r="J4" s="400">
        <v>5.0840000000000003E-2</v>
      </c>
      <c r="K4" s="399">
        <v>0.11366</v>
      </c>
      <c r="L4" s="401">
        <v>0.10161000000000001</v>
      </c>
      <c r="M4" s="401">
        <v>8.5000000000000006E-2</v>
      </c>
      <c r="N4" s="401">
        <v>9.1149999999999995E-2</v>
      </c>
      <c r="O4" s="403">
        <v>0.16619999999999999</v>
      </c>
      <c r="P4" s="401"/>
    </row>
    <row r="5" spans="1:16">
      <c r="A5" s="90" t="s">
        <v>9</v>
      </c>
      <c r="B5" s="416">
        <v>7.8799999999999995E-2</v>
      </c>
      <c r="C5" s="417" t="s">
        <v>10</v>
      </c>
      <c r="D5" s="53"/>
      <c r="E5" s="267"/>
      <c r="J5" s="314"/>
    </row>
    <row r="6" spans="1:16" ht="9" customHeight="1">
      <c r="A6" s="91"/>
      <c r="B6" s="92"/>
      <c r="C6" s="89"/>
      <c r="D6" s="88"/>
      <c r="E6" s="88"/>
    </row>
    <row r="7" spans="1:16">
      <c r="A7" s="90" t="s">
        <v>11</v>
      </c>
      <c r="B7" s="93">
        <v>0.02</v>
      </c>
      <c r="C7" s="45"/>
      <c r="D7" s="50"/>
    </row>
    <row r="8" spans="1:16" ht="15.75" thickBot="1">
      <c r="A8" s="94" t="s">
        <v>12</v>
      </c>
      <c r="B8" s="95">
        <v>0.1</v>
      </c>
      <c r="C8" s="45"/>
      <c r="D8" s="50"/>
    </row>
    <row r="9" spans="1:16" ht="15.75" thickBot="1">
      <c r="A9" s="8"/>
      <c r="B9" s="2"/>
      <c r="C9" s="46"/>
      <c r="D9" s="51"/>
    </row>
    <row r="10" spans="1:16">
      <c r="A10" s="179" t="s">
        <v>13</v>
      </c>
      <c r="B10" s="182" t="s">
        <v>14</v>
      </c>
      <c r="C10" s="183" t="s">
        <v>15</v>
      </c>
    </row>
    <row r="11" spans="1:16" ht="15.75" thickBot="1">
      <c r="A11" s="181" t="s">
        <v>16</v>
      </c>
      <c r="B11" s="418">
        <v>6027</v>
      </c>
      <c r="C11" s="419">
        <v>10559329</v>
      </c>
      <c r="D11" s="417" t="s">
        <v>10</v>
      </c>
      <c r="E11" s="218"/>
    </row>
    <row r="12" spans="1:16" ht="15.75" thickBot="1"/>
    <row r="13" spans="1:16">
      <c r="A13" s="179" t="s">
        <v>17</v>
      </c>
      <c r="B13" s="180"/>
    </row>
    <row r="14" spans="1:16" ht="15.75" thickBot="1">
      <c r="A14" s="181" t="s">
        <v>18</v>
      </c>
      <c r="B14" s="282">
        <v>1054471.0980487131</v>
      </c>
      <c r="C14" s="417" t="s">
        <v>10</v>
      </c>
    </row>
    <row r="15" spans="1:16">
      <c r="A15" s="179" t="s">
        <v>19</v>
      </c>
      <c r="B15" s="180"/>
      <c r="C15" s="206"/>
    </row>
    <row r="16" spans="1:16" ht="15.75" thickBot="1">
      <c r="A16" s="181" t="s">
        <v>20</v>
      </c>
      <c r="B16" s="282">
        <f>B14</f>
        <v>1054471.0980487131</v>
      </c>
    </row>
    <row r="17" spans="1:4" ht="15.75" thickBot="1">
      <c r="A17" s="280"/>
      <c r="B17" s="281"/>
    </row>
    <row r="18" spans="1:4" ht="195" customHeight="1" thickBot="1">
      <c r="A18" s="423" t="s">
        <v>21</v>
      </c>
      <c r="B18" s="424"/>
      <c r="C18" s="424"/>
      <c r="D18" s="425"/>
    </row>
  </sheetData>
  <mergeCells count="2">
    <mergeCell ref="C2:C4"/>
    <mergeCell ref="A18:D18"/>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H930"/>
  <sheetViews>
    <sheetView zoomScale="85" zoomScaleNormal="85" workbookViewId="0">
      <pane xSplit="2" ySplit="2" topLeftCell="C3" activePane="bottomRight" state="frozen"/>
      <selection activeCell="M11" sqref="M11"/>
      <selection pane="topRight" activeCell="M11" sqref="M11"/>
      <selection pane="bottomLeft" activeCell="M11" sqref="M11"/>
      <selection pane="bottomRight" activeCell="M11" sqref="M11"/>
    </sheetView>
  </sheetViews>
  <sheetFormatPr defaultColWidth="9.140625" defaultRowHeight="15"/>
  <cols>
    <col min="1" max="1" width="37.140625" style="1" customWidth="1"/>
    <col min="2" max="2" width="61.5703125" style="359" customWidth="1"/>
    <col min="3" max="3" width="69.5703125" style="1" customWidth="1"/>
    <col min="4" max="4" width="13.5703125" style="47" hidden="1" customWidth="1"/>
    <col min="5" max="5" width="13.42578125" style="52" hidden="1" customWidth="1"/>
    <col min="6" max="6" width="14.140625" style="368" customWidth="1"/>
    <col min="7" max="7" width="12.85546875" style="374" customWidth="1"/>
    <col min="8" max="8" width="15.42578125" style="368" bestFit="1" customWidth="1"/>
    <col min="9" max="9" width="18.42578125" style="47" bestFit="1" customWidth="1"/>
    <col min="10" max="10" width="14" style="31" customWidth="1"/>
    <col min="11" max="11" width="30.140625" style="6" customWidth="1"/>
    <col min="12" max="12" width="30.140625" style="5" customWidth="1"/>
    <col min="13" max="13" width="30.140625" style="31" customWidth="1"/>
    <col min="14" max="14" width="30.140625" style="6" customWidth="1"/>
    <col min="15" max="15" width="15.42578125" style="6" customWidth="1"/>
    <col min="16" max="16" width="12.5703125" style="6" customWidth="1"/>
    <col min="17" max="17" width="16.85546875" style="6" customWidth="1"/>
    <col min="18" max="18" width="18.5703125" style="6" customWidth="1"/>
    <col min="19" max="19" width="17.42578125" style="6" customWidth="1"/>
    <col min="20" max="20" width="17.5703125" style="6" customWidth="1"/>
    <col min="21" max="21" width="14.85546875" style="1" customWidth="1"/>
    <col min="22" max="22" width="24" style="1" customWidth="1"/>
    <col min="23" max="23" width="12.5703125" style="1" customWidth="1"/>
    <col min="24" max="24" width="14.5703125" style="1" customWidth="1"/>
    <col min="25" max="25" width="14.42578125" style="1" customWidth="1"/>
    <col min="26" max="26" width="16.42578125" style="1" customWidth="1"/>
    <col min="27" max="27" width="15.5703125" style="1" customWidth="1"/>
    <col min="28" max="32" width="16.5703125" style="1" customWidth="1"/>
    <col min="33" max="33" width="16.5703125" style="10" customWidth="1"/>
    <col min="34" max="16384" width="9.140625" style="1"/>
  </cols>
  <sheetData>
    <row r="1" spans="1:34" s="13" customFormat="1" ht="35.25" customHeight="1" thickBot="1">
      <c r="A1" s="108" t="s">
        <v>22</v>
      </c>
      <c r="B1" s="375"/>
      <c r="C1" s="376" t="s">
        <v>23</v>
      </c>
      <c r="D1" s="432" t="s">
        <v>24</v>
      </c>
      <c r="E1" s="433"/>
      <c r="F1" s="434" t="s">
        <v>25</v>
      </c>
      <c r="G1" s="435"/>
      <c r="H1" s="435"/>
      <c r="I1" s="436"/>
      <c r="J1" s="377" t="s">
        <v>26</v>
      </c>
      <c r="K1" s="437" t="s">
        <v>27</v>
      </c>
      <c r="L1" s="438"/>
      <c r="M1" s="438"/>
      <c r="N1" s="438"/>
      <c r="O1" s="438"/>
      <c r="P1" s="438"/>
      <c r="Q1" s="438"/>
      <c r="R1" s="438"/>
      <c r="S1" s="438"/>
      <c r="T1" s="438"/>
      <c r="U1" s="439"/>
      <c r="V1" s="272"/>
      <c r="W1" s="429" t="s">
        <v>28</v>
      </c>
      <c r="X1" s="430"/>
      <c r="Y1" s="430"/>
      <c r="Z1" s="430"/>
      <c r="AA1" s="430"/>
      <c r="AB1" s="430"/>
      <c r="AC1" s="430"/>
      <c r="AD1" s="430"/>
      <c r="AE1" s="430"/>
      <c r="AF1" s="430"/>
      <c r="AG1" s="431"/>
    </row>
    <row r="2" spans="1:34" s="4" customFormat="1" ht="59.25" customHeight="1" thickBot="1">
      <c r="A2" s="109"/>
      <c r="B2" s="105" t="s">
        <v>29</v>
      </c>
      <c r="C2" s="378" t="s">
        <v>30</v>
      </c>
      <c r="D2" s="379" t="s">
        <v>31</v>
      </c>
      <c r="E2" s="380" t="s">
        <v>32</v>
      </c>
      <c r="F2" s="360" t="s">
        <v>33</v>
      </c>
      <c r="G2" s="369" t="s">
        <v>14</v>
      </c>
      <c r="H2" s="360" t="s">
        <v>15</v>
      </c>
      <c r="I2" s="199" t="s">
        <v>34</v>
      </c>
      <c r="J2" s="106" t="s">
        <v>35</v>
      </c>
      <c r="K2" s="107" t="s">
        <v>36</v>
      </c>
      <c r="L2" s="64" t="s">
        <v>37</v>
      </c>
      <c r="M2" s="64" t="s">
        <v>38</v>
      </c>
      <c r="N2" s="64" t="s">
        <v>39</v>
      </c>
      <c r="O2" s="64" t="s">
        <v>40</v>
      </c>
      <c r="P2" s="64" t="s">
        <v>41</v>
      </c>
      <c r="Q2" s="64" t="s">
        <v>42</v>
      </c>
      <c r="R2" s="64" t="s">
        <v>43</v>
      </c>
      <c r="S2" s="64" t="s">
        <v>44</v>
      </c>
      <c r="T2" s="210" t="s">
        <v>45</v>
      </c>
      <c r="U2" s="214" t="s">
        <v>46</v>
      </c>
      <c r="V2" s="273" t="s">
        <v>47</v>
      </c>
      <c r="W2" s="274" t="s">
        <v>48</v>
      </c>
      <c r="X2" s="275" t="s">
        <v>49</v>
      </c>
      <c r="Y2" s="275" t="s">
        <v>50</v>
      </c>
      <c r="Z2" s="276" t="s">
        <v>51</v>
      </c>
      <c r="AA2" s="276" t="s">
        <v>52</v>
      </c>
      <c r="AB2" s="277" t="s">
        <v>53</v>
      </c>
      <c r="AC2" s="277" t="s">
        <v>54</v>
      </c>
      <c r="AD2" s="277" t="s">
        <v>55</v>
      </c>
      <c r="AE2" s="277" t="s">
        <v>56</v>
      </c>
      <c r="AF2" s="277" t="s">
        <v>57</v>
      </c>
      <c r="AG2" s="278" t="s">
        <v>58</v>
      </c>
    </row>
    <row r="3" spans="1:34" ht="18" thickBot="1">
      <c r="A3" s="54" t="s">
        <v>59</v>
      </c>
      <c r="B3" s="348" t="s">
        <v>60</v>
      </c>
      <c r="C3" s="142" t="s">
        <v>61</v>
      </c>
      <c r="D3" s="143"/>
      <c r="E3" s="144"/>
      <c r="F3" s="361">
        <f>SUM(F4:F43)</f>
        <v>178</v>
      </c>
      <c r="G3" s="370">
        <f>SUM(G4:G43)</f>
        <v>945.13099999999997</v>
      </c>
      <c r="H3" s="361">
        <f>SUM(H4:H43)</f>
        <v>4423387.93</v>
      </c>
      <c r="I3" s="200">
        <f>SUM(I4:I43)</f>
        <v>463906.07000000007</v>
      </c>
      <c r="J3" s="115" t="s">
        <v>62</v>
      </c>
      <c r="K3" s="145">
        <f>'Step 3  Admin Allocation'!M3</f>
        <v>80628.109812320545</v>
      </c>
      <c r="L3" s="146">
        <f>'Step 3  Admin Allocation'!N3</f>
        <v>213513.63778490212</v>
      </c>
      <c r="M3" s="117">
        <f t="shared" ref="M3:T3" si="0">SUM(M4:M43)</f>
        <v>544534.17981232051</v>
      </c>
      <c r="N3" s="117">
        <f t="shared" si="0"/>
        <v>677419.7077849023</v>
      </c>
      <c r="O3" s="117">
        <f t="shared" si="0"/>
        <v>13818.774776406332</v>
      </c>
      <c r="P3" s="151">
        <f t="shared" si="0"/>
        <v>22.966803678387329</v>
      </c>
      <c r="Q3" s="117">
        <f t="shared" si="0"/>
        <v>1013042.9497412262</v>
      </c>
      <c r="R3" s="117">
        <f t="shared" si="0"/>
        <v>7680861.5935727013</v>
      </c>
      <c r="S3" s="117">
        <f t="shared" si="0"/>
        <v>8693904.5433139261</v>
      </c>
      <c r="T3" s="211">
        <f t="shared" si="0"/>
        <v>8016484.8355290247</v>
      </c>
      <c r="U3" s="215">
        <f>S3/N3</f>
        <v>12.833852401109148</v>
      </c>
      <c r="V3" s="148">
        <f>SUM(V4:V43)</f>
        <v>801648.48355290247</v>
      </c>
      <c r="W3" s="119">
        <f>IF(J4="","",H3/(G3*8760))</f>
        <v>0.53426769415632547</v>
      </c>
      <c r="X3" s="120"/>
      <c r="Y3" s="120"/>
      <c r="Z3" s="120"/>
      <c r="AA3" s="120"/>
      <c r="AB3" s="117"/>
      <c r="AC3" s="117">
        <f>IF(J4="","",M3/G3)</f>
        <v>576.14677733808389</v>
      </c>
      <c r="AD3" s="147"/>
      <c r="AE3" s="147"/>
      <c r="AF3" s="147"/>
      <c r="AG3" s="124"/>
    </row>
    <row r="4" spans="1:34" s="16" customFormat="1">
      <c r="A4" s="170" t="s">
        <v>63</v>
      </c>
      <c r="B4" s="349" t="s">
        <v>64</v>
      </c>
      <c r="C4" s="169" t="s">
        <v>65</v>
      </c>
      <c r="D4" s="125"/>
      <c r="E4" s="126"/>
      <c r="F4" s="362">
        <v>1</v>
      </c>
      <c r="G4" s="127">
        <v>189.441</v>
      </c>
      <c r="H4" s="362">
        <v>614203</v>
      </c>
      <c r="I4" s="260">
        <v>64414.992404297234</v>
      </c>
      <c r="J4" s="128">
        <v>30</v>
      </c>
      <c r="K4" s="129">
        <f>IF(J4="","",(I4/$I$3)*$K$3)</f>
        <v>11195.497142629478</v>
      </c>
      <c r="L4" s="130">
        <f>IF(J4="","",(I4/$I$3)*$L$3)</f>
        <v>29647.120927148764</v>
      </c>
      <c r="M4" s="131">
        <f t="shared" ref="M4:M7" si="1">IF(J4="","",SUM(I4,K4))</f>
        <v>75610.489546926707</v>
      </c>
      <c r="N4" s="132">
        <f t="shared" ref="N4:N7" si="2">IF(J4="","",SUM(I4,L4))</f>
        <v>94062.113331446002</v>
      </c>
      <c r="O4" s="133">
        <f>IF(J4="","",'Step 1  Fixed Inputs'!$B$3*(1+'Step 1  Fixed Inputs'!$B$7)/('Step 1  Fixed Inputs'!$B$5-'Step 1  Fixed Inputs'!$B$7)*(1-((1+'Step 1  Fixed Inputs'!$B$7)/(1+'Step 1  Fixed Inputs'!$B$5))^$J4))</f>
        <v>1411.8445656496585</v>
      </c>
      <c r="P4" s="134">
        <f>IF(J4="","",'Step 1  Fixed Inputs'!$B$4*(1+'Step 1  Fixed Inputs'!$B$7)/('Step 1  Fixed Inputs'!$B$5-'Step 1  Fixed Inputs'!$B$7)*(1-((1+'Step 1  Fixed Inputs'!$B$7)/(1+'Step 1  Fixed Inputs'!$B$5))^$J4))</f>
        <v>2.3464856681097324</v>
      </c>
      <c r="Q4" s="135">
        <f t="shared" ref="Q4:Q7" si="3">IF(J4="","",O4*G4)</f>
        <v>267461.24636123696</v>
      </c>
      <c r="R4" s="135">
        <f t="shared" ref="R4:R7" si="4">IF(J4="","",P4*H4)</f>
        <v>1441218.5368100021</v>
      </c>
      <c r="S4" s="133">
        <f t="shared" ref="S4:S7" si="5">IF(J4="","",O4*G4+P4*H4)</f>
        <v>1708679.7831712391</v>
      </c>
      <c r="T4" s="212">
        <f t="shared" ref="T4:T7" si="6">IF(J4="","",S4-N4)</f>
        <v>1614617.6698397931</v>
      </c>
      <c r="U4" s="216">
        <f t="shared" ref="U4:U7" si="7">IF(J4="","",S4/N4)</f>
        <v>18.165441139413659</v>
      </c>
      <c r="V4" s="162">
        <f>IF(T4="","",T4*'Step 1  Fixed Inputs'!$B$8)</f>
        <v>161461.76698397932</v>
      </c>
      <c r="W4" s="136">
        <f t="shared" ref="W4:W7" si="8">IF(J4="","",H4/(G4*8760))</f>
        <v>0.37011258237073802</v>
      </c>
      <c r="X4" s="137" t="str">
        <f t="shared" ref="X4:X7" si="9">IF(D4="","",D4/O4)</f>
        <v/>
      </c>
      <c r="Y4" s="137" t="str">
        <f t="shared" ref="Y4:Y7" si="10">IF(E4="","",E4/P4)</f>
        <v/>
      </c>
      <c r="Z4" s="137">
        <f t="shared" ref="Z4:Z7" si="11">IF(J4="","",Q4/S4)</f>
        <v>0.15653093633778467</v>
      </c>
      <c r="AA4" s="137">
        <f t="shared" ref="AA4:AA7" si="12">IF(J4="","",R4/S4)</f>
        <v>0.8434690636622153</v>
      </c>
      <c r="AB4" s="138">
        <f t="shared" ref="AB4:AB7" si="13">IF(J4="","",N4/F4)</f>
        <v>94062.113331446002</v>
      </c>
      <c r="AC4" s="138">
        <f>IF(J4="","",M4/G4)</f>
        <v>399.12421042396687</v>
      </c>
      <c r="AD4" s="139">
        <f>IF(J4="","",M4/H4)</f>
        <v>0.12310341946706009</v>
      </c>
      <c r="AE4" s="138">
        <f t="shared" ref="AE4:AE7" si="14">IF(J4="","",S4/G4)</f>
        <v>9019.5880679010297</v>
      </c>
      <c r="AF4" s="140">
        <f t="shared" ref="AF4:AF7" si="15">IF(J4="","",S4/H4)</f>
        <v>2.7819463323546758</v>
      </c>
      <c r="AG4" s="141">
        <f t="shared" ref="AG4:AG7" si="16">IF(J4="","",I4/S4)</f>
        <v>3.7698691726044578E-2</v>
      </c>
      <c r="AH4" s="17"/>
    </row>
    <row r="5" spans="1:34">
      <c r="A5" s="171" t="s">
        <v>66</v>
      </c>
      <c r="B5" s="351" t="s">
        <v>67</v>
      </c>
      <c r="C5" s="169" t="s">
        <v>68</v>
      </c>
      <c r="D5" s="43"/>
      <c r="E5" s="43"/>
      <c r="F5" s="363">
        <v>44</v>
      </c>
      <c r="G5" s="29">
        <v>56.679999999999993</v>
      </c>
      <c r="H5" s="363">
        <v>65328</v>
      </c>
      <c r="I5" s="43">
        <v>6851.3221586151967</v>
      </c>
      <c r="J5" s="128">
        <f>IF(C5="","",VLOOKUP(C5,'Reference 11.0 EULs PY2024'!$D:$E,2,FALSE))</f>
        <v>15</v>
      </c>
      <c r="K5" s="129">
        <f t="shared" ref="K5:K43" si="17">IF(J5="","",(I5/$I$3)*$K$3)</f>
        <v>1190.7780283289051</v>
      </c>
      <c r="L5" s="130">
        <f t="shared" ref="L5:L43" si="18">IF(J5="","",(I5/$I$3)*$L$3)</f>
        <v>3153.3338585594247</v>
      </c>
      <c r="M5" s="66">
        <f t="shared" si="1"/>
        <v>8042.1001869441016</v>
      </c>
      <c r="N5" s="67">
        <f t="shared" si="2"/>
        <v>10004.656017174621</v>
      </c>
      <c r="O5" s="7">
        <f>IF(J5="","",'Step 1  Fixed Inputs'!$B$3*(1+'Step 1  Fixed Inputs'!$B$7)/('Step 1  Fixed Inputs'!$B$5-'Step 1  Fixed Inputs'!$B$7)*(1-((1+'Step 1  Fixed Inputs'!$B$7)/(1+'Step 1  Fixed Inputs'!$B$5))^$J5))</f>
        <v>986.33251782775642</v>
      </c>
      <c r="P5" s="68">
        <f>IF(J5="","",'Step 1  Fixed Inputs'!$B$4*(1+'Step 1  Fixed Inputs'!$B$7)/('Step 1  Fixed Inputs'!$B$5-'Step 1  Fixed Inputs'!$B$7)*(1-((1+'Step 1  Fixed Inputs'!$B$7)/(1+'Step 1  Fixed Inputs'!$B$5))^$J5))</f>
        <v>1.6392846446297311</v>
      </c>
      <c r="Q5" s="69">
        <f t="shared" si="3"/>
        <v>55905.327110477228</v>
      </c>
      <c r="R5" s="69">
        <f t="shared" si="4"/>
        <v>107091.18726437108</v>
      </c>
      <c r="S5" s="7">
        <f t="shared" si="5"/>
        <v>162996.51437484831</v>
      </c>
      <c r="T5" s="213">
        <f t="shared" si="6"/>
        <v>152991.85835767369</v>
      </c>
      <c r="U5" s="217">
        <f t="shared" si="7"/>
        <v>16.292065823656333</v>
      </c>
      <c r="V5" s="163">
        <f>IF(T5="","",T5*'Step 1  Fixed Inputs'!$B$8)</f>
        <v>15299.18583576737</v>
      </c>
      <c r="W5" s="70">
        <f t="shared" si="8"/>
        <v>0.13157258727197149</v>
      </c>
      <c r="X5" s="11" t="str">
        <f>IF(D5="","",D5/O5)</f>
        <v/>
      </c>
      <c r="Y5" s="11" t="str">
        <f t="shared" si="10"/>
        <v/>
      </c>
      <c r="Z5" s="11">
        <f t="shared" si="11"/>
        <v>0.34298480139219389</v>
      </c>
      <c r="AA5" s="11">
        <f t="shared" si="12"/>
        <v>0.65701519860780611</v>
      </c>
      <c r="AB5" s="9">
        <f t="shared" si="13"/>
        <v>227.37854584487775</v>
      </c>
      <c r="AC5" s="138">
        <f t="shared" ref="AC5:AC43" si="19">IF(J5="","",M5/G5)</f>
        <v>141.886030115457</v>
      </c>
      <c r="AD5" s="139">
        <f t="shared" ref="AD5:AD43" si="20">IF(J5="","",M5/H5)</f>
        <v>0.12310341946706009</v>
      </c>
      <c r="AE5" s="9">
        <f t="shared" si="14"/>
        <v>2875.7324342774937</v>
      </c>
      <c r="AF5" s="14">
        <f t="shared" si="15"/>
        <v>2.4950482851893265</v>
      </c>
      <c r="AG5" s="71">
        <f t="shared" si="16"/>
        <v>4.2033550133832871E-2</v>
      </c>
      <c r="AH5" s="12"/>
    </row>
    <row r="6" spans="1:34" s="19" customFormat="1">
      <c r="A6" s="172" t="s">
        <v>69</v>
      </c>
      <c r="B6" s="350" t="s">
        <v>70</v>
      </c>
      <c r="C6" s="169" t="s">
        <v>68</v>
      </c>
      <c r="D6" s="43"/>
      <c r="E6" s="48"/>
      <c r="F6" s="363">
        <v>2</v>
      </c>
      <c r="G6" s="29">
        <v>0.44000000000000006</v>
      </c>
      <c r="H6" s="363">
        <v>789</v>
      </c>
      <c r="I6" s="202">
        <v>82.746956636471197</v>
      </c>
      <c r="J6" s="128">
        <f>IF(C6="","",VLOOKUP(C6,'Reference 11.0 EULs PY2024'!$D:$E,2,FALSE))</f>
        <v>15</v>
      </c>
      <c r="K6" s="129">
        <f t="shared" si="17"/>
        <v>14.38164132303922</v>
      </c>
      <c r="L6" s="130">
        <f t="shared" si="18"/>
        <v>38.084441807546327</v>
      </c>
      <c r="M6" s="66">
        <f t="shared" si="1"/>
        <v>97.128597959510415</v>
      </c>
      <c r="N6" s="67">
        <f t="shared" si="2"/>
        <v>120.83139844401752</v>
      </c>
      <c r="O6" s="7">
        <f>IF(J6="","",'Step 1  Fixed Inputs'!$B$3*(1+'Step 1  Fixed Inputs'!$B$7)/('Step 1  Fixed Inputs'!$B$5-'Step 1  Fixed Inputs'!$B$7)*(1-((1+'Step 1  Fixed Inputs'!$B$7)/(1+'Step 1  Fixed Inputs'!$B$5))^$J6))</f>
        <v>986.33251782775642</v>
      </c>
      <c r="P6" s="68">
        <f>IF(J6="","",'Step 1  Fixed Inputs'!$B$4*(1+'Step 1  Fixed Inputs'!$B$7)/('Step 1  Fixed Inputs'!$B$5-'Step 1  Fixed Inputs'!$B$7)*(1-((1+'Step 1  Fixed Inputs'!$B$7)/(1+'Step 1  Fixed Inputs'!$B$5))^$J6))</f>
        <v>1.6392846446297311</v>
      </c>
      <c r="Q6" s="69">
        <f t="shared" si="3"/>
        <v>433.98630784421289</v>
      </c>
      <c r="R6" s="69">
        <f t="shared" si="4"/>
        <v>1293.3955846128579</v>
      </c>
      <c r="S6" s="7">
        <f t="shared" si="5"/>
        <v>1727.3818924570708</v>
      </c>
      <c r="T6" s="213">
        <f t="shared" si="6"/>
        <v>1606.5504940130531</v>
      </c>
      <c r="U6" s="217">
        <f t="shared" si="7"/>
        <v>14.295803199342968</v>
      </c>
      <c r="V6" s="163">
        <f>IF(T6="","",T6*'Step 1  Fixed Inputs'!$B$8)</f>
        <v>160.65504940130532</v>
      </c>
      <c r="W6" s="70">
        <f t="shared" si="8"/>
        <v>0.20470112079701117</v>
      </c>
      <c r="X6" s="11" t="str">
        <f t="shared" si="9"/>
        <v/>
      </c>
      <c r="Y6" s="11" t="str">
        <f t="shared" si="10"/>
        <v/>
      </c>
      <c r="Z6" s="11">
        <f t="shared" si="11"/>
        <v>0.25123935230494981</v>
      </c>
      <c r="AA6" s="11">
        <f t="shared" si="12"/>
        <v>0.74876064769505024</v>
      </c>
      <c r="AB6" s="9">
        <f t="shared" si="13"/>
        <v>60.415699222008762</v>
      </c>
      <c r="AC6" s="138">
        <f t="shared" si="19"/>
        <v>220.74681354434182</v>
      </c>
      <c r="AD6" s="139">
        <f t="shared" si="20"/>
        <v>0.12310341946706009</v>
      </c>
      <c r="AE6" s="9">
        <f t="shared" si="14"/>
        <v>3925.8679374024332</v>
      </c>
      <c r="AF6" s="14">
        <f t="shared" si="15"/>
        <v>2.1893306621762623</v>
      </c>
      <c r="AG6" s="71">
        <f t="shared" si="16"/>
        <v>4.7903105270352159E-2</v>
      </c>
      <c r="AH6" s="18"/>
    </row>
    <row r="7" spans="1:34" ht="15.75" thickBot="1">
      <c r="A7" s="173" t="s">
        <v>71</v>
      </c>
      <c r="B7" s="351" t="s">
        <v>72</v>
      </c>
      <c r="C7" s="169" t="s">
        <v>73</v>
      </c>
      <c r="D7" s="43"/>
      <c r="E7" s="48"/>
      <c r="F7" s="363">
        <v>1</v>
      </c>
      <c r="G7" s="29">
        <v>12.72</v>
      </c>
      <c r="H7" s="363">
        <v>62304</v>
      </c>
      <c r="I7" s="202">
        <v>6534.1779293773152</v>
      </c>
      <c r="J7" s="128">
        <f>IF(C7="","",VLOOKUP(C7,'Reference 11.0 EULs PY2024'!$D:$E,2,FALSE))</f>
        <v>15</v>
      </c>
      <c r="K7" s="129">
        <f t="shared" si="17"/>
        <v>1135.6575170983974</v>
      </c>
      <c r="L7" s="130">
        <f t="shared" si="18"/>
        <v>3007.3676329244186</v>
      </c>
      <c r="M7" s="66">
        <f t="shared" si="1"/>
        <v>7669.8354464757122</v>
      </c>
      <c r="N7" s="67">
        <f t="shared" si="2"/>
        <v>9541.5455623017333</v>
      </c>
      <c r="O7" s="7">
        <f>IF(J7="","",'Step 1  Fixed Inputs'!$B$3*(1+'Step 1  Fixed Inputs'!$B$7)/('Step 1  Fixed Inputs'!$B$5-'Step 1  Fixed Inputs'!$B$7)*(1-((1+'Step 1  Fixed Inputs'!$B$7)/(1+'Step 1  Fixed Inputs'!$B$5))^$J7))</f>
        <v>986.33251782775642</v>
      </c>
      <c r="P7" s="68">
        <f>IF(J7="","",'Step 1  Fixed Inputs'!$B$4*(1+'Step 1  Fixed Inputs'!$B$7)/('Step 1  Fixed Inputs'!$B$5-'Step 1  Fixed Inputs'!$B$7)*(1-((1+'Step 1  Fixed Inputs'!$B$7)/(1+'Step 1  Fixed Inputs'!$B$5))^$J7))</f>
        <v>1.6392846446297311</v>
      </c>
      <c r="Q7" s="69">
        <f t="shared" si="3"/>
        <v>12546.149626769062</v>
      </c>
      <c r="R7" s="69">
        <f t="shared" si="4"/>
        <v>102133.99049901076</v>
      </c>
      <c r="S7" s="7">
        <f t="shared" si="5"/>
        <v>114680.14012577983</v>
      </c>
      <c r="T7" s="213">
        <f t="shared" si="6"/>
        <v>105138.59456347809</v>
      </c>
      <c r="U7" s="217">
        <f t="shared" si="7"/>
        <v>12.019031861973861</v>
      </c>
      <c r="V7" s="163">
        <f>IF(T7="","",T7*'Step 1  Fixed Inputs'!$B$8)</f>
        <v>10513.859456347811</v>
      </c>
      <c r="W7" s="70">
        <f t="shared" si="8"/>
        <v>0.55914534332730248</v>
      </c>
      <c r="X7" s="11" t="str">
        <f t="shared" si="9"/>
        <v/>
      </c>
      <c r="Y7" s="11" t="str">
        <f t="shared" si="10"/>
        <v/>
      </c>
      <c r="Z7" s="11">
        <f t="shared" si="11"/>
        <v>0.1094012408164883</v>
      </c>
      <c r="AA7" s="11">
        <f t="shared" si="12"/>
        <v>0.89059875918351161</v>
      </c>
      <c r="AB7" s="9">
        <f t="shared" si="13"/>
        <v>9541.5455623017333</v>
      </c>
      <c r="AC7" s="138">
        <f t="shared" si="19"/>
        <v>602.97448478582635</v>
      </c>
      <c r="AD7" s="139">
        <f t="shared" si="20"/>
        <v>0.12310341946706009</v>
      </c>
      <c r="AE7" s="9">
        <f t="shared" si="14"/>
        <v>9015.7342866179097</v>
      </c>
      <c r="AF7" s="14">
        <f t="shared" si="15"/>
        <v>1.8406545346330867</v>
      </c>
      <c r="AG7" s="71">
        <f t="shared" si="16"/>
        <v>5.6977414940465765E-2</v>
      </c>
      <c r="AH7" s="12"/>
    </row>
    <row r="8" spans="1:34" ht="15.75" thickBot="1">
      <c r="A8" s="20"/>
      <c r="B8" s="351" t="s">
        <v>74</v>
      </c>
      <c r="C8" s="169" t="s">
        <v>75</v>
      </c>
      <c r="D8" s="43"/>
      <c r="E8" s="48"/>
      <c r="F8" s="363">
        <v>10</v>
      </c>
      <c r="G8" s="29">
        <v>18.069999999999997</v>
      </c>
      <c r="H8" s="363">
        <v>112159</v>
      </c>
      <c r="I8" s="202">
        <v>11762.757806577913</v>
      </c>
      <c r="J8" s="128">
        <f>IF(C8="","",VLOOKUP(C8,'Reference 11.0 EULs PY2024'!$D:$E,2,FALSE))</f>
        <v>15</v>
      </c>
      <c r="K8" s="129">
        <f t="shared" si="17"/>
        <v>2044.398617428081</v>
      </c>
      <c r="L8" s="130">
        <f t="shared" si="18"/>
        <v>5413.831316467159</v>
      </c>
      <c r="M8" s="66">
        <f t="shared" ref="M8:M43" si="21">IF(J8="","",SUM(I8,K8))</f>
        <v>13807.156424005994</v>
      </c>
      <c r="N8" s="67">
        <f t="shared" ref="N8:N43" si="22">IF(J8="","",SUM(I8,L8))</f>
        <v>17176.589123045072</v>
      </c>
      <c r="O8" s="7">
        <f>IF(J8="","",'Step 1  Fixed Inputs'!$B$3*(1+'Step 1  Fixed Inputs'!$B$7)/('Step 1  Fixed Inputs'!$B$5-'Step 1  Fixed Inputs'!$B$7)*(1-((1+'Step 1  Fixed Inputs'!$B$7)/(1+'Step 1  Fixed Inputs'!$B$5))^$J8))</f>
        <v>986.33251782775642</v>
      </c>
      <c r="P8" s="68">
        <f>IF(J8="","",'Step 1  Fixed Inputs'!$B$4*(1+'Step 1  Fixed Inputs'!$B$7)/('Step 1  Fixed Inputs'!$B$5-'Step 1  Fixed Inputs'!$B$7)*(1-((1+'Step 1  Fixed Inputs'!$B$7)/(1+'Step 1  Fixed Inputs'!$B$5))^$J8))</f>
        <v>1.6392846446297311</v>
      </c>
      <c r="Q8" s="69">
        <f t="shared" ref="Q8:Q43" si="23">IF(J8="","",O8*G8)</f>
        <v>17823.028597147557</v>
      </c>
      <c r="R8" s="69">
        <f t="shared" ref="R8:R43" si="24">IF(J8="","",P8*H8)</f>
        <v>183860.52645702602</v>
      </c>
      <c r="S8" s="7">
        <f t="shared" ref="S8:S43" si="25">IF(J8="","",O8*G8+P8*H8)</f>
        <v>201683.55505417357</v>
      </c>
      <c r="T8" s="213">
        <f t="shared" ref="T8:T43" si="26">IF(J8="","",S8-N8)</f>
        <v>184506.96593112851</v>
      </c>
      <c r="U8" s="217">
        <f t="shared" ref="U8:U43" si="27">IF(J8="","",S8/N8)</f>
        <v>11.741769778004624</v>
      </c>
      <c r="V8" s="163">
        <f>IF(T8="","",T8*'Step 1  Fixed Inputs'!$B$8)</f>
        <v>18450.696593112851</v>
      </c>
      <c r="W8" s="70">
        <f t="shared" ref="W8:W43" si="28">IF(J8="","",H8/(G8*8760))</f>
        <v>0.70855223092337516</v>
      </c>
      <c r="X8" s="11" t="str">
        <f t="shared" ref="X8:X43" si="29">IF(D8="","",D8/O8)</f>
        <v/>
      </c>
      <c r="Y8" s="11" t="str">
        <f t="shared" ref="Y8:Y43" si="30">IF(E8="","",E8/P8)</f>
        <v/>
      </c>
      <c r="Z8" s="11">
        <f t="shared" ref="Z8:Z43" si="31">IF(J8="","",Q8/S8)</f>
        <v>8.8371253632256577E-2</v>
      </c>
      <c r="AA8" s="11">
        <f t="shared" ref="AA8:AA43" si="32">IF(J8="","",R8/S8)</f>
        <v>0.91162874636774338</v>
      </c>
      <c r="AB8" s="9">
        <f t="shared" ref="AB8:AB43" si="33">IF(J8="","",N8/F8)</f>
        <v>1717.6589123045073</v>
      </c>
      <c r="AC8" s="138">
        <f t="shared" si="19"/>
        <v>764.09277387968996</v>
      </c>
      <c r="AD8" s="139">
        <f t="shared" si="20"/>
        <v>0.1231034194670601</v>
      </c>
      <c r="AE8" s="9">
        <f t="shared" ref="AE8:AE43" si="34">IF(J8="","",S8/G8)</f>
        <v>11161.237136368212</v>
      </c>
      <c r="AF8" s="14">
        <f t="shared" ref="AF8:AF43" si="35">IF(J8="","",S8/H8)</f>
        <v>1.7981932350874523</v>
      </c>
      <c r="AG8" s="71">
        <f t="shared" ref="AG8:AG43" si="36">IF(J8="","",I8/S8)</f>
        <v>5.8322840468665656E-2</v>
      </c>
      <c r="AH8" s="12"/>
    </row>
    <row r="9" spans="1:34" ht="24" customHeight="1" thickBot="1">
      <c r="A9" s="72" t="s">
        <v>76</v>
      </c>
      <c r="B9" s="351" t="s">
        <v>77</v>
      </c>
      <c r="C9" s="169" t="s">
        <v>75</v>
      </c>
      <c r="D9" s="43"/>
      <c r="E9" s="48"/>
      <c r="F9" s="363">
        <v>3</v>
      </c>
      <c r="G9" s="29">
        <v>10.36</v>
      </c>
      <c r="H9" s="363">
        <v>37429</v>
      </c>
      <c r="I9" s="202">
        <v>3925.393966979063</v>
      </c>
      <c r="J9" s="128">
        <f>IF(C9="","",VLOOKUP(C9,'Reference 11.0 EULs PY2024'!$D:$E,2,FALSE))</f>
        <v>15</v>
      </c>
      <c r="K9" s="129">
        <f t="shared" si="17"/>
        <v>682.24392025352984</v>
      </c>
      <c r="L9" s="130">
        <f t="shared" si="18"/>
        <v>1806.6699270147674</v>
      </c>
      <c r="M9" s="66">
        <f t="shared" si="21"/>
        <v>4607.6378872325931</v>
      </c>
      <c r="N9" s="67">
        <f t="shared" si="22"/>
        <v>5732.0638939938308</v>
      </c>
      <c r="O9" s="7">
        <f>IF(J9="","",'Step 1  Fixed Inputs'!$B$3*(1+'Step 1  Fixed Inputs'!$B$7)/('Step 1  Fixed Inputs'!$B$5-'Step 1  Fixed Inputs'!$B$7)*(1-((1+'Step 1  Fixed Inputs'!$B$7)/(1+'Step 1  Fixed Inputs'!$B$5))^$J9))</f>
        <v>986.33251782775642</v>
      </c>
      <c r="P9" s="68">
        <f>IF(J9="","",'Step 1  Fixed Inputs'!$B$4*(1+'Step 1  Fixed Inputs'!$B$7)/('Step 1  Fixed Inputs'!$B$5-'Step 1  Fixed Inputs'!$B$7)*(1-((1+'Step 1  Fixed Inputs'!$B$7)/(1+'Step 1  Fixed Inputs'!$B$5))^$J9))</f>
        <v>1.6392846446297311</v>
      </c>
      <c r="Q9" s="69">
        <f t="shared" si="23"/>
        <v>10218.404884695556</v>
      </c>
      <c r="R9" s="69">
        <f t="shared" si="24"/>
        <v>61356.784963846207</v>
      </c>
      <c r="S9" s="7">
        <f t="shared" si="25"/>
        <v>71575.189848541762</v>
      </c>
      <c r="T9" s="213">
        <f t="shared" si="26"/>
        <v>65843.125954547926</v>
      </c>
      <c r="U9" s="217">
        <f t="shared" si="27"/>
        <v>12.486809493442607</v>
      </c>
      <c r="V9" s="163">
        <f>IF(T9="","",T9*'Step 1  Fixed Inputs'!$B$8)</f>
        <v>6584.3125954547932</v>
      </c>
      <c r="W9" s="70">
        <f t="shared" si="28"/>
        <v>0.41242441071208197</v>
      </c>
      <c r="X9" s="11" t="str">
        <f t="shared" si="29"/>
        <v/>
      </c>
      <c r="Y9" s="11" t="str">
        <f t="shared" si="30"/>
        <v/>
      </c>
      <c r="Z9" s="11">
        <f t="shared" si="31"/>
        <v>0.14276462146057081</v>
      </c>
      <c r="AA9" s="11">
        <f t="shared" si="32"/>
        <v>0.85723537853942922</v>
      </c>
      <c r="AB9" s="9">
        <f t="shared" si="33"/>
        <v>1910.6879646646103</v>
      </c>
      <c r="AC9" s="138">
        <f t="shared" si="19"/>
        <v>444.75269181781789</v>
      </c>
      <c r="AD9" s="139">
        <f t="shared" si="20"/>
        <v>0.12310341946706012</v>
      </c>
      <c r="AE9" s="9">
        <f t="shared" si="34"/>
        <v>6908.802108932603</v>
      </c>
      <c r="AF9" s="14">
        <f t="shared" si="35"/>
        <v>1.9122923361174962</v>
      </c>
      <c r="AG9" s="71">
        <f t="shared" si="36"/>
        <v>5.4842941741202196E-2</v>
      </c>
      <c r="AH9" s="12"/>
    </row>
    <row r="10" spans="1:34" ht="30.6" customHeight="1" thickBot="1">
      <c r="A10" s="205"/>
      <c r="B10" s="351" t="s">
        <v>78</v>
      </c>
      <c r="C10" s="169" t="s">
        <v>79</v>
      </c>
      <c r="D10" s="43"/>
      <c r="E10" s="48"/>
      <c r="F10" s="363">
        <v>4</v>
      </c>
      <c r="G10" s="29">
        <v>0.49</v>
      </c>
      <c r="H10" s="363">
        <v>2972</v>
      </c>
      <c r="I10" s="202">
        <v>311.69069090442633</v>
      </c>
      <c r="J10" s="128">
        <f>IF(C10="","",VLOOKUP(C10,'Reference 11.0 EULs PY2024'!$D:$E,2,FALSE))</f>
        <v>9</v>
      </c>
      <c r="K10" s="129">
        <f t="shared" si="17"/>
        <v>54.172671751676248</v>
      </c>
      <c r="L10" s="130">
        <f t="shared" si="18"/>
        <v>143.45622440054203</v>
      </c>
      <c r="M10" s="66">
        <f t="shared" si="21"/>
        <v>365.86336265610259</v>
      </c>
      <c r="N10" s="67">
        <f t="shared" si="22"/>
        <v>455.14691530496839</v>
      </c>
      <c r="O10" s="7">
        <f>IF(J10="","",'Step 1  Fixed Inputs'!$B$3*(1+'Step 1  Fixed Inputs'!$B$7)/('Step 1  Fixed Inputs'!$B$5-'Step 1  Fixed Inputs'!$B$7)*(1-((1+'Step 1  Fixed Inputs'!$B$7)/(1+'Step 1  Fixed Inputs'!$B$5))^$J10))</f>
        <v>687.18924687826382</v>
      </c>
      <c r="P10" s="68">
        <f>IF(J10="","",'Step 1  Fixed Inputs'!$B$4*(1+'Step 1  Fixed Inputs'!$B$7)/('Step 1  Fixed Inputs'!$B$5-'Step 1  Fixed Inputs'!$B$7)*(1-((1+'Step 1  Fixed Inputs'!$B$7)/(1+'Step 1  Fixed Inputs'!$B$5))^$J10))</f>
        <v>1.1421085283116745</v>
      </c>
      <c r="Q10" s="69">
        <f t="shared" si="23"/>
        <v>336.72273097034929</v>
      </c>
      <c r="R10" s="69">
        <f t="shared" si="24"/>
        <v>3394.3465461422966</v>
      </c>
      <c r="S10" s="7">
        <f t="shared" si="25"/>
        <v>3731.069277112646</v>
      </c>
      <c r="T10" s="213">
        <f t="shared" si="26"/>
        <v>3275.9223618076776</v>
      </c>
      <c r="U10" s="217">
        <f t="shared" si="27"/>
        <v>8.1975053584899413</v>
      </c>
      <c r="V10" s="163">
        <f>IF(T10="","",T10*'Step 1  Fixed Inputs'!$B$8)</f>
        <v>327.59223618076777</v>
      </c>
      <c r="W10" s="70">
        <f t="shared" si="28"/>
        <v>0.69238654365855934</v>
      </c>
      <c r="X10" s="11" t="str">
        <f t="shared" si="29"/>
        <v/>
      </c>
      <c r="Y10" s="11" t="str">
        <f t="shared" si="30"/>
        <v/>
      </c>
      <c r="Z10" s="11">
        <f t="shared" si="31"/>
        <v>9.0248319171100502E-2</v>
      </c>
      <c r="AA10" s="11">
        <f t="shared" si="32"/>
        <v>0.90975168082889946</v>
      </c>
      <c r="AB10" s="9">
        <f t="shared" si="33"/>
        <v>113.7867288262421</v>
      </c>
      <c r="AC10" s="138">
        <f t="shared" si="19"/>
        <v>746.65992378796454</v>
      </c>
      <c r="AD10" s="139">
        <f t="shared" si="20"/>
        <v>0.12310341946706009</v>
      </c>
      <c r="AE10" s="9">
        <f t="shared" si="34"/>
        <v>7614.4270961482571</v>
      </c>
      <c r="AF10" s="14">
        <f t="shared" si="35"/>
        <v>1.2554068900109845</v>
      </c>
      <c r="AG10" s="71">
        <f t="shared" si="36"/>
        <v>8.3539239760681602E-2</v>
      </c>
      <c r="AH10" s="12"/>
    </row>
    <row r="11" spans="1:34">
      <c r="A11" s="426" t="s">
        <v>80</v>
      </c>
      <c r="B11" s="351" t="s">
        <v>81</v>
      </c>
      <c r="C11" s="169" t="s">
        <v>79</v>
      </c>
      <c r="D11" s="43"/>
      <c r="E11" s="48"/>
      <c r="F11" s="363">
        <v>6</v>
      </c>
      <c r="G11" s="29">
        <v>2.73</v>
      </c>
      <c r="H11" s="363">
        <v>10435</v>
      </c>
      <c r="I11" s="202">
        <v>1094.3783174924929</v>
      </c>
      <c r="J11" s="128">
        <f>IF(C11="","",VLOOKUP(C11,'Reference 11.0 EULs PY2024'!$D:$E,2,FALSE))</f>
        <v>9</v>
      </c>
      <c r="K11" s="129">
        <f t="shared" si="17"/>
        <v>190.20586464627917</v>
      </c>
      <c r="L11" s="130">
        <f t="shared" si="18"/>
        <v>503.68967080069189</v>
      </c>
      <c r="M11" s="66">
        <f t="shared" si="21"/>
        <v>1284.5841821387721</v>
      </c>
      <c r="N11" s="67">
        <f t="shared" si="22"/>
        <v>1598.0679882931847</v>
      </c>
      <c r="O11" s="7">
        <f>IF(J11="","",'Step 1  Fixed Inputs'!$B$3*(1+'Step 1  Fixed Inputs'!$B$7)/('Step 1  Fixed Inputs'!$B$5-'Step 1  Fixed Inputs'!$B$7)*(1-((1+'Step 1  Fixed Inputs'!$B$7)/(1+'Step 1  Fixed Inputs'!$B$5))^$J11))</f>
        <v>687.18924687826382</v>
      </c>
      <c r="P11" s="68">
        <f>IF(J11="","",'Step 1  Fixed Inputs'!$B$4*(1+'Step 1  Fixed Inputs'!$B$7)/('Step 1  Fixed Inputs'!$B$5-'Step 1  Fixed Inputs'!$B$7)*(1-((1+'Step 1  Fixed Inputs'!$B$7)/(1+'Step 1  Fixed Inputs'!$B$5))^$J11))</f>
        <v>1.1421085283116745</v>
      </c>
      <c r="Q11" s="69">
        <f t="shared" si="23"/>
        <v>1876.0266439776601</v>
      </c>
      <c r="R11" s="69">
        <f t="shared" si="24"/>
        <v>11917.902492932324</v>
      </c>
      <c r="S11" s="7">
        <f t="shared" si="25"/>
        <v>13793.929136909985</v>
      </c>
      <c r="T11" s="213">
        <f t="shared" si="26"/>
        <v>12195.861148616799</v>
      </c>
      <c r="U11" s="217">
        <f t="shared" si="27"/>
        <v>8.6316284650958934</v>
      </c>
      <c r="V11" s="163">
        <f>IF(T11="","",T11*'Step 1  Fixed Inputs'!$B$8)</f>
        <v>1219.58611486168</v>
      </c>
      <c r="W11" s="70">
        <f t="shared" si="28"/>
        <v>0.43634067606670346</v>
      </c>
      <c r="X11" s="11" t="str">
        <f t="shared" si="29"/>
        <v/>
      </c>
      <c r="Y11" s="11" t="str">
        <f t="shared" si="30"/>
        <v/>
      </c>
      <c r="Z11" s="11">
        <f t="shared" si="31"/>
        <v>0.13600379017155906</v>
      </c>
      <c r="AA11" s="11">
        <f t="shared" si="32"/>
        <v>0.86399620982844094</v>
      </c>
      <c r="AB11" s="9">
        <f t="shared" si="33"/>
        <v>266.34466471553077</v>
      </c>
      <c r="AC11" s="138">
        <f t="shared" si="19"/>
        <v>470.54365646108869</v>
      </c>
      <c r="AD11" s="139">
        <f t="shared" si="20"/>
        <v>0.1231034194670601</v>
      </c>
      <c r="AE11" s="9">
        <f t="shared" si="34"/>
        <v>5052.7212955714231</v>
      </c>
      <c r="AF11" s="14">
        <f t="shared" si="35"/>
        <v>1.3218906695649242</v>
      </c>
      <c r="AG11" s="71">
        <f t="shared" si="36"/>
        <v>7.9337678672289275E-2</v>
      </c>
      <c r="AH11" s="12"/>
    </row>
    <row r="12" spans="1:34">
      <c r="A12" s="427"/>
      <c r="B12" s="351" t="s">
        <v>82</v>
      </c>
      <c r="C12" s="169" t="s">
        <v>83</v>
      </c>
      <c r="D12" s="43"/>
      <c r="E12" s="48"/>
      <c r="F12" s="363">
        <v>18</v>
      </c>
      <c r="G12" s="29">
        <v>191.73999999999998</v>
      </c>
      <c r="H12" s="363">
        <v>1033515.93</v>
      </c>
      <c r="I12" s="202">
        <v>108390.74504792421</v>
      </c>
      <c r="J12" s="128">
        <f>IF(C12="","",VLOOKUP(C12,'Reference 11.0 EULs PY2024'!$D:$E,2,FALSE))</f>
        <v>15</v>
      </c>
      <c r="K12" s="129">
        <f t="shared" si="17"/>
        <v>18838.600008754514</v>
      </c>
      <c r="L12" s="130">
        <f t="shared" si="18"/>
        <v>49887.043464204209</v>
      </c>
      <c r="M12" s="66">
        <f t="shared" si="21"/>
        <v>127229.34505667872</v>
      </c>
      <c r="N12" s="67">
        <f t="shared" si="22"/>
        <v>158277.78851212841</v>
      </c>
      <c r="O12" s="7">
        <f>IF(J12="","",'Step 1  Fixed Inputs'!$B$3*(1+'Step 1  Fixed Inputs'!$B$7)/('Step 1  Fixed Inputs'!$B$5-'Step 1  Fixed Inputs'!$B$7)*(1-((1+'Step 1  Fixed Inputs'!$B$7)/(1+'Step 1  Fixed Inputs'!$B$5))^$J12))</f>
        <v>986.33251782775642</v>
      </c>
      <c r="P12" s="68">
        <f>IF(J12="","",'Step 1  Fixed Inputs'!$B$4*(1+'Step 1  Fixed Inputs'!$B$7)/('Step 1  Fixed Inputs'!$B$5-'Step 1  Fixed Inputs'!$B$7)*(1-((1+'Step 1  Fixed Inputs'!$B$7)/(1+'Step 1  Fixed Inputs'!$B$5))^$J12))</f>
        <v>1.6392846446297311</v>
      </c>
      <c r="Q12" s="69">
        <f t="shared" si="23"/>
        <v>189119.39696829399</v>
      </c>
      <c r="R12" s="69">
        <f t="shared" si="24"/>
        <v>1694226.794029216</v>
      </c>
      <c r="S12" s="7">
        <f t="shared" si="25"/>
        <v>1883346.19099751</v>
      </c>
      <c r="T12" s="213">
        <f t="shared" si="26"/>
        <v>1725068.4024853816</v>
      </c>
      <c r="U12" s="217">
        <f t="shared" si="27"/>
        <v>11.89899232672937</v>
      </c>
      <c r="V12" s="163">
        <f>IF(T12="","",T12*'Step 1  Fixed Inputs'!$B$8)</f>
        <v>172506.84024853818</v>
      </c>
      <c r="W12" s="70">
        <f t="shared" si="28"/>
        <v>0.61531902862180665</v>
      </c>
      <c r="X12" s="11" t="str">
        <f t="shared" si="29"/>
        <v/>
      </c>
      <c r="Y12" s="11" t="str">
        <f t="shared" si="30"/>
        <v/>
      </c>
      <c r="Z12" s="11">
        <f t="shared" si="31"/>
        <v>0.1004166933685874</v>
      </c>
      <c r="AA12" s="11">
        <f t="shared" si="32"/>
        <v>0.89958330663141262</v>
      </c>
      <c r="AB12" s="9">
        <f t="shared" si="33"/>
        <v>8793.2104728960221</v>
      </c>
      <c r="AC12" s="138">
        <f t="shared" si="19"/>
        <v>663.55139802168947</v>
      </c>
      <c r="AD12" s="139">
        <f t="shared" si="20"/>
        <v>0.12310341946706009</v>
      </c>
      <c r="AE12" s="9">
        <f t="shared" si="34"/>
        <v>9822.3959059012741</v>
      </c>
      <c r="AF12" s="14">
        <f t="shared" si="35"/>
        <v>1.8222710810055049</v>
      </c>
      <c r="AG12" s="71">
        <f t="shared" si="36"/>
        <v>5.7552215076568214E-2</v>
      </c>
      <c r="AH12" s="12"/>
    </row>
    <row r="13" spans="1:34">
      <c r="A13" s="427"/>
      <c r="B13" s="351" t="s">
        <v>84</v>
      </c>
      <c r="C13" s="169" t="s">
        <v>83</v>
      </c>
      <c r="D13" s="43"/>
      <c r="E13" s="48"/>
      <c r="F13" s="363">
        <v>32</v>
      </c>
      <c r="G13" s="29">
        <v>303.45999999999992</v>
      </c>
      <c r="H13" s="363">
        <v>1339515</v>
      </c>
      <c r="I13" s="202">
        <v>140482.62309113145</v>
      </c>
      <c r="J13" s="128">
        <f>IF(C13="","",VLOOKUP(C13,'Reference 11.0 EULs PY2024'!$D:$E,2,FALSE))</f>
        <v>15</v>
      </c>
      <c r="K13" s="129">
        <f t="shared" si="17"/>
        <v>24416.253836287553</v>
      </c>
      <c r="L13" s="130">
        <f t="shared" si="18"/>
        <v>64657.390453530308</v>
      </c>
      <c r="M13" s="66">
        <f t="shared" si="21"/>
        <v>164898.87692741901</v>
      </c>
      <c r="N13" s="67">
        <f t="shared" si="22"/>
        <v>205140.01354466175</v>
      </c>
      <c r="O13" s="7">
        <f>IF(J13="","",'Step 1  Fixed Inputs'!$B$3*(1+'Step 1  Fixed Inputs'!$B$7)/('Step 1  Fixed Inputs'!$B$5-'Step 1  Fixed Inputs'!$B$7)*(1-((1+'Step 1  Fixed Inputs'!$B$7)/(1+'Step 1  Fixed Inputs'!$B$5))^$J13))</f>
        <v>986.33251782775642</v>
      </c>
      <c r="P13" s="68">
        <f>IF(J13="","",'Step 1  Fixed Inputs'!$B$4*(1+'Step 1  Fixed Inputs'!$B$7)/('Step 1  Fixed Inputs'!$B$5-'Step 1  Fixed Inputs'!$B$7)*(1-((1+'Step 1  Fixed Inputs'!$B$7)/(1+'Step 1  Fixed Inputs'!$B$5))^$J13))</f>
        <v>1.6392846446297311</v>
      </c>
      <c r="Q13" s="69">
        <f t="shared" si="23"/>
        <v>299312.46586001088</v>
      </c>
      <c r="R13" s="69">
        <f t="shared" si="24"/>
        <v>2195846.3707511942</v>
      </c>
      <c r="S13" s="7">
        <f t="shared" si="25"/>
        <v>2495158.8366112052</v>
      </c>
      <c r="T13" s="213">
        <f t="shared" si="26"/>
        <v>2290018.8230665433</v>
      </c>
      <c r="U13" s="217">
        <f t="shared" si="27"/>
        <v>12.163199141390207</v>
      </c>
      <c r="V13" s="163">
        <f>IF(T13="","",T13*'Step 1  Fixed Inputs'!$B$8)</f>
        <v>229001.88230665436</v>
      </c>
      <c r="W13" s="70">
        <f t="shared" si="28"/>
        <v>0.50389728871309813</v>
      </c>
      <c r="X13" s="11" t="str">
        <f t="shared" si="29"/>
        <v/>
      </c>
      <c r="Y13" s="11" t="str">
        <f t="shared" si="30"/>
        <v/>
      </c>
      <c r="Z13" s="11">
        <f t="shared" si="31"/>
        <v>0.11995727945982047</v>
      </c>
      <c r="AA13" s="11">
        <f t="shared" si="32"/>
        <v>0.8800427205401794</v>
      </c>
      <c r="AB13" s="9">
        <f t="shared" si="33"/>
        <v>6410.6254232706797</v>
      </c>
      <c r="AC13" s="138">
        <f t="shared" si="19"/>
        <v>543.39575867468216</v>
      </c>
      <c r="AD13" s="139">
        <f t="shared" si="20"/>
        <v>0.1231034194670601</v>
      </c>
      <c r="AE13" s="9">
        <f t="shared" si="34"/>
        <v>8222.3648474632773</v>
      </c>
      <c r="AF13" s="14">
        <f t="shared" si="35"/>
        <v>1.8627330314413839</v>
      </c>
      <c r="AG13" s="71">
        <f t="shared" si="36"/>
        <v>5.6302076256567149E-2</v>
      </c>
      <c r="AH13" s="12"/>
    </row>
    <row r="14" spans="1:34">
      <c r="A14" s="427"/>
      <c r="B14" s="351" t="s">
        <v>85</v>
      </c>
      <c r="C14" s="169" t="s">
        <v>86</v>
      </c>
      <c r="D14" s="43"/>
      <c r="E14" s="48"/>
      <c r="F14" s="363">
        <v>53</v>
      </c>
      <c r="G14" s="29">
        <v>29.710000000000008</v>
      </c>
      <c r="H14" s="363">
        <v>115682</v>
      </c>
      <c r="I14" s="202">
        <v>12132.235028669533</v>
      </c>
      <c r="J14" s="128">
        <f>IF(C14="","",VLOOKUP(C14,'Reference 11.0 EULs PY2024'!$D:$E,2,FALSE))</f>
        <v>15</v>
      </c>
      <c r="K14" s="129">
        <f t="shared" si="17"/>
        <v>2108.6147421189139</v>
      </c>
      <c r="L14" s="130">
        <f t="shared" si="18"/>
        <v>5583.8839001021215</v>
      </c>
      <c r="M14" s="66">
        <f t="shared" si="21"/>
        <v>14240.849770788447</v>
      </c>
      <c r="N14" s="67">
        <f t="shared" si="22"/>
        <v>17716.118928771655</v>
      </c>
      <c r="O14" s="7">
        <f>IF(J14="","",'Step 1  Fixed Inputs'!$B$3*(1+'Step 1  Fixed Inputs'!$B$7)/('Step 1  Fixed Inputs'!$B$5-'Step 1  Fixed Inputs'!$B$7)*(1-((1+'Step 1  Fixed Inputs'!$B$7)/(1+'Step 1  Fixed Inputs'!$B$5))^$J14))</f>
        <v>986.33251782775642</v>
      </c>
      <c r="P14" s="68">
        <f>IF(J14="","",'Step 1  Fixed Inputs'!$B$4*(1+'Step 1  Fixed Inputs'!$B$7)/('Step 1  Fixed Inputs'!$B$5-'Step 1  Fixed Inputs'!$B$7)*(1-((1+'Step 1  Fixed Inputs'!$B$7)/(1+'Step 1  Fixed Inputs'!$B$5))^$J14))</f>
        <v>1.6392846446297311</v>
      </c>
      <c r="Q14" s="69">
        <f t="shared" si="23"/>
        <v>29303.939104662652</v>
      </c>
      <c r="R14" s="69">
        <f t="shared" si="24"/>
        <v>189635.72626005654</v>
      </c>
      <c r="S14" s="7">
        <f t="shared" si="25"/>
        <v>218939.6653647192</v>
      </c>
      <c r="T14" s="213">
        <f t="shared" si="26"/>
        <v>201223.54643594753</v>
      </c>
      <c r="U14" s="217">
        <f t="shared" si="27"/>
        <v>12.358218312090511</v>
      </c>
      <c r="V14" s="163">
        <f>IF(T14="","",T14*'Step 1  Fixed Inputs'!$B$8)</f>
        <v>20122.354643594754</v>
      </c>
      <c r="W14" s="70">
        <f t="shared" si="28"/>
        <v>0.44448696609078003</v>
      </c>
      <c r="X14" s="11" t="str">
        <f t="shared" si="29"/>
        <v/>
      </c>
      <c r="Y14" s="11" t="str">
        <f t="shared" si="30"/>
        <v/>
      </c>
      <c r="Z14" s="11">
        <f t="shared" si="31"/>
        <v>0.13384481544651528</v>
      </c>
      <c r="AA14" s="11">
        <f t="shared" si="32"/>
        <v>0.86615518455348472</v>
      </c>
      <c r="AB14" s="9">
        <f t="shared" si="33"/>
        <v>334.26639488248406</v>
      </c>
      <c r="AC14" s="138">
        <f t="shared" si="19"/>
        <v>479.3285012045925</v>
      </c>
      <c r="AD14" s="139">
        <f t="shared" si="20"/>
        <v>0.1231034194670601</v>
      </c>
      <c r="AE14" s="9">
        <f t="shared" si="34"/>
        <v>7369.2246841036394</v>
      </c>
      <c r="AF14" s="14">
        <f t="shared" si="35"/>
        <v>1.8925992407178229</v>
      </c>
      <c r="AG14" s="71">
        <f t="shared" si="36"/>
        <v>5.5413599945259483E-2</v>
      </c>
      <c r="AH14" s="12"/>
    </row>
    <row r="15" spans="1:34" ht="15.75" thickBot="1">
      <c r="A15" s="428"/>
      <c r="B15" s="351" t="s">
        <v>87</v>
      </c>
      <c r="C15" s="169" t="s">
        <v>88</v>
      </c>
      <c r="D15" s="43"/>
      <c r="E15" s="48"/>
      <c r="F15" s="363">
        <v>1</v>
      </c>
      <c r="G15" s="29">
        <v>121.4</v>
      </c>
      <c r="H15" s="363">
        <v>1019503</v>
      </c>
      <c r="I15" s="202">
        <v>106921.12868409669</v>
      </c>
      <c r="J15" s="128">
        <f>IF(C15="","",VLOOKUP(C15,'Reference 11.0 EULs PY2024'!$D:$E,2,FALSE))</f>
        <v>15</v>
      </c>
      <c r="K15" s="129">
        <f t="shared" si="17"/>
        <v>18583.176772829473</v>
      </c>
      <c r="L15" s="130">
        <f t="shared" si="18"/>
        <v>49210.649779618376</v>
      </c>
      <c r="M15" s="66">
        <f t="shared" si="21"/>
        <v>125504.30545692617</v>
      </c>
      <c r="N15" s="67">
        <f t="shared" si="22"/>
        <v>156131.77846371508</v>
      </c>
      <c r="O15" s="7">
        <f>IF(J15="","",'Step 1  Fixed Inputs'!$B$3*(1+'Step 1  Fixed Inputs'!$B$7)/('Step 1  Fixed Inputs'!$B$5-'Step 1  Fixed Inputs'!$B$7)*(1-((1+'Step 1  Fixed Inputs'!$B$7)/(1+'Step 1  Fixed Inputs'!$B$5))^$J15))</f>
        <v>986.33251782775642</v>
      </c>
      <c r="P15" s="68">
        <f>IF(J15="","",'Step 1  Fixed Inputs'!$B$4*(1+'Step 1  Fixed Inputs'!$B$7)/('Step 1  Fixed Inputs'!$B$5-'Step 1  Fixed Inputs'!$B$7)*(1-((1+'Step 1  Fixed Inputs'!$B$7)/(1+'Step 1  Fixed Inputs'!$B$5))^$J15))</f>
        <v>1.6392846446297311</v>
      </c>
      <c r="Q15" s="69">
        <f t="shared" si="23"/>
        <v>119740.76766428964</v>
      </c>
      <c r="R15" s="69">
        <f t="shared" si="24"/>
        <v>1671255.6130539447</v>
      </c>
      <c r="S15" s="7">
        <f t="shared" si="25"/>
        <v>1790996.3807182342</v>
      </c>
      <c r="T15" s="213">
        <f t="shared" si="26"/>
        <v>1634864.6022545192</v>
      </c>
      <c r="U15" s="217">
        <f t="shared" si="27"/>
        <v>11.471056042152627</v>
      </c>
      <c r="V15" s="163">
        <f>IF(T15="","",T15*'Step 1  Fixed Inputs'!$B$8)</f>
        <v>163486.46022545194</v>
      </c>
      <c r="W15" s="70">
        <f t="shared" si="28"/>
        <v>0.95866244649560306</v>
      </c>
      <c r="X15" s="11" t="str">
        <f t="shared" si="29"/>
        <v/>
      </c>
      <c r="Y15" s="11" t="str">
        <f t="shared" si="30"/>
        <v/>
      </c>
      <c r="Z15" s="11">
        <f t="shared" si="31"/>
        <v>6.6857068475074527E-2</v>
      </c>
      <c r="AA15" s="11">
        <f t="shared" si="32"/>
        <v>0.93314293152492556</v>
      </c>
      <c r="AB15" s="9">
        <f t="shared" si="33"/>
        <v>156131.77846371508</v>
      </c>
      <c r="AC15" s="138">
        <f t="shared" si="19"/>
        <v>1033.8081174376125</v>
      </c>
      <c r="AD15" s="139">
        <f t="shared" si="20"/>
        <v>0.1231034194670601</v>
      </c>
      <c r="AE15" s="9">
        <f t="shared" si="34"/>
        <v>14752.853218436854</v>
      </c>
      <c r="AF15" s="14">
        <f t="shared" si="35"/>
        <v>1.7567347822598209</v>
      </c>
      <c r="AG15" s="71">
        <f t="shared" si="36"/>
        <v>5.9699243301216863E-2</v>
      </c>
      <c r="AH15" s="12"/>
    </row>
    <row r="16" spans="1:34">
      <c r="A16" s="264" t="s">
        <v>89</v>
      </c>
      <c r="B16" s="351" t="s">
        <v>90</v>
      </c>
      <c r="C16" s="169" t="s">
        <v>91</v>
      </c>
      <c r="D16" s="43"/>
      <c r="E16" s="48"/>
      <c r="F16" s="363">
        <v>1</v>
      </c>
      <c r="G16" s="29">
        <v>6.47</v>
      </c>
      <c r="H16" s="363">
        <v>6482</v>
      </c>
      <c r="I16" s="202">
        <v>679.8045284126822</v>
      </c>
      <c r="J16" s="128">
        <f>IF(C16="","",VLOOKUP(C16,'Reference 11.0 EULs PY2024'!$D:$E,2,FALSE))</f>
        <v>20</v>
      </c>
      <c r="K16" s="129">
        <f t="shared" si="17"/>
        <v>118.15183657280129</v>
      </c>
      <c r="L16" s="130">
        <f t="shared" si="18"/>
        <v>312.88130772688879</v>
      </c>
      <c r="M16" s="66">
        <f t="shared" si="21"/>
        <v>797.95636498548345</v>
      </c>
      <c r="N16" s="67">
        <f t="shared" si="22"/>
        <v>992.68583613957094</v>
      </c>
      <c r="O16" s="7">
        <f>IF(J16="","",'Step 1  Fixed Inputs'!$B$3*(1+'Step 1  Fixed Inputs'!$B$7)/('Step 1  Fixed Inputs'!$B$5-'Step 1  Fixed Inputs'!$B$7)*(1-((1+'Step 1  Fixed Inputs'!$B$7)/(1+'Step 1  Fixed Inputs'!$B$5))^$J16))</f>
        <v>1169.2265387225834</v>
      </c>
      <c r="P16" s="68">
        <f>IF(J16="","",'Step 1  Fixed Inputs'!$B$4*(1+'Step 1  Fixed Inputs'!$B$7)/('Step 1  Fixed Inputs'!$B$5-'Step 1  Fixed Inputs'!$B$7)*(1-((1+'Step 1  Fixed Inputs'!$B$7)/(1+'Step 1  Fixed Inputs'!$B$5))^$J16))</f>
        <v>1.9432545073569336</v>
      </c>
      <c r="Q16" s="69">
        <f t="shared" si="23"/>
        <v>7564.8957055351148</v>
      </c>
      <c r="R16" s="69">
        <f t="shared" si="24"/>
        <v>12596.175716687643</v>
      </c>
      <c r="S16" s="7">
        <f t="shared" si="25"/>
        <v>20161.071422222758</v>
      </c>
      <c r="T16" s="213">
        <f t="shared" si="26"/>
        <v>19168.385586083186</v>
      </c>
      <c r="U16" s="217">
        <f t="shared" si="27"/>
        <v>20.309619305768081</v>
      </c>
      <c r="V16" s="163">
        <f>IF(T16="","",T16*'Step 1  Fixed Inputs'!$B$8)</f>
        <v>1916.8385586083186</v>
      </c>
      <c r="W16" s="70">
        <f t="shared" si="28"/>
        <v>0.11436697649142866</v>
      </c>
      <c r="X16" s="11" t="str">
        <f t="shared" si="29"/>
        <v/>
      </c>
      <c r="Y16" s="11" t="str">
        <f t="shared" si="30"/>
        <v/>
      </c>
      <c r="Z16" s="11">
        <f t="shared" si="31"/>
        <v>0.37522290096133615</v>
      </c>
      <c r="AA16" s="11">
        <f t="shared" si="32"/>
        <v>0.62477709903866385</v>
      </c>
      <c r="AB16" s="9">
        <f t="shared" si="33"/>
        <v>992.68583613957094</v>
      </c>
      <c r="AC16" s="138">
        <f t="shared" si="19"/>
        <v>123.33174111058477</v>
      </c>
      <c r="AD16" s="139">
        <f t="shared" si="20"/>
        <v>0.12310341946706008</v>
      </c>
      <c r="AE16" s="9">
        <f t="shared" si="34"/>
        <v>3116.0852275460215</v>
      </c>
      <c r="AF16" s="14">
        <f t="shared" si="35"/>
        <v>3.1103164798245539</v>
      </c>
      <c r="AG16" s="71">
        <f t="shared" si="36"/>
        <v>3.3718670708311679E-2</v>
      </c>
      <c r="AH16" s="12"/>
    </row>
    <row r="17" spans="1:34">
      <c r="A17" s="20"/>
      <c r="B17" s="351" t="s">
        <v>92</v>
      </c>
      <c r="C17" s="169" t="s">
        <v>93</v>
      </c>
      <c r="D17" s="43"/>
      <c r="E17" s="48"/>
      <c r="F17" s="363">
        <v>2</v>
      </c>
      <c r="G17" s="29">
        <v>1.42</v>
      </c>
      <c r="H17" s="363">
        <v>3071</v>
      </c>
      <c r="I17" s="202">
        <v>322.07338888542841</v>
      </c>
      <c r="J17" s="128">
        <f>IF(C17="","",VLOOKUP(C17,'Reference 11.0 EULs PY2024'!$D:$E,2,FALSE))</f>
        <v>15</v>
      </c>
      <c r="K17" s="129">
        <f t="shared" si="17"/>
        <v>55.977212297913105</v>
      </c>
      <c r="L17" s="130">
        <f t="shared" si="18"/>
        <v>148.23488059692619</v>
      </c>
      <c r="M17" s="66">
        <f t="shared" si="21"/>
        <v>378.05060118334154</v>
      </c>
      <c r="N17" s="67">
        <f t="shared" si="22"/>
        <v>470.3082694823546</v>
      </c>
      <c r="O17" s="7">
        <f>IF(J17="","",'Step 1  Fixed Inputs'!$B$3*(1+'Step 1  Fixed Inputs'!$B$7)/('Step 1  Fixed Inputs'!$B$5-'Step 1  Fixed Inputs'!$B$7)*(1-((1+'Step 1  Fixed Inputs'!$B$7)/(1+'Step 1  Fixed Inputs'!$B$5))^$J17))</f>
        <v>986.33251782775642</v>
      </c>
      <c r="P17" s="68">
        <f>IF(J17="","",'Step 1  Fixed Inputs'!$B$4*(1+'Step 1  Fixed Inputs'!$B$7)/('Step 1  Fixed Inputs'!$B$5-'Step 1  Fixed Inputs'!$B$7)*(1-((1+'Step 1  Fixed Inputs'!$B$7)/(1+'Step 1  Fixed Inputs'!$B$5))^$J17))</f>
        <v>1.6392846446297311</v>
      </c>
      <c r="Q17" s="69">
        <f t="shared" si="23"/>
        <v>1400.5921753154141</v>
      </c>
      <c r="R17" s="69">
        <f t="shared" si="24"/>
        <v>5034.2431436579045</v>
      </c>
      <c r="S17" s="7">
        <f t="shared" si="25"/>
        <v>6434.8353189733189</v>
      </c>
      <c r="T17" s="213">
        <f t="shared" si="26"/>
        <v>5964.5270494909646</v>
      </c>
      <c r="U17" s="217">
        <f t="shared" si="27"/>
        <v>13.682164946952408</v>
      </c>
      <c r="V17" s="163">
        <f>IF(T17="","",T17*'Step 1  Fixed Inputs'!$B$8)</f>
        <v>596.45270494909653</v>
      </c>
      <c r="W17" s="70">
        <f t="shared" si="28"/>
        <v>0.24688082834909</v>
      </c>
      <c r="X17" s="11" t="str">
        <f t="shared" si="29"/>
        <v/>
      </c>
      <c r="Y17" s="11" t="str">
        <f t="shared" si="30"/>
        <v/>
      </c>
      <c r="Z17" s="11">
        <f t="shared" si="31"/>
        <v>0.21765781187682037</v>
      </c>
      <c r="AA17" s="11">
        <f t="shared" si="32"/>
        <v>0.78234218812317957</v>
      </c>
      <c r="AB17" s="9">
        <f t="shared" si="33"/>
        <v>235.1541347411773</v>
      </c>
      <c r="AC17" s="138">
        <f t="shared" si="19"/>
        <v>266.23281773474758</v>
      </c>
      <c r="AD17" s="139">
        <f t="shared" si="20"/>
        <v>0.12310341946706009</v>
      </c>
      <c r="AE17" s="9">
        <f t="shared" si="34"/>
        <v>4531.5741682910702</v>
      </c>
      <c r="AF17" s="14">
        <f t="shared" si="35"/>
        <v>2.0953550371127707</v>
      </c>
      <c r="AG17" s="71">
        <f t="shared" si="36"/>
        <v>5.0051535574777595E-2</v>
      </c>
      <c r="AH17" s="12"/>
    </row>
    <row r="18" spans="1:34" ht="14.1" customHeight="1" thickBot="1">
      <c r="A18" s="20"/>
      <c r="B18" s="351"/>
      <c r="C18" s="169"/>
      <c r="D18" s="43"/>
      <c r="E18" s="48"/>
      <c r="F18" s="363"/>
      <c r="G18" s="29"/>
      <c r="H18" s="363"/>
      <c r="I18" s="202"/>
      <c r="J18" s="128" t="str">
        <f>IF(C18="","",VLOOKUP(C18,'Reference 11.0 EULs PY2024'!$D:$E,2,FALSE))</f>
        <v/>
      </c>
      <c r="K18" s="129" t="str">
        <f t="shared" si="17"/>
        <v/>
      </c>
      <c r="L18" s="130" t="str">
        <f t="shared" si="18"/>
        <v/>
      </c>
      <c r="M18" s="66" t="str">
        <f t="shared" si="21"/>
        <v/>
      </c>
      <c r="N18" s="67" t="str">
        <f t="shared" si="22"/>
        <v/>
      </c>
      <c r="O18" s="7" t="str">
        <f>IF(J18="","",'Step 1  Fixed Inputs'!$B$3*(1+'Step 1  Fixed Inputs'!$B$7)/('Step 1  Fixed Inputs'!$B$5-'Step 1  Fixed Inputs'!$B$7)*(1-((1+'Step 1  Fixed Inputs'!$B$7)/(1+'Step 1  Fixed Inputs'!$B$5))^$J18))</f>
        <v/>
      </c>
      <c r="P18" s="68" t="str">
        <f>IF(J18="","",'Step 1  Fixed Inputs'!$B$4*(1+'Step 1  Fixed Inputs'!$B$7)/('Step 1  Fixed Inputs'!$B$5-'Step 1  Fixed Inputs'!$B$7)*(1-((1+'Step 1  Fixed Inputs'!$B$7)/(1+'Step 1  Fixed Inputs'!$B$5))^$J18))</f>
        <v/>
      </c>
      <c r="Q18" s="69" t="str">
        <f t="shared" si="23"/>
        <v/>
      </c>
      <c r="R18" s="69" t="str">
        <f t="shared" si="24"/>
        <v/>
      </c>
      <c r="S18" s="7" t="str">
        <f t="shared" si="25"/>
        <v/>
      </c>
      <c r="T18" s="213" t="str">
        <f t="shared" si="26"/>
        <v/>
      </c>
      <c r="U18" s="217" t="str">
        <f t="shared" si="27"/>
        <v/>
      </c>
      <c r="V18" s="163" t="str">
        <f>IF(T18="","",T18*'Step 1  Fixed Inputs'!$B$8)</f>
        <v/>
      </c>
      <c r="W18" s="70" t="str">
        <f t="shared" si="28"/>
        <v/>
      </c>
      <c r="X18" s="11" t="str">
        <f t="shared" si="29"/>
        <v/>
      </c>
      <c r="Y18" s="11" t="str">
        <f t="shared" si="30"/>
        <v/>
      </c>
      <c r="Z18" s="11" t="str">
        <f t="shared" si="31"/>
        <v/>
      </c>
      <c r="AA18" s="11" t="str">
        <f t="shared" si="32"/>
        <v/>
      </c>
      <c r="AB18" s="9" t="str">
        <f t="shared" si="33"/>
        <v/>
      </c>
      <c r="AC18" s="138" t="str">
        <f t="shared" si="19"/>
        <v/>
      </c>
      <c r="AD18" s="139" t="str">
        <f t="shared" si="20"/>
        <v/>
      </c>
      <c r="AE18" s="9" t="str">
        <f t="shared" si="34"/>
        <v/>
      </c>
      <c r="AF18" s="14" t="str">
        <f t="shared" si="35"/>
        <v/>
      </c>
      <c r="AG18" s="71" t="str">
        <f t="shared" si="36"/>
        <v/>
      </c>
      <c r="AH18" s="12"/>
    </row>
    <row r="19" spans="1:34" hidden="1">
      <c r="A19" s="20"/>
      <c r="B19" s="351"/>
      <c r="C19" s="169"/>
      <c r="D19" s="43"/>
      <c r="E19" s="48"/>
      <c r="F19" s="363"/>
      <c r="G19" s="29"/>
      <c r="H19" s="363"/>
      <c r="I19" s="202"/>
      <c r="J19" s="128" t="str">
        <f>IF(C19="","",VLOOKUP(C19,'Reference 11.0 EULs PY2024'!$D:$E,2,FALSE))</f>
        <v/>
      </c>
      <c r="K19" s="129" t="str">
        <f t="shared" si="17"/>
        <v/>
      </c>
      <c r="L19" s="130" t="str">
        <f t="shared" si="18"/>
        <v/>
      </c>
      <c r="M19" s="66" t="str">
        <f t="shared" si="21"/>
        <v/>
      </c>
      <c r="N19" s="67" t="str">
        <f t="shared" si="22"/>
        <v/>
      </c>
      <c r="O19" s="7" t="str">
        <f>IF(J19="","",'Step 1  Fixed Inputs'!$B$3*(1+'Step 1  Fixed Inputs'!$B$7)/('Step 1  Fixed Inputs'!$B$5-'Step 1  Fixed Inputs'!$B$7)*(1-((1+'Step 1  Fixed Inputs'!$B$7)/(1+'Step 1  Fixed Inputs'!$B$5))^$J19))</f>
        <v/>
      </c>
      <c r="P19" s="68" t="str">
        <f>IF(J19="","",'Step 1  Fixed Inputs'!$B$4*(1+'Step 1  Fixed Inputs'!$B$7)/('Step 1  Fixed Inputs'!$B$5-'Step 1  Fixed Inputs'!$B$7)*(1-((1+'Step 1  Fixed Inputs'!$B$7)/(1+'Step 1  Fixed Inputs'!$B$5))^$J19))</f>
        <v/>
      </c>
      <c r="Q19" s="69" t="str">
        <f t="shared" si="23"/>
        <v/>
      </c>
      <c r="R19" s="69" t="str">
        <f t="shared" si="24"/>
        <v/>
      </c>
      <c r="S19" s="7" t="str">
        <f t="shared" si="25"/>
        <v/>
      </c>
      <c r="T19" s="213" t="str">
        <f t="shared" si="26"/>
        <v/>
      </c>
      <c r="U19" s="217" t="str">
        <f t="shared" si="27"/>
        <v/>
      </c>
      <c r="V19" s="163" t="str">
        <f>IF(T19="","",T19*'Step 1  Fixed Inputs'!$B$8)</f>
        <v/>
      </c>
      <c r="W19" s="70" t="str">
        <f t="shared" si="28"/>
        <v/>
      </c>
      <c r="X19" s="11" t="str">
        <f t="shared" si="29"/>
        <v/>
      </c>
      <c r="Y19" s="11" t="str">
        <f t="shared" si="30"/>
        <v/>
      </c>
      <c r="Z19" s="11" t="str">
        <f t="shared" si="31"/>
        <v/>
      </c>
      <c r="AA19" s="11" t="str">
        <f t="shared" si="32"/>
        <v/>
      </c>
      <c r="AB19" s="9" t="str">
        <f t="shared" si="33"/>
        <v/>
      </c>
      <c r="AC19" s="138" t="str">
        <f t="shared" si="19"/>
        <v/>
      </c>
      <c r="AD19" s="139" t="str">
        <f t="shared" si="20"/>
        <v/>
      </c>
      <c r="AE19" s="9" t="str">
        <f t="shared" si="34"/>
        <v/>
      </c>
      <c r="AF19" s="14" t="str">
        <f t="shared" si="35"/>
        <v/>
      </c>
      <c r="AG19" s="71" t="str">
        <f t="shared" si="36"/>
        <v/>
      </c>
      <c r="AH19" s="12"/>
    </row>
    <row r="20" spans="1:34" hidden="1">
      <c r="A20" s="20"/>
      <c r="B20" s="351"/>
      <c r="C20" s="169"/>
      <c r="D20" s="43"/>
      <c r="E20" s="48"/>
      <c r="F20" s="363"/>
      <c r="G20" s="29"/>
      <c r="H20" s="363"/>
      <c r="I20" s="202"/>
      <c r="J20" s="128" t="str">
        <f>IF(C20="","",VLOOKUP(C20,'Reference 11.0 EULs PY2024'!$D:$E,2,FALSE))</f>
        <v/>
      </c>
      <c r="K20" s="129" t="str">
        <f t="shared" si="17"/>
        <v/>
      </c>
      <c r="L20" s="130" t="str">
        <f t="shared" si="18"/>
        <v/>
      </c>
      <c r="M20" s="66" t="str">
        <f t="shared" si="21"/>
        <v/>
      </c>
      <c r="N20" s="67" t="str">
        <f t="shared" si="22"/>
        <v/>
      </c>
      <c r="O20" s="7" t="str">
        <f>IF(J20="","",'Step 1  Fixed Inputs'!$B$3*(1+'Step 1  Fixed Inputs'!$B$7)/('Step 1  Fixed Inputs'!$B$5-'Step 1  Fixed Inputs'!$B$7)*(1-((1+'Step 1  Fixed Inputs'!$B$7)/(1+'Step 1  Fixed Inputs'!$B$5))^$J20))</f>
        <v/>
      </c>
      <c r="P20" s="68" t="str">
        <f>IF(J20="","",'Step 1  Fixed Inputs'!$B$4*(1+'Step 1  Fixed Inputs'!$B$7)/('Step 1  Fixed Inputs'!$B$5-'Step 1  Fixed Inputs'!$B$7)*(1-((1+'Step 1  Fixed Inputs'!$B$7)/(1+'Step 1  Fixed Inputs'!$B$5))^$J20))</f>
        <v/>
      </c>
      <c r="Q20" s="69" t="str">
        <f t="shared" si="23"/>
        <v/>
      </c>
      <c r="R20" s="69" t="str">
        <f t="shared" si="24"/>
        <v/>
      </c>
      <c r="S20" s="7" t="str">
        <f t="shared" si="25"/>
        <v/>
      </c>
      <c r="T20" s="213" t="str">
        <f t="shared" si="26"/>
        <v/>
      </c>
      <c r="U20" s="217" t="str">
        <f t="shared" si="27"/>
        <v/>
      </c>
      <c r="V20" s="163" t="str">
        <f>IF(T20="","",T20*'Step 1  Fixed Inputs'!$B$8)</f>
        <v/>
      </c>
      <c r="W20" s="70" t="str">
        <f t="shared" si="28"/>
        <v/>
      </c>
      <c r="X20" s="11" t="str">
        <f t="shared" si="29"/>
        <v/>
      </c>
      <c r="Y20" s="11" t="str">
        <f t="shared" si="30"/>
        <v/>
      </c>
      <c r="Z20" s="11" t="str">
        <f t="shared" si="31"/>
        <v/>
      </c>
      <c r="AA20" s="11" t="str">
        <f t="shared" si="32"/>
        <v/>
      </c>
      <c r="AB20" s="9" t="str">
        <f t="shared" si="33"/>
        <v/>
      </c>
      <c r="AC20" s="138" t="str">
        <f t="shared" si="19"/>
        <v/>
      </c>
      <c r="AD20" s="139" t="str">
        <f t="shared" si="20"/>
        <v/>
      </c>
      <c r="AE20" s="9" t="str">
        <f t="shared" si="34"/>
        <v/>
      </c>
      <c r="AF20" s="14" t="str">
        <f t="shared" si="35"/>
        <v/>
      </c>
      <c r="AG20" s="71" t="str">
        <f t="shared" si="36"/>
        <v/>
      </c>
      <c r="AH20" s="12"/>
    </row>
    <row r="21" spans="1:34" hidden="1">
      <c r="A21" s="20"/>
      <c r="B21" s="351"/>
      <c r="C21" s="169"/>
      <c r="D21" s="43"/>
      <c r="E21" s="48"/>
      <c r="F21" s="363"/>
      <c r="G21" s="29"/>
      <c r="H21" s="363"/>
      <c r="I21" s="202"/>
      <c r="J21" s="128" t="str">
        <f>IF(C21="","",VLOOKUP(C21,'Reference 11.0 EULs PY2024'!$D:$E,2,FALSE))</f>
        <v/>
      </c>
      <c r="K21" s="129" t="str">
        <f t="shared" si="17"/>
        <v/>
      </c>
      <c r="L21" s="130" t="str">
        <f t="shared" si="18"/>
        <v/>
      </c>
      <c r="M21" s="66" t="str">
        <f t="shared" si="21"/>
        <v/>
      </c>
      <c r="N21" s="67" t="str">
        <f t="shared" si="22"/>
        <v/>
      </c>
      <c r="O21" s="7" t="str">
        <f>IF(J21="","",'Step 1  Fixed Inputs'!$B$3*(1+'Step 1  Fixed Inputs'!$B$7)/('Step 1  Fixed Inputs'!$B$5-'Step 1  Fixed Inputs'!$B$7)*(1-((1+'Step 1  Fixed Inputs'!$B$7)/(1+'Step 1  Fixed Inputs'!$B$5))^$J21))</f>
        <v/>
      </c>
      <c r="P21" s="68" t="str">
        <f>IF(J21="","",'Step 1  Fixed Inputs'!$B$4*(1+'Step 1  Fixed Inputs'!$B$7)/('Step 1  Fixed Inputs'!$B$5-'Step 1  Fixed Inputs'!$B$7)*(1-((1+'Step 1  Fixed Inputs'!$B$7)/(1+'Step 1  Fixed Inputs'!$B$5))^$J21))</f>
        <v/>
      </c>
      <c r="Q21" s="69" t="str">
        <f t="shared" si="23"/>
        <v/>
      </c>
      <c r="R21" s="69" t="str">
        <f t="shared" si="24"/>
        <v/>
      </c>
      <c r="S21" s="7" t="str">
        <f t="shared" si="25"/>
        <v/>
      </c>
      <c r="T21" s="213" t="str">
        <f t="shared" si="26"/>
        <v/>
      </c>
      <c r="U21" s="217" t="str">
        <f t="shared" si="27"/>
        <v/>
      </c>
      <c r="V21" s="163" t="str">
        <f>IF(T21="","",T21*'Step 1  Fixed Inputs'!$B$8)</f>
        <v/>
      </c>
      <c r="W21" s="70" t="str">
        <f t="shared" si="28"/>
        <v/>
      </c>
      <c r="X21" s="11" t="str">
        <f t="shared" si="29"/>
        <v/>
      </c>
      <c r="Y21" s="11" t="str">
        <f t="shared" si="30"/>
        <v/>
      </c>
      <c r="Z21" s="11" t="str">
        <f t="shared" si="31"/>
        <v/>
      </c>
      <c r="AA21" s="11" t="str">
        <f t="shared" si="32"/>
        <v/>
      </c>
      <c r="AB21" s="9" t="str">
        <f t="shared" si="33"/>
        <v/>
      </c>
      <c r="AC21" s="138" t="str">
        <f t="shared" si="19"/>
        <v/>
      </c>
      <c r="AD21" s="139" t="str">
        <f t="shared" si="20"/>
        <v/>
      </c>
      <c r="AE21" s="9" t="str">
        <f t="shared" si="34"/>
        <v/>
      </c>
      <c r="AF21" s="14" t="str">
        <f t="shared" si="35"/>
        <v/>
      </c>
      <c r="AG21" s="71" t="str">
        <f t="shared" si="36"/>
        <v/>
      </c>
      <c r="AH21" s="12"/>
    </row>
    <row r="22" spans="1:34" hidden="1">
      <c r="A22" s="20"/>
      <c r="B22" s="351"/>
      <c r="C22" s="169"/>
      <c r="D22" s="43"/>
      <c r="E22" s="48"/>
      <c r="F22" s="363"/>
      <c r="G22" s="29"/>
      <c r="H22" s="363"/>
      <c r="I22" s="202"/>
      <c r="J22" s="128" t="str">
        <f>IF(C22="","",VLOOKUP(C22,'Reference 11.0 EULs PY2024'!$D:$E,2,FALSE))</f>
        <v/>
      </c>
      <c r="K22" s="129" t="str">
        <f t="shared" si="17"/>
        <v/>
      </c>
      <c r="L22" s="130" t="str">
        <f t="shared" si="18"/>
        <v/>
      </c>
      <c r="M22" s="66" t="str">
        <f t="shared" si="21"/>
        <v/>
      </c>
      <c r="N22" s="67" t="str">
        <f t="shared" si="22"/>
        <v/>
      </c>
      <c r="O22" s="7" t="str">
        <f>IF(J22="","",'Step 1  Fixed Inputs'!$B$3*(1+'Step 1  Fixed Inputs'!$B$7)/('Step 1  Fixed Inputs'!$B$5-'Step 1  Fixed Inputs'!$B$7)*(1-((1+'Step 1  Fixed Inputs'!$B$7)/(1+'Step 1  Fixed Inputs'!$B$5))^$J22))</f>
        <v/>
      </c>
      <c r="P22" s="68" t="str">
        <f>IF(J22="","",'Step 1  Fixed Inputs'!$B$4*(1+'Step 1  Fixed Inputs'!$B$7)/('Step 1  Fixed Inputs'!$B$5-'Step 1  Fixed Inputs'!$B$7)*(1-((1+'Step 1  Fixed Inputs'!$B$7)/(1+'Step 1  Fixed Inputs'!$B$5))^$J22))</f>
        <v/>
      </c>
      <c r="Q22" s="69" t="str">
        <f t="shared" si="23"/>
        <v/>
      </c>
      <c r="R22" s="69" t="str">
        <f t="shared" si="24"/>
        <v/>
      </c>
      <c r="S22" s="7" t="str">
        <f t="shared" si="25"/>
        <v/>
      </c>
      <c r="T22" s="213" t="str">
        <f t="shared" si="26"/>
        <v/>
      </c>
      <c r="U22" s="217" t="str">
        <f t="shared" si="27"/>
        <v/>
      </c>
      <c r="V22" s="163" t="str">
        <f>IF(T22="","",T22*'Step 1  Fixed Inputs'!$B$8)</f>
        <v/>
      </c>
      <c r="W22" s="70" t="str">
        <f t="shared" si="28"/>
        <v/>
      </c>
      <c r="X22" s="11" t="str">
        <f t="shared" si="29"/>
        <v/>
      </c>
      <c r="Y22" s="11" t="str">
        <f t="shared" si="30"/>
        <v/>
      </c>
      <c r="Z22" s="11" t="str">
        <f t="shared" si="31"/>
        <v/>
      </c>
      <c r="AA22" s="11" t="str">
        <f t="shared" si="32"/>
        <v/>
      </c>
      <c r="AB22" s="9" t="str">
        <f t="shared" si="33"/>
        <v/>
      </c>
      <c r="AC22" s="138" t="str">
        <f t="shared" si="19"/>
        <v/>
      </c>
      <c r="AD22" s="139" t="str">
        <f t="shared" si="20"/>
        <v/>
      </c>
      <c r="AE22" s="9" t="str">
        <f t="shared" si="34"/>
        <v/>
      </c>
      <c r="AF22" s="14" t="str">
        <f t="shared" si="35"/>
        <v/>
      </c>
      <c r="AG22" s="71" t="str">
        <f t="shared" si="36"/>
        <v/>
      </c>
      <c r="AH22" s="12"/>
    </row>
    <row r="23" spans="1:34" hidden="1">
      <c r="A23" s="20"/>
      <c r="B23" s="351"/>
      <c r="C23" s="169"/>
      <c r="D23" s="43"/>
      <c r="E23" s="48"/>
      <c r="F23" s="363"/>
      <c r="G23" s="29"/>
      <c r="H23" s="363"/>
      <c r="I23" s="202"/>
      <c r="J23" s="128" t="str">
        <f>IF(C23="","",VLOOKUP(C23,'Reference 11.0 EULs PY2024'!$D:$E,2,FALSE))</f>
        <v/>
      </c>
      <c r="K23" s="129" t="str">
        <f t="shared" si="17"/>
        <v/>
      </c>
      <c r="L23" s="130" t="str">
        <f t="shared" si="18"/>
        <v/>
      </c>
      <c r="M23" s="66" t="str">
        <f t="shared" si="21"/>
        <v/>
      </c>
      <c r="N23" s="67" t="str">
        <f t="shared" si="22"/>
        <v/>
      </c>
      <c r="O23" s="7" t="str">
        <f>IF(J23="","",'Step 1  Fixed Inputs'!$B$3*(1+'Step 1  Fixed Inputs'!$B$7)/('Step 1  Fixed Inputs'!$B$5-'Step 1  Fixed Inputs'!$B$7)*(1-((1+'Step 1  Fixed Inputs'!$B$7)/(1+'Step 1  Fixed Inputs'!$B$5))^$J23))</f>
        <v/>
      </c>
      <c r="P23" s="68" t="str">
        <f>IF(J23="","",'Step 1  Fixed Inputs'!$B$4*(1+'Step 1  Fixed Inputs'!$B$7)/('Step 1  Fixed Inputs'!$B$5-'Step 1  Fixed Inputs'!$B$7)*(1-((1+'Step 1  Fixed Inputs'!$B$7)/(1+'Step 1  Fixed Inputs'!$B$5))^$J23))</f>
        <v/>
      </c>
      <c r="Q23" s="69" t="str">
        <f t="shared" si="23"/>
        <v/>
      </c>
      <c r="R23" s="69" t="str">
        <f t="shared" si="24"/>
        <v/>
      </c>
      <c r="S23" s="7" t="str">
        <f t="shared" si="25"/>
        <v/>
      </c>
      <c r="T23" s="213" t="str">
        <f t="shared" si="26"/>
        <v/>
      </c>
      <c r="U23" s="217" t="str">
        <f t="shared" si="27"/>
        <v/>
      </c>
      <c r="V23" s="163" t="str">
        <f>IF(T23="","",T23*'Step 1  Fixed Inputs'!$B$8)</f>
        <v/>
      </c>
      <c r="W23" s="70" t="str">
        <f t="shared" si="28"/>
        <v/>
      </c>
      <c r="X23" s="11" t="str">
        <f t="shared" si="29"/>
        <v/>
      </c>
      <c r="Y23" s="11" t="str">
        <f t="shared" si="30"/>
        <v/>
      </c>
      <c r="Z23" s="11" t="str">
        <f t="shared" si="31"/>
        <v/>
      </c>
      <c r="AA23" s="11" t="str">
        <f t="shared" si="32"/>
        <v/>
      </c>
      <c r="AB23" s="9" t="str">
        <f t="shared" si="33"/>
        <v/>
      </c>
      <c r="AC23" s="138" t="str">
        <f t="shared" si="19"/>
        <v/>
      </c>
      <c r="AD23" s="139" t="str">
        <f t="shared" si="20"/>
        <v/>
      </c>
      <c r="AE23" s="9" t="str">
        <f t="shared" si="34"/>
        <v/>
      </c>
      <c r="AF23" s="14" t="str">
        <f t="shared" si="35"/>
        <v/>
      </c>
      <c r="AG23" s="71" t="str">
        <f t="shared" si="36"/>
        <v/>
      </c>
      <c r="AH23" s="12"/>
    </row>
    <row r="24" spans="1:34" hidden="1">
      <c r="A24" s="20"/>
      <c r="B24" s="351"/>
      <c r="C24" s="169"/>
      <c r="D24" s="43"/>
      <c r="E24" s="48"/>
      <c r="F24" s="363"/>
      <c r="G24" s="29"/>
      <c r="H24" s="363"/>
      <c r="I24" s="202"/>
      <c r="J24" s="128" t="str">
        <f>IF(C24="","",VLOOKUP(C24,'Reference 11.0 EULs PY2024'!$D:$E,2,FALSE))</f>
        <v/>
      </c>
      <c r="K24" s="129" t="str">
        <f t="shared" si="17"/>
        <v/>
      </c>
      <c r="L24" s="130" t="str">
        <f t="shared" si="18"/>
        <v/>
      </c>
      <c r="M24" s="66" t="str">
        <f t="shared" si="21"/>
        <v/>
      </c>
      <c r="N24" s="67" t="str">
        <f t="shared" si="22"/>
        <v/>
      </c>
      <c r="O24" s="7" t="str">
        <f>IF(J24="","",'Step 1  Fixed Inputs'!$B$3*(1+'Step 1  Fixed Inputs'!$B$7)/('Step 1  Fixed Inputs'!$B$5-'Step 1  Fixed Inputs'!$B$7)*(1-((1+'Step 1  Fixed Inputs'!$B$7)/(1+'Step 1  Fixed Inputs'!$B$5))^$J24))</f>
        <v/>
      </c>
      <c r="P24" s="68" t="str">
        <f>IF(J24="","",'Step 1  Fixed Inputs'!$B$4*(1+'Step 1  Fixed Inputs'!$B$7)/('Step 1  Fixed Inputs'!$B$5-'Step 1  Fixed Inputs'!$B$7)*(1-((1+'Step 1  Fixed Inputs'!$B$7)/(1+'Step 1  Fixed Inputs'!$B$5))^$J24))</f>
        <v/>
      </c>
      <c r="Q24" s="69" t="str">
        <f t="shared" si="23"/>
        <v/>
      </c>
      <c r="R24" s="69" t="str">
        <f t="shared" si="24"/>
        <v/>
      </c>
      <c r="S24" s="7" t="str">
        <f t="shared" si="25"/>
        <v/>
      </c>
      <c r="T24" s="213" t="str">
        <f t="shared" si="26"/>
        <v/>
      </c>
      <c r="U24" s="217" t="str">
        <f t="shared" si="27"/>
        <v/>
      </c>
      <c r="V24" s="163" t="str">
        <f>IF(T24="","",T24*'Step 1  Fixed Inputs'!$B$8)</f>
        <v/>
      </c>
      <c r="W24" s="70" t="str">
        <f t="shared" si="28"/>
        <v/>
      </c>
      <c r="X24" s="11" t="str">
        <f t="shared" si="29"/>
        <v/>
      </c>
      <c r="Y24" s="11" t="str">
        <f t="shared" si="30"/>
        <v/>
      </c>
      <c r="Z24" s="11" t="str">
        <f t="shared" si="31"/>
        <v/>
      </c>
      <c r="AA24" s="11" t="str">
        <f t="shared" si="32"/>
        <v/>
      </c>
      <c r="AB24" s="9" t="str">
        <f t="shared" si="33"/>
        <v/>
      </c>
      <c r="AC24" s="138" t="str">
        <f t="shared" si="19"/>
        <v/>
      </c>
      <c r="AD24" s="139" t="str">
        <f t="shared" si="20"/>
        <v/>
      </c>
      <c r="AE24" s="9" t="str">
        <f t="shared" si="34"/>
        <v/>
      </c>
      <c r="AF24" s="14" t="str">
        <f t="shared" si="35"/>
        <v/>
      </c>
      <c r="AG24" s="71" t="str">
        <f t="shared" si="36"/>
        <v/>
      </c>
      <c r="AH24" s="12"/>
    </row>
    <row r="25" spans="1:34" hidden="1">
      <c r="B25" s="351"/>
      <c r="C25" s="169"/>
      <c r="D25" s="43"/>
      <c r="E25" s="48"/>
      <c r="F25" s="363"/>
      <c r="G25" s="29"/>
      <c r="H25" s="363"/>
      <c r="I25" s="202"/>
      <c r="J25" s="128" t="str">
        <f>IF(C25="","",VLOOKUP(C25,'Reference 11.0 EULs PY2024'!$D:$E,2,FALSE))</f>
        <v/>
      </c>
      <c r="K25" s="129" t="str">
        <f t="shared" si="17"/>
        <v/>
      </c>
      <c r="L25" s="130" t="str">
        <f t="shared" si="18"/>
        <v/>
      </c>
      <c r="M25" s="66" t="str">
        <f t="shared" si="21"/>
        <v/>
      </c>
      <c r="N25" s="67" t="str">
        <f t="shared" si="22"/>
        <v/>
      </c>
      <c r="O25" s="7" t="str">
        <f>IF(J25="","",'Step 1  Fixed Inputs'!$B$3*(1+'Step 1  Fixed Inputs'!$B$7)/('Step 1  Fixed Inputs'!$B$5-'Step 1  Fixed Inputs'!$B$7)*(1-((1+'Step 1  Fixed Inputs'!$B$7)/(1+'Step 1  Fixed Inputs'!$B$5))^$J25))</f>
        <v/>
      </c>
      <c r="P25" s="68" t="str">
        <f>IF(J25="","",'Step 1  Fixed Inputs'!$B$4*(1+'Step 1  Fixed Inputs'!$B$7)/('Step 1  Fixed Inputs'!$B$5-'Step 1  Fixed Inputs'!$B$7)*(1-((1+'Step 1  Fixed Inputs'!$B$7)/(1+'Step 1  Fixed Inputs'!$B$5))^$J25))</f>
        <v/>
      </c>
      <c r="Q25" s="69" t="str">
        <f t="shared" si="23"/>
        <v/>
      </c>
      <c r="R25" s="69" t="str">
        <f t="shared" si="24"/>
        <v/>
      </c>
      <c r="S25" s="7" t="str">
        <f t="shared" si="25"/>
        <v/>
      </c>
      <c r="T25" s="213" t="str">
        <f t="shared" si="26"/>
        <v/>
      </c>
      <c r="U25" s="217" t="str">
        <f t="shared" si="27"/>
        <v/>
      </c>
      <c r="V25" s="163" t="str">
        <f>IF(T25="","",T25*'Step 1  Fixed Inputs'!$B$8)</f>
        <v/>
      </c>
      <c r="W25" s="70" t="str">
        <f t="shared" si="28"/>
        <v/>
      </c>
      <c r="X25" s="11" t="str">
        <f t="shared" si="29"/>
        <v/>
      </c>
      <c r="Y25" s="11" t="str">
        <f t="shared" si="30"/>
        <v/>
      </c>
      <c r="Z25" s="11" t="str">
        <f t="shared" si="31"/>
        <v/>
      </c>
      <c r="AA25" s="11" t="str">
        <f t="shared" si="32"/>
        <v/>
      </c>
      <c r="AB25" s="9" t="str">
        <f t="shared" si="33"/>
        <v/>
      </c>
      <c r="AC25" s="138" t="str">
        <f t="shared" si="19"/>
        <v/>
      </c>
      <c r="AD25" s="139" t="str">
        <f t="shared" si="20"/>
        <v/>
      </c>
      <c r="AE25" s="9" t="str">
        <f t="shared" si="34"/>
        <v/>
      </c>
      <c r="AF25" s="14" t="str">
        <f t="shared" si="35"/>
        <v/>
      </c>
      <c r="AG25" s="71" t="str">
        <f t="shared" si="36"/>
        <v/>
      </c>
      <c r="AH25" s="12"/>
    </row>
    <row r="26" spans="1:34" hidden="1">
      <c r="B26" s="351"/>
      <c r="C26" s="169"/>
      <c r="D26" s="43"/>
      <c r="E26" s="48"/>
      <c r="F26" s="363"/>
      <c r="G26" s="29"/>
      <c r="H26" s="363"/>
      <c r="I26" s="202"/>
      <c r="J26" s="128" t="str">
        <f>IF(C26="","",VLOOKUP(C26,'Reference 11.0 EULs PY2024'!$D:$E,2,FALSE))</f>
        <v/>
      </c>
      <c r="K26" s="129" t="str">
        <f t="shared" si="17"/>
        <v/>
      </c>
      <c r="L26" s="130" t="str">
        <f t="shared" si="18"/>
        <v/>
      </c>
      <c r="M26" s="66" t="str">
        <f t="shared" si="21"/>
        <v/>
      </c>
      <c r="N26" s="67" t="str">
        <f t="shared" si="22"/>
        <v/>
      </c>
      <c r="O26" s="7" t="str">
        <f>IF(J26="","",'Step 1  Fixed Inputs'!$B$3*(1+'Step 1  Fixed Inputs'!$B$7)/('Step 1  Fixed Inputs'!$B$5-'Step 1  Fixed Inputs'!$B$7)*(1-((1+'Step 1  Fixed Inputs'!$B$7)/(1+'Step 1  Fixed Inputs'!$B$5))^$J26))</f>
        <v/>
      </c>
      <c r="P26" s="68" t="str">
        <f>IF(J26="","",'Step 1  Fixed Inputs'!$B$4*(1+'Step 1  Fixed Inputs'!$B$7)/('Step 1  Fixed Inputs'!$B$5-'Step 1  Fixed Inputs'!$B$7)*(1-((1+'Step 1  Fixed Inputs'!$B$7)/(1+'Step 1  Fixed Inputs'!$B$5))^$J26))</f>
        <v/>
      </c>
      <c r="Q26" s="69" t="str">
        <f t="shared" si="23"/>
        <v/>
      </c>
      <c r="R26" s="69" t="str">
        <f t="shared" si="24"/>
        <v/>
      </c>
      <c r="S26" s="7" t="str">
        <f t="shared" si="25"/>
        <v/>
      </c>
      <c r="T26" s="213" t="str">
        <f t="shared" si="26"/>
        <v/>
      </c>
      <c r="U26" s="217" t="str">
        <f t="shared" si="27"/>
        <v/>
      </c>
      <c r="V26" s="163" t="str">
        <f>IF(T26="","",T26*'Step 1  Fixed Inputs'!$B$8)</f>
        <v/>
      </c>
      <c r="W26" s="70" t="str">
        <f t="shared" si="28"/>
        <v/>
      </c>
      <c r="X26" s="11" t="str">
        <f t="shared" si="29"/>
        <v/>
      </c>
      <c r="Y26" s="11" t="str">
        <f t="shared" si="30"/>
        <v/>
      </c>
      <c r="Z26" s="11" t="str">
        <f t="shared" si="31"/>
        <v/>
      </c>
      <c r="AA26" s="11" t="str">
        <f t="shared" si="32"/>
        <v/>
      </c>
      <c r="AB26" s="9" t="str">
        <f t="shared" si="33"/>
        <v/>
      </c>
      <c r="AC26" s="138" t="str">
        <f t="shared" si="19"/>
        <v/>
      </c>
      <c r="AD26" s="139" t="str">
        <f t="shared" si="20"/>
        <v/>
      </c>
      <c r="AE26" s="9" t="str">
        <f t="shared" si="34"/>
        <v/>
      </c>
      <c r="AF26" s="14" t="str">
        <f t="shared" si="35"/>
        <v/>
      </c>
      <c r="AG26" s="71" t="str">
        <f t="shared" si="36"/>
        <v/>
      </c>
    </row>
    <row r="27" spans="1:34" hidden="1">
      <c r="B27" s="351"/>
      <c r="C27" s="169"/>
      <c r="D27" s="43"/>
      <c r="E27" s="48"/>
      <c r="F27" s="363"/>
      <c r="G27" s="29"/>
      <c r="H27" s="363"/>
      <c r="I27" s="202"/>
      <c r="J27" s="128" t="str">
        <f>IF(C27="","",VLOOKUP(C27,'Reference 11.0 EULs PY2024'!$D:$E,2,FALSE))</f>
        <v/>
      </c>
      <c r="K27" s="129" t="str">
        <f t="shared" si="17"/>
        <v/>
      </c>
      <c r="L27" s="130" t="str">
        <f t="shared" si="18"/>
        <v/>
      </c>
      <c r="M27" s="66" t="str">
        <f t="shared" si="21"/>
        <v/>
      </c>
      <c r="N27" s="67" t="str">
        <f t="shared" si="22"/>
        <v/>
      </c>
      <c r="O27" s="7" t="str">
        <f>IF(J27="","",'Step 1  Fixed Inputs'!$B$3*(1+'Step 1  Fixed Inputs'!$B$7)/('Step 1  Fixed Inputs'!$B$5-'Step 1  Fixed Inputs'!$B$7)*(1-((1+'Step 1  Fixed Inputs'!$B$7)/(1+'Step 1  Fixed Inputs'!$B$5))^$J27))</f>
        <v/>
      </c>
      <c r="P27" s="68" t="str">
        <f>IF(J27="","",'Step 1  Fixed Inputs'!$B$4*(1+'Step 1  Fixed Inputs'!$B$7)/('Step 1  Fixed Inputs'!$B$5-'Step 1  Fixed Inputs'!$B$7)*(1-((1+'Step 1  Fixed Inputs'!$B$7)/(1+'Step 1  Fixed Inputs'!$B$5))^$J27))</f>
        <v/>
      </c>
      <c r="Q27" s="69" t="str">
        <f t="shared" si="23"/>
        <v/>
      </c>
      <c r="R27" s="69" t="str">
        <f t="shared" si="24"/>
        <v/>
      </c>
      <c r="S27" s="7" t="str">
        <f t="shared" si="25"/>
        <v/>
      </c>
      <c r="T27" s="213" t="str">
        <f t="shared" si="26"/>
        <v/>
      </c>
      <c r="U27" s="217" t="str">
        <f t="shared" si="27"/>
        <v/>
      </c>
      <c r="V27" s="163" t="str">
        <f>IF(T27="","",T27*'Step 1  Fixed Inputs'!$B$8)</f>
        <v/>
      </c>
      <c r="W27" s="70" t="str">
        <f t="shared" si="28"/>
        <v/>
      </c>
      <c r="X27" s="11" t="str">
        <f t="shared" si="29"/>
        <v/>
      </c>
      <c r="Y27" s="11" t="str">
        <f t="shared" si="30"/>
        <v/>
      </c>
      <c r="Z27" s="11" t="str">
        <f t="shared" si="31"/>
        <v/>
      </c>
      <c r="AA27" s="11" t="str">
        <f t="shared" si="32"/>
        <v/>
      </c>
      <c r="AB27" s="9" t="str">
        <f t="shared" si="33"/>
        <v/>
      </c>
      <c r="AC27" s="138" t="str">
        <f t="shared" si="19"/>
        <v/>
      </c>
      <c r="AD27" s="139" t="str">
        <f t="shared" si="20"/>
        <v/>
      </c>
      <c r="AE27" s="9" t="str">
        <f t="shared" si="34"/>
        <v/>
      </c>
      <c r="AF27" s="14" t="str">
        <f t="shared" si="35"/>
        <v/>
      </c>
      <c r="AG27" s="71" t="str">
        <f t="shared" si="36"/>
        <v/>
      </c>
    </row>
    <row r="28" spans="1:34" hidden="1">
      <c r="B28" s="351"/>
      <c r="C28" s="169"/>
      <c r="D28" s="43"/>
      <c r="E28" s="48"/>
      <c r="F28" s="363"/>
      <c r="G28" s="29"/>
      <c r="H28" s="363"/>
      <c r="I28" s="202"/>
      <c r="J28" s="128" t="str">
        <f>IF(C28="","",VLOOKUP(C28,'Reference 11.0 EULs PY2024'!$D:$E,2,FALSE))</f>
        <v/>
      </c>
      <c r="K28" s="129" t="str">
        <f t="shared" si="17"/>
        <v/>
      </c>
      <c r="L28" s="130" t="str">
        <f t="shared" si="18"/>
        <v/>
      </c>
      <c r="M28" s="66" t="str">
        <f t="shared" si="21"/>
        <v/>
      </c>
      <c r="N28" s="67" t="str">
        <f t="shared" si="22"/>
        <v/>
      </c>
      <c r="O28" s="7" t="str">
        <f>IF(J28="","",'Step 1  Fixed Inputs'!$B$3*(1+'Step 1  Fixed Inputs'!$B$7)/('Step 1  Fixed Inputs'!$B$5-'Step 1  Fixed Inputs'!$B$7)*(1-((1+'Step 1  Fixed Inputs'!$B$7)/(1+'Step 1  Fixed Inputs'!$B$5))^$J28))</f>
        <v/>
      </c>
      <c r="P28" s="68" t="str">
        <f>IF(J28="","",'Step 1  Fixed Inputs'!$B$4*(1+'Step 1  Fixed Inputs'!$B$7)/('Step 1  Fixed Inputs'!$B$5-'Step 1  Fixed Inputs'!$B$7)*(1-((1+'Step 1  Fixed Inputs'!$B$7)/(1+'Step 1  Fixed Inputs'!$B$5))^$J28))</f>
        <v/>
      </c>
      <c r="Q28" s="69" t="str">
        <f t="shared" si="23"/>
        <v/>
      </c>
      <c r="R28" s="69" t="str">
        <f t="shared" si="24"/>
        <v/>
      </c>
      <c r="S28" s="7" t="str">
        <f t="shared" si="25"/>
        <v/>
      </c>
      <c r="T28" s="213" t="str">
        <f t="shared" si="26"/>
        <v/>
      </c>
      <c r="U28" s="217" t="str">
        <f t="shared" si="27"/>
        <v/>
      </c>
      <c r="V28" s="163" t="str">
        <f>IF(T28="","",T28*'Step 1  Fixed Inputs'!$B$8)</f>
        <v/>
      </c>
      <c r="W28" s="70" t="str">
        <f t="shared" si="28"/>
        <v/>
      </c>
      <c r="X28" s="11" t="str">
        <f t="shared" si="29"/>
        <v/>
      </c>
      <c r="Y28" s="11" t="str">
        <f t="shared" si="30"/>
        <v/>
      </c>
      <c r="Z28" s="11" t="str">
        <f t="shared" si="31"/>
        <v/>
      </c>
      <c r="AA28" s="11" t="str">
        <f t="shared" si="32"/>
        <v/>
      </c>
      <c r="AB28" s="9" t="str">
        <f t="shared" si="33"/>
        <v/>
      </c>
      <c r="AC28" s="138" t="str">
        <f t="shared" si="19"/>
        <v/>
      </c>
      <c r="AD28" s="139" t="str">
        <f t="shared" si="20"/>
        <v/>
      </c>
      <c r="AE28" s="9" t="str">
        <f t="shared" si="34"/>
        <v/>
      </c>
      <c r="AF28" s="14" t="str">
        <f t="shared" si="35"/>
        <v/>
      </c>
      <c r="AG28" s="71" t="str">
        <f t="shared" si="36"/>
        <v/>
      </c>
    </row>
    <row r="29" spans="1:34" hidden="1">
      <c r="B29" s="351"/>
      <c r="C29" s="169"/>
      <c r="D29" s="43"/>
      <c r="E29" s="48"/>
      <c r="F29" s="363"/>
      <c r="G29" s="29"/>
      <c r="H29" s="363"/>
      <c r="I29" s="202"/>
      <c r="J29" s="128" t="str">
        <f>IF(C29="","",VLOOKUP(C29,'Reference 11.0 EULs PY2024'!$D:$E,2,FALSE))</f>
        <v/>
      </c>
      <c r="K29" s="129" t="str">
        <f t="shared" si="17"/>
        <v/>
      </c>
      <c r="L29" s="130" t="str">
        <f t="shared" si="18"/>
        <v/>
      </c>
      <c r="M29" s="66" t="str">
        <f t="shared" si="21"/>
        <v/>
      </c>
      <c r="N29" s="67" t="str">
        <f t="shared" si="22"/>
        <v/>
      </c>
      <c r="O29" s="7" t="str">
        <f>IF(J29="","",'Step 1  Fixed Inputs'!$B$3*(1+'Step 1  Fixed Inputs'!$B$7)/('Step 1  Fixed Inputs'!$B$5-'Step 1  Fixed Inputs'!$B$7)*(1-((1+'Step 1  Fixed Inputs'!$B$7)/(1+'Step 1  Fixed Inputs'!$B$5))^$J29))</f>
        <v/>
      </c>
      <c r="P29" s="68" t="str">
        <f>IF(J29="","",'Step 1  Fixed Inputs'!$B$4*(1+'Step 1  Fixed Inputs'!$B$7)/('Step 1  Fixed Inputs'!$B$5-'Step 1  Fixed Inputs'!$B$7)*(1-((1+'Step 1  Fixed Inputs'!$B$7)/(1+'Step 1  Fixed Inputs'!$B$5))^$J29))</f>
        <v/>
      </c>
      <c r="Q29" s="69" t="str">
        <f t="shared" si="23"/>
        <v/>
      </c>
      <c r="R29" s="69" t="str">
        <f t="shared" si="24"/>
        <v/>
      </c>
      <c r="S29" s="7" t="str">
        <f t="shared" si="25"/>
        <v/>
      </c>
      <c r="T29" s="213" t="str">
        <f t="shared" si="26"/>
        <v/>
      </c>
      <c r="U29" s="217" t="str">
        <f t="shared" si="27"/>
        <v/>
      </c>
      <c r="V29" s="163" t="str">
        <f>IF(T29="","",T29*'Step 1  Fixed Inputs'!$B$8)</f>
        <v/>
      </c>
      <c r="W29" s="70" t="str">
        <f t="shared" si="28"/>
        <v/>
      </c>
      <c r="X29" s="11" t="str">
        <f t="shared" si="29"/>
        <v/>
      </c>
      <c r="Y29" s="11" t="str">
        <f t="shared" si="30"/>
        <v/>
      </c>
      <c r="Z29" s="11" t="str">
        <f t="shared" si="31"/>
        <v/>
      </c>
      <c r="AA29" s="11" t="str">
        <f t="shared" si="32"/>
        <v/>
      </c>
      <c r="AB29" s="9" t="str">
        <f t="shared" si="33"/>
        <v/>
      </c>
      <c r="AC29" s="138" t="str">
        <f t="shared" si="19"/>
        <v/>
      </c>
      <c r="AD29" s="139" t="str">
        <f t="shared" si="20"/>
        <v/>
      </c>
      <c r="AE29" s="9" t="str">
        <f t="shared" si="34"/>
        <v/>
      </c>
      <c r="AF29" s="14" t="str">
        <f t="shared" si="35"/>
        <v/>
      </c>
      <c r="AG29" s="71" t="str">
        <f t="shared" si="36"/>
        <v/>
      </c>
    </row>
    <row r="30" spans="1:34" hidden="1">
      <c r="B30" s="351"/>
      <c r="C30" s="169"/>
      <c r="D30" s="43"/>
      <c r="E30" s="48"/>
      <c r="F30" s="363"/>
      <c r="G30" s="29"/>
      <c r="H30" s="363"/>
      <c r="I30" s="202"/>
      <c r="J30" s="128" t="str">
        <f>IF(C30="","",VLOOKUP(C30,'Reference 11.0 EULs PY2024'!$D:$E,2,FALSE))</f>
        <v/>
      </c>
      <c r="K30" s="129" t="str">
        <f t="shared" si="17"/>
        <v/>
      </c>
      <c r="L30" s="130" t="str">
        <f t="shared" si="18"/>
        <v/>
      </c>
      <c r="M30" s="66" t="str">
        <f t="shared" si="21"/>
        <v/>
      </c>
      <c r="N30" s="67" t="str">
        <f t="shared" si="22"/>
        <v/>
      </c>
      <c r="O30" s="7" t="str">
        <f>IF(J30="","",'Step 1  Fixed Inputs'!$B$3*(1+'Step 1  Fixed Inputs'!$B$7)/('Step 1  Fixed Inputs'!$B$5-'Step 1  Fixed Inputs'!$B$7)*(1-((1+'Step 1  Fixed Inputs'!$B$7)/(1+'Step 1  Fixed Inputs'!$B$5))^$J30))</f>
        <v/>
      </c>
      <c r="P30" s="68" t="str">
        <f>IF(J30="","",'Step 1  Fixed Inputs'!$B$4*(1+'Step 1  Fixed Inputs'!$B$7)/('Step 1  Fixed Inputs'!$B$5-'Step 1  Fixed Inputs'!$B$7)*(1-((1+'Step 1  Fixed Inputs'!$B$7)/(1+'Step 1  Fixed Inputs'!$B$5))^$J30))</f>
        <v/>
      </c>
      <c r="Q30" s="69" t="str">
        <f t="shared" si="23"/>
        <v/>
      </c>
      <c r="R30" s="69" t="str">
        <f t="shared" si="24"/>
        <v/>
      </c>
      <c r="S30" s="7" t="str">
        <f t="shared" si="25"/>
        <v/>
      </c>
      <c r="T30" s="213" t="str">
        <f t="shared" si="26"/>
        <v/>
      </c>
      <c r="U30" s="217" t="str">
        <f t="shared" si="27"/>
        <v/>
      </c>
      <c r="V30" s="163" t="str">
        <f>IF(T30="","",T30*'Step 1  Fixed Inputs'!$B$8)</f>
        <v/>
      </c>
      <c r="W30" s="70" t="str">
        <f t="shared" si="28"/>
        <v/>
      </c>
      <c r="X30" s="11" t="str">
        <f t="shared" si="29"/>
        <v/>
      </c>
      <c r="Y30" s="11" t="str">
        <f t="shared" si="30"/>
        <v/>
      </c>
      <c r="Z30" s="11" t="str">
        <f t="shared" si="31"/>
        <v/>
      </c>
      <c r="AA30" s="11" t="str">
        <f t="shared" si="32"/>
        <v/>
      </c>
      <c r="AB30" s="9" t="str">
        <f t="shared" si="33"/>
        <v/>
      </c>
      <c r="AC30" s="138" t="str">
        <f t="shared" si="19"/>
        <v/>
      </c>
      <c r="AD30" s="139" t="str">
        <f t="shared" si="20"/>
        <v/>
      </c>
      <c r="AE30" s="9" t="str">
        <f t="shared" si="34"/>
        <v/>
      </c>
      <c r="AF30" s="14" t="str">
        <f t="shared" si="35"/>
        <v/>
      </c>
      <c r="AG30" s="71" t="str">
        <f t="shared" si="36"/>
        <v/>
      </c>
    </row>
    <row r="31" spans="1:34" hidden="1">
      <c r="B31" s="351"/>
      <c r="C31" s="169"/>
      <c r="D31" s="43"/>
      <c r="E31" s="48"/>
      <c r="F31" s="363"/>
      <c r="G31" s="29"/>
      <c r="H31" s="363"/>
      <c r="I31" s="202"/>
      <c r="J31" s="128" t="str">
        <f>IF(C31="","",VLOOKUP(C31,'Reference 11.0 EULs PY2024'!$D:$E,2,FALSE))</f>
        <v/>
      </c>
      <c r="K31" s="129" t="str">
        <f t="shared" si="17"/>
        <v/>
      </c>
      <c r="L31" s="130" t="str">
        <f t="shared" si="18"/>
        <v/>
      </c>
      <c r="M31" s="66" t="str">
        <f t="shared" si="21"/>
        <v/>
      </c>
      <c r="N31" s="67" t="str">
        <f t="shared" si="22"/>
        <v/>
      </c>
      <c r="O31" s="7" t="str">
        <f>IF(J31="","",'Step 1  Fixed Inputs'!$B$3*(1+'Step 1  Fixed Inputs'!$B$7)/('Step 1  Fixed Inputs'!$B$5-'Step 1  Fixed Inputs'!$B$7)*(1-((1+'Step 1  Fixed Inputs'!$B$7)/(1+'Step 1  Fixed Inputs'!$B$5))^$J31))</f>
        <v/>
      </c>
      <c r="P31" s="68" t="str">
        <f>IF(J31="","",'Step 1  Fixed Inputs'!$B$4*(1+'Step 1  Fixed Inputs'!$B$7)/('Step 1  Fixed Inputs'!$B$5-'Step 1  Fixed Inputs'!$B$7)*(1-((1+'Step 1  Fixed Inputs'!$B$7)/(1+'Step 1  Fixed Inputs'!$B$5))^$J31))</f>
        <v/>
      </c>
      <c r="Q31" s="69" t="str">
        <f t="shared" si="23"/>
        <v/>
      </c>
      <c r="R31" s="69" t="str">
        <f t="shared" si="24"/>
        <v/>
      </c>
      <c r="S31" s="7" t="str">
        <f t="shared" si="25"/>
        <v/>
      </c>
      <c r="T31" s="213" t="str">
        <f t="shared" si="26"/>
        <v/>
      </c>
      <c r="U31" s="217" t="str">
        <f t="shared" si="27"/>
        <v/>
      </c>
      <c r="V31" s="163" t="str">
        <f>IF(T31="","",T31*'Step 1  Fixed Inputs'!$B$8)</f>
        <v/>
      </c>
      <c r="W31" s="70" t="str">
        <f t="shared" si="28"/>
        <v/>
      </c>
      <c r="X31" s="11" t="str">
        <f t="shared" si="29"/>
        <v/>
      </c>
      <c r="Y31" s="11" t="str">
        <f t="shared" si="30"/>
        <v/>
      </c>
      <c r="Z31" s="11" t="str">
        <f t="shared" si="31"/>
        <v/>
      </c>
      <c r="AA31" s="11" t="str">
        <f t="shared" si="32"/>
        <v/>
      </c>
      <c r="AB31" s="9" t="str">
        <f t="shared" si="33"/>
        <v/>
      </c>
      <c r="AC31" s="138" t="str">
        <f t="shared" si="19"/>
        <v/>
      </c>
      <c r="AD31" s="139" t="str">
        <f t="shared" si="20"/>
        <v/>
      </c>
      <c r="AE31" s="9" t="str">
        <f t="shared" si="34"/>
        <v/>
      </c>
      <c r="AF31" s="14" t="str">
        <f t="shared" si="35"/>
        <v/>
      </c>
      <c r="AG31" s="71" t="str">
        <f t="shared" si="36"/>
        <v/>
      </c>
    </row>
    <row r="32" spans="1:34" hidden="1">
      <c r="B32" s="352"/>
      <c r="C32" s="169"/>
      <c r="D32" s="43"/>
      <c r="E32" s="48"/>
      <c r="F32" s="363"/>
      <c r="G32" s="29"/>
      <c r="H32" s="363"/>
      <c r="I32" s="202"/>
      <c r="J32" s="128" t="str">
        <f>IF(C32="","",VLOOKUP(C32,'Reference 11.0 EULs PY2024'!$D:$E,2,FALSE))</f>
        <v/>
      </c>
      <c r="K32" s="129" t="str">
        <f t="shared" si="17"/>
        <v/>
      </c>
      <c r="L32" s="130" t="str">
        <f t="shared" si="18"/>
        <v/>
      </c>
      <c r="M32" s="66" t="str">
        <f t="shared" si="21"/>
        <v/>
      </c>
      <c r="N32" s="67" t="str">
        <f t="shared" si="22"/>
        <v/>
      </c>
      <c r="O32" s="7" t="str">
        <f>IF(J32="","",'Step 1  Fixed Inputs'!$B$3*(1+'Step 1  Fixed Inputs'!$B$7)/('Step 1  Fixed Inputs'!$B$5-'Step 1  Fixed Inputs'!$B$7)*(1-((1+'Step 1  Fixed Inputs'!$B$7)/(1+'Step 1  Fixed Inputs'!$B$5))^$J32))</f>
        <v/>
      </c>
      <c r="P32" s="68" t="str">
        <f>IF(J32="","",'Step 1  Fixed Inputs'!$B$4*(1+'Step 1  Fixed Inputs'!$B$7)/('Step 1  Fixed Inputs'!$B$5-'Step 1  Fixed Inputs'!$B$7)*(1-((1+'Step 1  Fixed Inputs'!$B$7)/(1+'Step 1  Fixed Inputs'!$B$5))^$J32))</f>
        <v/>
      </c>
      <c r="Q32" s="69" t="str">
        <f t="shared" si="23"/>
        <v/>
      </c>
      <c r="R32" s="69" t="str">
        <f t="shared" si="24"/>
        <v/>
      </c>
      <c r="S32" s="7" t="str">
        <f t="shared" si="25"/>
        <v/>
      </c>
      <c r="T32" s="213" t="str">
        <f t="shared" si="26"/>
        <v/>
      </c>
      <c r="U32" s="217" t="str">
        <f t="shared" si="27"/>
        <v/>
      </c>
      <c r="V32" s="163" t="str">
        <f>IF(T32="","",T32*'Step 1  Fixed Inputs'!$B$8)</f>
        <v/>
      </c>
      <c r="W32" s="70" t="str">
        <f t="shared" si="28"/>
        <v/>
      </c>
      <c r="X32" s="11" t="str">
        <f t="shared" si="29"/>
        <v/>
      </c>
      <c r="Y32" s="11" t="str">
        <f t="shared" si="30"/>
        <v/>
      </c>
      <c r="Z32" s="11" t="str">
        <f t="shared" si="31"/>
        <v/>
      </c>
      <c r="AA32" s="11" t="str">
        <f t="shared" si="32"/>
        <v/>
      </c>
      <c r="AB32" s="9" t="str">
        <f t="shared" si="33"/>
        <v/>
      </c>
      <c r="AC32" s="138" t="str">
        <f t="shared" si="19"/>
        <v/>
      </c>
      <c r="AD32" s="139" t="str">
        <f t="shared" si="20"/>
        <v/>
      </c>
      <c r="AE32" s="9" t="str">
        <f t="shared" si="34"/>
        <v/>
      </c>
      <c r="AF32" s="14" t="str">
        <f t="shared" si="35"/>
        <v/>
      </c>
      <c r="AG32" s="71" t="str">
        <f t="shared" si="36"/>
        <v/>
      </c>
    </row>
    <row r="33" spans="1:33" hidden="1">
      <c r="B33" s="352"/>
      <c r="C33" s="169"/>
      <c r="D33" s="43"/>
      <c r="E33" s="48"/>
      <c r="F33" s="363"/>
      <c r="G33" s="29"/>
      <c r="H33" s="363"/>
      <c r="I33" s="202"/>
      <c r="J33" s="128" t="str">
        <f>IF(C33="","",VLOOKUP(C33,'Reference 11.0 EULs PY2024'!$D:$E,2,FALSE))</f>
        <v/>
      </c>
      <c r="K33" s="129" t="str">
        <f t="shared" si="17"/>
        <v/>
      </c>
      <c r="L33" s="130" t="str">
        <f t="shared" si="18"/>
        <v/>
      </c>
      <c r="M33" s="66" t="str">
        <f t="shared" si="21"/>
        <v/>
      </c>
      <c r="N33" s="67" t="str">
        <f t="shared" si="22"/>
        <v/>
      </c>
      <c r="O33" s="7" t="str">
        <f>IF(J33="","",'Step 1  Fixed Inputs'!$B$3*(1+'Step 1  Fixed Inputs'!$B$7)/('Step 1  Fixed Inputs'!$B$5-'Step 1  Fixed Inputs'!$B$7)*(1-((1+'Step 1  Fixed Inputs'!$B$7)/(1+'Step 1  Fixed Inputs'!$B$5))^$J33))</f>
        <v/>
      </c>
      <c r="P33" s="68" t="str">
        <f>IF(J33="","",'Step 1  Fixed Inputs'!$B$4*(1+'Step 1  Fixed Inputs'!$B$7)/('Step 1  Fixed Inputs'!$B$5-'Step 1  Fixed Inputs'!$B$7)*(1-((1+'Step 1  Fixed Inputs'!$B$7)/(1+'Step 1  Fixed Inputs'!$B$5))^$J33))</f>
        <v/>
      </c>
      <c r="Q33" s="69" t="str">
        <f t="shared" si="23"/>
        <v/>
      </c>
      <c r="R33" s="69" t="str">
        <f t="shared" si="24"/>
        <v/>
      </c>
      <c r="S33" s="7" t="str">
        <f t="shared" si="25"/>
        <v/>
      </c>
      <c r="T33" s="213" t="str">
        <f t="shared" si="26"/>
        <v/>
      </c>
      <c r="U33" s="217" t="str">
        <f t="shared" si="27"/>
        <v/>
      </c>
      <c r="V33" s="163" t="str">
        <f>IF(T33="","",T33*'Step 1  Fixed Inputs'!$B$8)</f>
        <v/>
      </c>
      <c r="W33" s="70" t="str">
        <f t="shared" si="28"/>
        <v/>
      </c>
      <c r="X33" s="11" t="str">
        <f t="shared" si="29"/>
        <v/>
      </c>
      <c r="Y33" s="11" t="str">
        <f t="shared" si="30"/>
        <v/>
      </c>
      <c r="Z33" s="11" t="str">
        <f t="shared" si="31"/>
        <v/>
      </c>
      <c r="AA33" s="11" t="str">
        <f t="shared" si="32"/>
        <v/>
      </c>
      <c r="AB33" s="9" t="str">
        <f t="shared" si="33"/>
        <v/>
      </c>
      <c r="AC33" s="138" t="str">
        <f t="shared" si="19"/>
        <v/>
      </c>
      <c r="AD33" s="139" t="str">
        <f t="shared" si="20"/>
        <v/>
      </c>
      <c r="AE33" s="9" t="str">
        <f t="shared" si="34"/>
        <v/>
      </c>
      <c r="AF33" s="14" t="str">
        <f t="shared" si="35"/>
        <v/>
      </c>
      <c r="AG33" s="71" t="str">
        <f t="shared" si="36"/>
        <v/>
      </c>
    </row>
    <row r="34" spans="1:33" hidden="1">
      <c r="B34" s="351"/>
      <c r="C34" s="169"/>
      <c r="D34" s="43"/>
      <c r="E34" s="48"/>
      <c r="F34" s="363"/>
      <c r="G34" s="29"/>
      <c r="H34" s="363"/>
      <c r="I34" s="202"/>
      <c r="J34" s="128" t="str">
        <f>IF(C34="","",VLOOKUP(C34,'Reference 11.0 EULs PY2024'!$D:$E,2,FALSE))</f>
        <v/>
      </c>
      <c r="K34" s="129" t="str">
        <f t="shared" si="17"/>
        <v/>
      </c>
      <c r="L34" s="130" t="str">
        <f t="shared" si="18"/>
        <v/>
      </c>
      <c r="M34" s="66" t="str">
        <f t="shared" si="21"/>
        <v/>
      </c>
      <c r="N34" s="67" t="str">
        <f t="shared" si="22"/>
        <v/>
      </c>
      <c r="O34" s="7" t="str">
        <f>IF(J34="","",'Step 1  Fixed Inputs'!$B$3*(1+'Step 1  Fixed Inputs'!$B$7)/('Step 1  Fixed Inputs'!$B$5-'Step 1  Fixed Inputs'!$B$7)*(1-((1+'Step 1  Fixed Inputs'!$B$7)/(1+'Step 1  Fixed Inputs'!$B$5))^$J34))</f>
        <v/>
      </c>
      <c r="P34" s="68" t="str">
        <f>IF(J34="","",'Step 1  Fixed Inputs'!$B$4*(1+'Step 1  Fixed Inputs'!$B$7)/('Step 1  Fixed Inputs'!$B$5-'Step 1  Fixed Inputs'!$B$7)*(1-((1+'Step 1  Fixed Inputs'!$B$7)/(1+'Step 1  Fixed Inputs'!$B$5))^$J34))</f>
        <v/>
      </c>
      <c r="Q34" s="69" t="str">
        <f t="shared" si="23"/>
        <v/>
      </c>
      <c r="R34" s="69" t="str">
        <f t="shared" si="24"/>
        <v/>
      </c>
      <c r="S34" s="7" t="str">
        <f t="shared" si="25"/>
        <v/>
      </c>
      <c r="T34" s="213" t="str">
        <f t="shared" si="26"/>
        <v/>
      </c>
      <c r="U34" s="217" t="str">
        <f t="shared" si="27"/>
        <v/>
      </c>
      <c r="V34" s="163" t="str">
        <f>IF(T34="","",T34*'Step 1  Fixed Inputs'!$B$8)</f>
        <v/>
      </c>
      <c r="W34" s="70" t="str">
        <f t="shared" si="28"/>
        <v/>
      </c>
      <c r="X34" s="11" t="str">
        <f t="shared" si="29"/>
        <v/>
      </c>
      <c r="Y34" s="11" t="str">
        <f t="shared" si="30"/>
        <v/>
      </c>
      <c r="Z34" s="11" t="str">
        <f t="shared" si="31"/>
        <v/>
      </c>
      <c r="AA34" s="11" t="str">
        <f t="shared" si="32"/>
        <v/>
      </c>
      <c r="AB34" s="9" t="str">
        <f t="shared" si="33"/>
        <v/>
      </c>
      <c r="AC34" s="138" t="str">
        <f t="shared" si="19"/>
        <v/>
      </c>
      <c r="AD34" s="139" t="str">
        <f t="shared" si="20"/>
        <v/>
      </c>
      <c r="AE34" s="9" t="str">
        <f t="shared" si="34"/>
        <v/>
      </c>
      <c r="AF34" s="14" t="str">
        <f t="shared" si="35"/>
        <v/>
      </c>
      <c r="AG34" s="71" t="str">
        <f t="shared" si="36"/>
        <v/>
      </c>
    </row>
    <row r="35" spans="1:33" hidden="1">
      <c r="B35" s="351"/>
      <c r="C35" s="169"/>
      <c r="D35" s="43"/>
      <c r="E35" s="48"/>
      <c r="F35" s="363"/>
      <c r="G35" s="29"/>
      <c r="H35" s="363"/>
      <c r="I35" s="202"/>
      <c r="J35" s="128" t="str">
        <f>IF(C35="","",VLOOKUP(C35,'Reference 11.0 EULs PY2024'!$D:$E,2,FALSE))</f>
        <v/>
      </c>
      <c r="K35" s="129" t="str">
        <f t="shared" si="17"/>
        <v/>
      </c>
      <c r="L35" s="130" t="str">
        <f t="shared" si="18"/>
        <v/>
      </c>
      <c r="M35" s="66" t="str">
        <f t="shared" si="21"/>
        <v/>
      </c>
      <c r="N35" s="67" t="str">
        <f t="shared" si="22"/>
        <v/>
      </c>
      <c r="O35" s="7" t="str">
        <f>IF(J35="","",'Step 1  Fixed Inputs'!$B$3*(1+'Step 1  Fixed Inputs'!$B$7)/('Step 1  Fixed Inputs'!$B$5-'Step 1  Fixed Inputs'!$B$7)*(1-((1+'Step 1  Fixed Inputs'!$B$7)/(1+'Step 1  Fixed Inputs'!$B$5))^$J35))</f>
        <v/>
      </c>
      <c r="P35" s="68" t="str">
        <f>IF(J35="","",'Step 1  Fixed Inputs'!$B$4*(1+'Step 1  Fixed Inputs'!$B$7)/('Step 1  Fixed Inputs'!$B$5-'Step 1  Fixed Inputs'!$B$7)*(1-((1+'Step 1  Fixed Inputs'!$B$7)/(1+'Step 1  Fixed Inputs'!$B$5))^$J35))</f>
        <v/>
      </c>
      <c r="Q35" s="69" t="str">
        <f t="shared" si="23"/>
        <v/>
      </c>
      <c r="R35" s="69" t="str">
        <f t="shared" si="24"/>
        <v/>
      </c>
      <c r="S35" s="7" t="str">
        <f t="shared" si="25"/>
        <v/>
      </c>
      <c r="T35" s="213" t="str">
        <f t="shared" si="26"/>
        <v/>
      </c>
      <c r="U35" s="217" t="str">
        <f t="shared" si="27"/>
        <v/>
      </c>
      <c r="V35" s="163" t="str">
        <f>IF(T35="","",T35*'Step 1  Fixed Inputs'!$B$8)</f>
        <v/>
      </c>
      <c r="W35" s="70" t="str">
        <f t="shared" si="28"/>
        <v/>
      </c>
      <c r="X35" s="11" t="str">
        <f t="shared" si="29"/>
        <v/>
      </c>
      <c r="Y35" s="11" t="str">
        <f t="shared" si="30"/>
        <v/>
      </c>
      <c r="Z35" s="11" t="str">
        <f t="shared" si="31"/>
        <v/>
      </c>
      <c r="AA35" s="11" t="str">
        <f t="shared" si="32"/>
        <v/>
      </c>
      <c r="AB35" s="9" t="str">
        <f t="shared" si="33"/>
        <v/>
      </c>
      <c r="AC35" s="138" t="str">
        <f t="shared" si="19"/>
        <v/>
      </c>
      <c r="AD35" s="139" t="str">
        <f t="shared" si="20"/>
        <v/>
      </c>
      <c r="AE35" s="9" t="str">
        <f t="shared" si="34"/>
        <v/>
      </c>
      <c r="AF35" s="14" t="str">
        <f t="shared" si="35"/>
        <v/>
      </c>
      <c r="AG35" s="71" t="str">
        <f t="shared" si="36"/>
        <v/>
      </c>
    </row>
    <row r="36" spans="1:33" hidden="1">
      <c r="B36" s="351"/>
      <c r="C36" s="169"/>
      <c r="D36" s="43"/>
      <c r="E36" s="48"/>
      <c r="F36" s="363"/>
      <c r="G36" s="29"/>
      <c r="H36" s="363"/>
      <c r="I36" s="202"/>
      <c r="J36" s="128" t="str">
        <f>IF(C36="","",VLOOKUP(C36,'Reference 11.0 EULs PY2024'!$D:$E,2,FALSE))</f>
        <v/>
      </c>
      <c r="K36" s="129" t="str">
        <f t="shared" si="17"/>
        <v/>
      </c>
      <c r="L36" s="130" t="str">
        <f t="shared" si="18"/>
        <v/>
      </c>
      <c r="M36" s="66" t="str">
        <f t="shared" si="21"/>
        <v/>
      </c>
      <c r="N36" s="67" t="str">
        <f t="shared" si="22"/>
        <v/>
      </c>
      <c r="O36" s="7" t="str">
        <f>IF(J36="","",'Step 1  Fixed Inputs'!$B$3*(1+'Step 1  Fixed Inputs'!$B$7)/('Step 1  Fixed Inputs'!$B$5-'Step 1  Fixed Inputs'!$B$7)*(1-((1+'Step 1  Fixed Inputs'!$B$7)/(1+'Step 1  Fixed Inputs'!$B$5))^$J36))</f>
        <v/>
      </c>
      <c r="P36" s="68" t="str">
        <f>IF(J36="","",'Step 1  Fixed Inputs'!$B$4*(1+'Step 1  Fixed Inputs'!$B$7)/('Step 1  Fixed Inputs'!$B$5-'Step 1  Fixed Inputs'!$B$7)*(1-((1+'Step 1  Fixed Inputs'!$B$7)/(1+'Step 1  Fixed Inputs'!$B$5))^$J36))</f>
        <v/>
      </c>
      <c r="Q36" s="69" t="str">
        <f t="shared" si="23"/>
        <v/>
      </c>
      <c r="R36" s="69" t="str">
        <f t="shared" si="24"/>
        <v/>
      </c>
      <c r="S36" s="7" t="str">
        <f t="shared" si="25"/>
        <v/>
      </c>
      <c r="T36" s="213" t="str">
        <f t="shared" si="26"/>
        <v/>
      </c>
      <c r="U36" s="217" t="str">
        <f t="shared" si="27"/>
        <v/>
      </c>
      <c r="V36" s="163" t="str">
        <f>IF(T36="","",T36*'Step 1  Fixed Inputs'!$B$8)</f>
        <v/>
      </c>
      <c r="W36" s="70" t="str">
        <f t="shared" si="28"/>
        <v/>
      </c>
      <c r="X36" s="11" t="str">
        <f t="shared" si="29"/>
        <v/>
      </c>
      <c r="Y36" s="11" t="str">
        <f t="shared" si="30"/>
        <v/>
      </c>
      <c r="Z36" s="11" t="str">
        <f t="shared" si="31"/>
        <v/>
      </c>
      <c r="AA36" s="11" t="str">
        <f t="shared" si="32"/>
        <v/>
      </c>
      <c r="AB36" s="9" t="str">
        <f t="shared" si="33"/>
        <v/>
      </c>
      <c r="AC36" s="138" t="str">
        <f t="shared" si="19"/>
        <v/>
      </c>
      <c r="AD36" s="139" t="str">
        <f t="shared" si="20"/>
        <v/>
      </c>
      <c r="AE36" s="9" t="str">
        <f t="shared" si="34"/>
        <v/>
      </c>
      <c r="AF36" s="14" t="str">
        <f t="shared" si="35"/>
        <v/>
      </c>
      <c r="AG36" s="71" t="str">
        <f t="shared" si="36"/>
        <v/>
      </c>
    </row>
    <row r="37" spans="1:33" hidden="1">
      <c r="B37" s="351"/>
      <c r="C37" s="169"/>
      <c r="D37" s="43"/>
      <c r="E37" s="48"/>
      <c r="F37" s="363"/>
      <c r="G37" s="29"/>
      <c r="H37" s="363"/>
      <c r="I37" s="202"/>
      <c r="J37" s="128" t="str">
        <f>IF(C37="","",VLOOKUP(C37,'Reference 11.0 EULs PY2024'!$D:$E,2,FALSE))</f>
        <v/>
      </c>
      <c r="K37" s="129" t="str">
        <f t="shared" si="17"/>
        <v/>
      </c>
      <c r="L37" s="130" t="str">
        <f t="shared" si="18"/>
        <v/>
      </c>
      <c r="M37" s="66" t="str">
        <f t="shared" si="21"/>
        <v/>
      </c>
      <c r="N37" s="67" t="str">
        <f t="shared" si="22"/>
        <v/>
      </c>
      <c r="O37" s="7" t="str">
        <f>IF(J37="","",'Step 1  Fixed Inputs'!$B$3*(1+'Step 1  Fixed Inputs'!$B$7)/('Step 1  Fixed Inputs'!$B$5-'Step 1  Fixed Inputs'!$B$7)*(1-((1+'Step 1  Fixed Inputs'!$B$7)/(1+'Step 1  Fixed Inputs'!$B$5))^$J37))</f>
        <v/>
      </c>
      <c r="P37" s="68" t="str">
        <f>IF(J37="","",'Step 1  Fixed Inputs'!$B$4*(1+'Step 1  Fixed Inputs'!$B$7)/('Step 1  Fixed Inputs'!$B$5-'Step 1  Fixed Inputs'!$B$7)*(1-((1+'Step 1  Fixed Inputs'!$B$7)/(1+'Step 1  Fixed Inputs'!$B$5))^$J37))</f>
        <v/>
      </c>
      <c r="Q37" s="69" t="str">
        <f t="shared" si="23"/>
        <v/>
      </c>
      <c r="R37" s="69" t="str">
        <f t="shared" si="24"/>
        <v/>
      </c>
      <c r="S37" s="7" t="str">
        <f t="shared" si="25"/>
        <v/>
      </c>
      <c r="T37" s="213" t="str">
        <f t="shared" si="26"/>
        <v/>
      </c>
      <c r="U37" s="217" t="str">
        <f t="shared" si="27"/>
        <v/>
      </c>
      <c r="V37" s="163" t="str">
        <f>IF(T37="","",T37*'Step 1  Fixed Inputs'!$B$8)</f>
        <v/>
      </c>
      <c r="W37" s="70" t="str">
        <f t="shared" si="28"/>
        <v/>
      </c>
      <c r="X37" s="11" t="str">
        <f t="shared" si="29"/>
        <v/>
      </c>
      <c r="Y37" s="11" t="str">
        <f t="shared" si="30"/>
        <v/>
      </c>
      <c r="Z37" s="11" t="str">
        <f t="shared" si="31"/>
        <v/>
      </c>
      <c r="AA37" s="11" t="str">
        <f t="shared" si="32"/>
        <v/>
      </c>
      <c r="AB37" s="9" t="str">
        <f t="shared" si="33"/>
        <v/>
      </c>
      <c r="AC37" s="138" t="str">
        <f t="shared" si="19"/>
        <v/>
      </c>
      <c r="AD37" s="139" t="str">
        <f t="shared" si="20"/>
        <v/>
      </c>
      <c r="AE37" s="9" t="str">
        <f t="shared" si="34"/>
        <v/>
      </c>
      <c r="AF37" s="14" t="str">
        <f t="shared" si="35"/>
        <v/>
      </c>
      <c r="AG37" s="71" t="str">
        <f t="shared" si="36"/>
        <v/>
      </c>
    </row>
    <row r="38" spans="1:33" hidden="1">
      <c r="B38" s="351"/>
      <c r="C38" s="169"/>
      <c r="D38" s="43"/>
      <c r="E38" s="48"/>
      <c r="F38" s="363"/>
      <c r="G38" s="29"/>
      <c r="H38" s="363"/>
      <c r="I38" s="202"/>
      <c r="J38" s="128" t="str">
        <f>IF(C38="","",VLOOKUP(C38,'Reference 11.0 EULs PY2024'!$D:$E,2,FALSE))</f>
        <v/>
      </c>
      <c r="K38" s="129" t="str">
        <f t="shared" si="17"/>
        <v/>
      </c>
      <c r="L38" s="130" t="str">
        <f t="shared" si="18"/>
        <v/>
      </c>
      <c r="M38" s="66" t="str">
        <f t="shared" si="21"/>
        <v/>
      </c>
      <c r="N38" s="67" t="str">
        <f t="shared" si="22"/>
        <v/>
      </c>
      <c r="O38" s="7" t="str">
        <f>IF(J38="","",'Step 1  Fixed Inputs'!$B$3*(1+'Step 1  Fixed Inputs'!$B$7)/('Step 1  Fixed Inputs'!$B$5-'Step 1  Fixed Inputs'!$B$7)*(1-((1+'Step 1  Fixed Inputs'!$B$7)/(1+'Step 1  Fixed Inputs'!$B$5))^$J38))</f>
        <v/>
      </c>
      <c r="P38" s="68" t="str">
        <f>IF(J38="","",'Step 1  Fixed Inputs'!$B$4*(1+'Step 1  Fixed Inputs'!$B$7)/('Step 1  Fixed Inputs'!$B$5-'Step 1  Fixed Inputs'!$B$7)*(1-((1+'Step 1  Fixed Inputs'!$B$7)/(1+'Step 1  Fixed Inputs'!$B$5))^$J38))</f>
        <v/>
      </c>
      <c r="Q38" s="69" t="str">
        <f t="shared" si="23"/>
        <v/>
      </c>
      <c r="R38" s="69" t="str">
        <f t="shared" si="24"/>
        <v/>
      </c>
      <c r="S38" s="7" t="str">
        <f t="shared" si="25"/>
        <v/>
      </c>
      <c r="T38" s="213" t="str">
        <f t="shared" si="26"/>
        <v/>
      </c>
      <c r="U38" s="217" t="str">
        <f t="shared" si="27"/>
        <v/>
      </c>
      <c r="V38" s="163" t="str">
        <f>IF(T38="","",T38*'Step 1  Fixed Inputs'!$B$8)</f>
        <v/>
      </c>
      <c r="W38" s="70" t="str">
        <f t="shared" si="28"/>
        <v/>
      </c>
      <c r="X38" s="11" t="str">
        <f t="shared" si="29"/>
        <v/>
      </c>
      <c r="Y38" s="11" t="str">
        <f t="shared" si="30"/>
        <v/>
      </c>
      <c r="Z38" s="11" t="str">
        <f t="shared" si="31"/>
        <v/>
      </c>
      <c r="AA38" s="11" t="str">
        <f t="shared" si="32"/>
        <v/>
      </c>
      <c r="AB38" s="9" t="str">
        <f t="shared" si="33"/>
        <v/>
      </c>
      <c r="AC38" s="138" t="str">
        <f t="shared" si="19"/>
        <v/>
      </c>
      <c r="AD38" s="139" t="str">
        <f t="shared" si="20"/>
        <v/>
      </c>
      <c r="AE38" s="9" t="str">
        <f t="shared" si="34"/>
        <v/>
      </c>
      <c r="AF38" s="14" t="str">
        <f t="shared" si="35"/>
        <v/>
      </c>
      <c r="AG38" s="71" t="str">
        <f t="shared" si="36"/>
        <v/>
      </c>
    </row>
    <row r="39" spans="1:33" hidden="1">
      <c r="B39" s="351"/>
      <c r="C39" s="169"/>
      <c r="D39" s="43"/>
      <c r="E39" s="48"/>
      <c r="F39" s="363"/>
      <c r="G39" s="29"/>
      <c r="H39" s="363"/>
      <c r="I39" s="202"/>
      <c r="J39" s="128" t="str">
        <f>IF(C39="","",VLOOKUP(C39,'Reference 11.0 EULs PY2024'!$D:$E,2,FALSE))</f>
        <v/>
      </c>
      <c r="K39" s="129" t="str">
        <f t="shared" si="17"/>
        <v/>
      </c>
      <c r="L39" s="130" t="str">
        <f t="shared" si="18"/>
        <v/>
      </c>
      <c r="M39" s="66" t="str">
        <f t="shared" si="21"/>
        <v/>
      </c>
      <c r="N39" s="67" t="str">
        <f t="shared" si="22"/>
        <v/>
      </c>
      <c r="O39" s="7" t="str">
        <f>IF(J39="","",'Step 1  Fixed Inputs'!$B$3*(1+'Step 1  Fixed Inputs'!$B$7)/('Step 1  Fixed Inputs'!$B$5-'Step 1  Fixed Inputs'!$B$7)*(1-((1+'Step 1  Fixed Inputs'!$B$7)/(1+'Step 1  Fixed Inputs'!$B$5))^$J39))</f>
        <v/>
      </c>
      <c r="P39" s="68" t="str">
        <f>IF(J39="","",'Step 1  Fixed Inputs'!$B$4*(1+'Step 1  Fixed Inputs'!$B$7)/('Step 1  Fixed Inputs'!$B$5-'Step 1  Fixed Inputs'!$B$7)*(1-((1+'Step 1  Fixed Inputs'!$B$7)/(1+'Step 1  Fixed Inputs'!$B$5))^$J39))</f>
        <v/>
      </c>
      <c r="Q39" s="69" t="str">
        <f t="shared" si="23"/>
        <v/>
      </c>
      <c r="R39" s="69" t="str">
        <f t="shared" si="24"/>
        <v/>
      </c>
      <c r="S39" s="7" t="str">
        <f t="shared" si="25"/>
        <v/>
      </c>
      <c r="T39" s="213" t="str">
        <f t="shared" si="26"/>
        <v/>
      </c>
      <c r="U39" s="217" t="str">
        <f t="shared" si="27"/>
        <v/>
      </c>
      <c r="V39" s="163" t="str">
        <f>IF(T39="","",T39*'Step 1  Fixed Inputs'!$B$8)</f>
        <v/>
      </c>
      <c r="W39" s="70" t="str">
        <f t="shared" si="28"/>
        <v/>
      </c>
      <c r="X39" s="11" t="str">
        <f t="shared" si="29"/>
        <v/>
      </c>
      <c r="Y39" s="11" t="str">
        <f t="shared" si="30"/>
        <v/>
      </c>
      <c r="Z39" s="11" t="str">
        <f t="shared" si="31"/>
        <v/>
      </c>
      <c r="AA39" s="11" t="str">
        <f t="shared" si="32"/>
        <v/>
      </c>
      <c r="AB39" s="9" t="str">
        <f t="shared" si="33"/>
        <v/>
      </c>
      <c r="AC39" s="138" t="str">
        <f t="shared" si="19"/>
        <v/>
      </c>
      <c r="AD39" s="139" t="str">
        <f t="shared" si="20"/>
        <v/>
      </c>
      <c r="AE39" s="9" t="str">
        <f t="shared" si="34"/>
        <v/>
      </c>
      <c r="AF39" s="14" t="str">
        <f t="shared" si="35"/>
        <v/>
      </c>
      <c r="AG39" s="71" t="str">
        <f t="shared" si="36"/>
        <v/>
      </c>
    </row>
    <row r="40" spans="1:33" hidden="1">
      <c r="B40" s="351"/>
      <c r="C40" s="169"/>
      <c r="D40" s="43"/>
      <c r="E40" s="48"/>
      <c r="F40" s="363"/>
      <c r="G40" s="29"/>
      <c r="H40" s="363"/>
      <c r="I40" s="202"/>
      <c r="J40" s="128" t="str">
        <f>IF(C40="","",VLOOKUP(C40,'Reference 11.0 EULs PY2024'!$D:$E,2,FALSE))</f>
        <v/>
      </c>
      <c r="K40" s="129" t="str">
        <f t="shared" si="17"/>
        <v/>
      </c>
      <c r="L40" s="130" t="str">
        <f t="shared" si="18"/>
        <v/>
      </c>
      <c r="M40" s="66" t="str">
        <f t="shared" si="21"/>
        <v/>
      </c>
      <c r="N40" s="67" t="str">
        <f t="shared" si="22"/>
        <v/>
      </c>
      <c r="O40" s="7" t="str">
        <f>IF(J40="","",'Step 1  Fixed Inputs'!$B$3*(1+'Step 1  Fixed Inputs'!$B$7)/('Step 1  Fixed Inputs'!$B$5-'Step 1  Fixed Inputs'!$B$7)*(1-((1+'Step 1  Fixed Inputs'!$B$7)/(1+'Step 1  Fixed Inputs'!$B$5))^$J40))</f>
        <v/>
      </c>
      <c r="P40" s="68" t="str">
        <f>IF(J40="","",'Step 1  Fixed Inputs'!$B$4*(1+'Step 1  Fixed Inputs'!$B$7)/('Step 1  Fixed Inputs'!$B$5-'Step 1  Fixed Inputs'!$B$7)*(1-((1+'Step 1  Fixed Inputs'!$B$7)/(1+'Step 1  Fixed Inputs'!$B$5))^$J40))</f>
        <v/>
      </c>
      <c r="Q40" s="69" t="str">
        <f t="shared" si="23"/>
        <v/>
      </c>
      <c r="R40" s="69" t="str">
        <f t="shared" si="24"/>
        <v/>
      </c>
      <c r="S40" s="7" t="str">
        <f t="shared" si="25"/>
        <v/>
      </c>
      <c r="T40" s="213" t="str">
        <f t="shared" si="26"/>
        <v/>
      </c>
      <c r="U40" s="217" t="str">
        <f t="shared" si="27"/>
        <v/>
      </c>
      <c r="V40" s="163" t="str">
        <f>IF(T40="","",T40*'Step 1  Fixed Inputs'!$B$8)</f>
        <v/>
      </c>
      <c r="W40" s="70" t="str">
        <f t="shared" si="28"/>
        <v/>
      </c>
      <c r="X40" s="11" t="str">
        <f t="shared" si="29"/>
        <v/>
      </c>
      <c r="Y40" s="11" t="str">
        <f t="shared" si="30"/>
        <v/>
      </c>
      <c r="Z40" s="11" t="str">
        <f t="shared" si="31"/>
        <v/>
      </c>
      <c r="AA40" s="11" t="str">
        <f t="shared" si="32"/>
        <v/>
      </c>
      <c r="AB40" s="9" t="str">
        <f t="shared" si="33"/>
        <v/>
      </c>
      <c r="AC40" s="138" t="str">
        <f t="shared" si="19"/>
        <v/>
      </c>
      <c r="AD40" s="139" t="str">
        <f t="shared" si="20"/>
        <v/>
      </c>
      <c r="AE40" s="9" t="str">
        <f t="shared" si="34"/>
        <v/>
      </c>
      <c r="AF40" s="14" t="str">
        <f t="shared" si="35"/>
        <v/>
      </c>
      <c r="AG40" s="71" t="str">
        <f t="shared" si="36"/>
        <v/>
      </c>
    </row>
    <row r="41" spans="1:33" hidden="1">
      <c r="B41" s="353"/>
      <c r="C41" s="169"/>
      <c r="D41" s="110"/>
      <c r="E41" s="111"/>
      <c r="F41" s="364"/>
      <c r="G41" s="219"/>
      <c r="H41" s="364"/>
      <c r="I41" s="203"/>
      <c r="J41" s="128" t="str">
        <f>IF(C41="","",VLOOKUP(C41,'Reference 11.0 EULs PY2024'!$D:$E,2,FALSE))</f>
        <v/>
      </c>
      <c r="K41" s="129" t="str">
        <f t="shared" si="17"/>
        <v/>
      </c>
      <c r="L41" s="130" t="str">
        <f t="shared" si="18"/>
        <v/>
      </c>
      <c r="M41" s="66" t="str">
        <f t="shared" ref="M41" si="37">IF(J41="","",SUM(I41,K41))</f>
        <v/>
      </c>
      <c r="N41" s="67" t="str">
        <f t="shared" ref="N41" si="38">IF(J41="","",SUM(I41,L41))</f>
        <v/>
      </c>
      <c r="O41" s="7" t="str">
        <f>IF(J41="","",'Step 1  Fixed Inputs'!$B$3*(1+'Step 1  Fixed Inputs'!$B$7)/('Step 1  Fixed Inputs'!$B$5-'Step 1  Fixed Inputs'!$B$7)*(1-((1+'Step 1  Fixed Inputs'!$B$7)/(1+'Step 1  Fixed Inputs'!$B$5))^$J41))</f>
        <v/>
      </c>
      <c r="P41" s="68" t="str">
        <f>IF(J41="","",'Step 1  Fixed Inputs'!$B$4*(1+'Step 1  Fixed Inputs'!$B$7)/('Step 1  Fixed Inputs'!$B$5-'Step 1  Fixed Inputs'!$B$7)*(1-((1+'Step 1  Fixed Inputs'!$B$7)/(1+'Step 1  Fixed Inputs'!$B$5))^$J41))</f>
        <v/>
      </c>
      <c r="Q41" s="69" t="str">
        <f t="shared" ref="Q41" si="39">IF(J41="","",O41*G41)</f>
        <v/>
      </c>
      <c r="R41" s="69" t="str">
        <f t="shared" ref="R41" si="40">IF(J41="","",P41*H41)</f>
        <v/>
      </c>
      <c r="S41" s="7" t="str">
        <f t="shared" ref="S41" si="41">IF(J41="","",O41*G41+P41*H41)</f>
        <v/>
      </c>
      <c r="T41" s="213" t="str">
        <f t="shared" ref="T41" si="42">IF(J41="","",S41-N41)</f>
        <v/>
      </c>
      <c r="U41" s="217" t="str">
        <f t="shared" ref="U41" si="43">IF(J41="","",S41/N41)</f>
        <v/>
      </c>
      <c r="V41" s="163" t="str">
        <f>IF(T41="","",T41*'Step 1  Fixed Inputs'!$B$8)</f>
        <v/>
      </c>
      <c r="W41" s="70" t="str">
        <f t="shared" ref="W41" si="44">IF(J41="","",H41/(G41*8760))</f>
        <v/>
      </c>
      <c r="X41" s="11" t="str">
        <f t="shared" ref="X41" si="45">IF(D41="","",D41/O41)</f>
        <v/>
      </c>
      <c r="Y41" s="11" t="str">
        <f t="shared" ref="Y41" si="46">IF(E41="","",E41/P41)</f>
        <v/>
      </c>
      <c r="Z41" s="11" t="str">
        <f t="shared" ref="Z41" si="47">IF(J41="","",Q41/S41)</f>
        <v/>
      </c>
      <c r="AA41" s="11" t="str">
        <f t="shared" ref="AA41" si="48">IF(J41="","",R41/S41)</f>
        <v/>
      </c>
      <c r="AB41" s="9" t="str">
        <f t="shared" ref="AB41" si="49">IF(J41="","",N41/F41)</f>
        <v/>
      </c>
      <c r="AC41" s="138" t="str">
        <f t="shared" si="19"/>
        <v/>
      </c>
      <c r="AD41" s="139" t="str">
        <f t="shared" si="20"/>
        <v/>
      </c>
      <c r="AE41" s="9" t="str">
        <f t="shared" ref="AE41" si="50">IF(J41="","",S41/G41)</f>
        <v/>
      </c>
      <c r="AF41" s="14" t="str">
        <f t="shared" ref="AF41" si="51">IF(J41="","",S41/H41)</f>
        <v/>
      </c>
      <c r="AG41" s="71" t="str">
        <f t="shared" ref="AG41" si="52">IF(J41="","",I41/S41)</f>
        <v/>
      </c>
    </row>
    <row r="42" spans="1:33" ht="18.75" hidden="1" customHeight="1">
      <c r="B42" s="353"/>
      <c r="C42" s="169"/>
      <c r="D42" s="110"/>
      <c r="E42" s="111"/>
      <c r="F42" s="364"/>
      <c r="G42" s="219"/>
      <c r="H42" s="364"/>
      <c r="I42" s="203"/>
      <c r="J42" s="128" t="str">
        <f>IF(C42="","",VLOOKUP(C42,'Reference 11.0 EULs PY2024'!$D:$E,2,FALSE))</f>
        <v/>
      </c>
      <c r="K42" s="129" t="str">
        <f t="shared" si="17"/>
        <v/>
      </c>
      <c r="L42" s="130" t="str">
        <f t="shared" si="18"/>
        <v/>
      </c>
      <c r="M42" s="66" t="str">
        <f t="shared" ref="M42" si="53">IF(J42="","",SUM(I42,K42))</f>
        <v/>
      </c>
      <c r="N42" s="67" t="str">
        <f t="shared" ref="N42" si="54">IF(J42="","",SUM(I42,L42))</f>
        <v/>
      </c>
      <c r="O42" s="7" t="str">
        <f>IF(J42="","",'Step 1  Fixed Inputs'!$B$3*(1+'Step 1  Fixed Inputs'!$B$7)/('Step 1  Fixed Inputs'!$B$5-'Step 1  Fixed Inputs'!$B$7)*(1-((1+'Step 1  Fixed Inputs'!$B$7)/(1+'Step 1  Fixed Inputs'!$B$5))^$J42))</f>
        <v/>
      </c>
      <c r="P42" s="68" t="str">
        <f>IF(J42="","",'Step 1  Fixed Inputs'!$B$4*(1+'Step 1  Fixed Inputs'!$B$7)/('Step 1  Fixed Inputs'!$B$5-'Step 1  Fixed Inputs'!$B$7)*(1-((1+'Step 1  Fixed Inputs'!$B$7)/(1+'Step 1  Fixed Inputs'!$B$5))^$J42))</f>
        <v/>
      </c>
      <c r="Q42" s="69" t="str">
        <f t="shared" ref="Q42" si="55">IF(J42="","",O42*G42)</f>
        <v/>
      </c>
      <c r="R42" s="69" t="str">
        <f t="shared" ref="R42" si="56">IF(J42="","",P42*H42)</f>
        <v/>
      </c>
      <c r="S42" s="7" t="str">
        <f t="shared" ref="S42" si="57">IF(J42="","",O42*G42+P42*H42)</f>
        <v/>
      </c>
      <c r="T42" s="213" t="str">
        <f t="shared" ref="T42" si="58">IF(J42="","",S42-N42)</f>
        <v/>
      </c>
      <c r="U42" s="217" t="str">
        <f t="shared" ref="U42" si="59">IF(J42="","",S42/N42)</f>
        <v/>
      </c>
      <c r="V42" s="163" t="str">
        <f>IF(T42="","",T42*'Step 1  Fixed Inputs'!$B$8)</f>
        <v/>
      </c>
      <c r="W42" s="70" t="str">
        <f t="shared" ref="W42" si="60">IF(J42="","",H42/(G42*8760))</f>
        <v/>
      </c>
      <c r="X42" s="11" t="str">
        <f t="shared" ref="X42" si="61">IF(D42="","",D42/O42)</f>
        <v/>
      </c>
      <c r="Y42" s="11" t="str">
        <f t="shared" ref="Y42" si="62">IF(E42="","",E42/P42)</f>
        <v/>
      </c>
      <c r="Z42" s="11" t="str">
        <f t="shared" ref="Z42" si="63">IF(J42="","",Q42/S42)</f>
        <v/>
      </c>
      <c r="AA42" s="11" t="str">
        <f t="shared" ref="AA42" si="64">IF(J42="","",R42/S42)</f>
        <v/>
      </c>
      <c r="AB42" s="9" t="str">
        <f t="shared" ref="AB42" si="65">IF(J42="","",N42/F42)</f>
        <v/>
      </c>
      <c r="AC42" s="138" t="str">
        <f t="shared" si="19"/>
        <v/>
      </c>
      <c r="AD42" s="139" t="str">
        <f t="shared" si="20"/>
        <v/>
      </c>
      <c r="AE42" s="9" t="str">
        <f t="shared" ref="AE42" si="66">IF(J42="","",S42/G42)</f>
        <v/>
      </c>
      <c r="AF42" s="14" t="str">
        <f t="shared" ref="AF42" si="67">IF(J42="","",S42/H42)</f>
        <v/>
      </c>
      <c r="AG42" s="71" t="str">
        <f t="shared" ref="AG42" si="68">IF(J42="","",I42/S42)</f>
        <v/>
      </c>
    </row>
    <row r="43" spans="1:33" ht="15.75" hidden="1" thickBot="1">
      <c r="A43" s="174" t="s">
        <v>94</v>
      </c>
      <c r="B43" s="353"/>
      <c r="C43" s="169"/>
      <c r="D43" s="110"/>
      <c r="E43" s="111"/>
      <c r="F43" s="364"/>
      <c r="G43" s="219"/>
      <c r="H43" s="364"/>
      <c r="I43" s="203"/>
      <c r="J43" s="128" t="str">
        <f>IF(C43="","",VLOOKUP(C43,'Reference 11.0 EULs PY2024'!$D:$E,2,FALSE))</f>
        <v/>
      </c>
      <c r="K43" s="129" t="str">
        <f t="shared" si="17"/>
        <v/>
      </c>
      <c r="L43" s="130" t="str">
        <f t="shared" si="18"/>
        <v/>
      </c>
      <c r="M43" s="66" t="str">
        <f t="shared" si="21"/>
        <v/>
      </c>
      <c r="N43" s="67" t="str">
        <f t="shared" si="22"/>
        <v/>
      </c>
      <c r="O43" s="7" t="str">
        <f>IF(J43="","",'Step 1  Fixed Inputs'!$B$3*(1+'Step 1  Fixed Inputs'!$B$7)/('Step 1  Fixed Inputs'!$B$5-'Step 1  Fixed Inputs'!$B$7)*(1-((1+'Step 1  Fixed Inputs'!$B$7)/(1+'Step 1  Fixed Inputs'!$B$5))^$J43))</f>
        <v/>
      </c>
      <c r="P43" s="68" t="str">
        <f>IF(J43="","",'Step 1  Fixed Inputs'!$B$4*(1+'Step 1  Fixed Inputs'!$B$7)/('Step 1  Fixed Inputs'!$B$5-'Step 1  Fixed Inputs'!$B$7)*(1-((1+'Step 1  Fixed Inputs'!$B$7)/(1+'Step 1  Fixed Inputs'!$B$5))^$J43))</f>
        <v/>
      </c>
      <c r="Q43" s="69" t="str">
        <f t="shared" si="23"/>
        <v/>
      </c>
      <c r="R43" s="69" t="str">
        <f t="shared" si="24"/>
        <v/>
      </c>
      <c r="S43" s="7" t="str">
        <f t="shared" si="25"/>
        <v/>
      </c>
      <c r="T43" s="213" t="str">
        <f t="shared" si="26"/>
        <v/>
      </c>
      <c r="U43" s="217" t="str">
        <f t="shared" si="27"/>
        <v/>
      </c>
      <c r="V43" s="163" t="str">
        <f>IF(T43="","",T43*'Step 1  Fixed Inputs'!$B$8)</f>
        <v/>
      </c>
      <c r="W43" s="70" t="str">
        <f t="shared" si="28"/>
        <v/>
      </c>
      <c r="X43" s="11" t="str">
        <f t="shared" si="29"/>
        <v/>
      </c>
      <c r="Y43" s="11" t="str">
        <f t="shared" si="30"/>
        <v/>
      </c>
      <c r="Z43" s="11" t="str">
        <f t="shared" si="31"/>
        <v/>
      </c>
      <c r="AA43" s="11" t="str">
        <f t="shared" si="32"/>
        <v/>
      </c>
      <c r="AB43" s="9" t="str">
        <f t="shared" si="33"/>
        <v/>
      </c>
      <c r="AC43" s="138" t="str">
        <f t="shared" si="19"/>
        <v/>
      </c>
      <c r="AD43" s="139" t="str">
        <f t="shared" si="20"/>
        <v/>
      </c>
      <c r="AE43" s="9" t="str">
        <f t="shared" si="34"/>
        <v/>
      </c>
      <c r="AF43" s="14" t="str">
        <f t="shared" si="35"/>
        <v/>
      </c>
      <c r="AG43" s="71" t="str">
        <f t="shared" si="36"/>
        <v/>
      </c>
    </row>
    <row r="44" spans="1:33" ht="18" thickBot="1">
      <c r="A44" s="264" t="s">
        <v>95</v>
      </c>
      <c r="B44" s="348" t="s">
        <v>96</v>
      </c>
      <c r="C44" s="176" t="s">
        <v>61</v>
      </c>
      <c r="D44" s="143"/>
      <c r="E44" s="144"/>
      <c r="F44" s="361">
        <f>SUM(F45:F147)</f>
        <v>25</v>
      </c>
      <c r="G44" s="370">
        <f>SUM(G45:G147)</f>
        <v>268.67</v>
      </c>
      <c r="H44" s="361">
        <f>SUM(H45:H147)</f>
        <v>1247575</v>
      </c>
      <c r="I44" s="200">
        <f>SUM(I45:I147)</f>
        <v>659790.93999999994</v>
      </c>
      <c r="J44" s="115" t="s">
        <v>62</v>
      </c>
      <c r="K44" s="145">
        <f>'Step 3  Admin Allocation'!M4</f>
        <v>71676.721428414574</v>
      </c>
      <c r="L44" s="146">
        <f>'Step 3  Admin Allocation'!N4</f>
        <v>250180.60600970185</v>
      </c>
      <c r="M44" s="117">
        <f t="shared" ref="M44:T44" si="69">SUM(M45:M147)</f>
        <v>731467.66142841452</v>
      </c>
      <c r="N44" s="117">
        <f t="shared" si="69"/>
        <v>909971.54600970168</v>
      </c>
      <c r="O44" s="117">
        <f t="shared" si="69"/>
        <v>2958.9975534832693</v>
      </c>
      <c r="P44" s="117">
        <f t="shared" si="69"/>
        <v>4.9178539338891936</v>
      </c>
      <c r="Q44" s="117">
        <f t="shared" si="69"/>
        <v>264997.95756478334</v>
      </c>
      <c r="R44" s="117">
        <f t="shared" si="69"/>
        <v>2045130.5405239367</v>
      </c>
      <c r="S44" s="117">
        <f t="shared" si="69"/>
        <v>2310128.4980887203</v>
      </c>
      <c r="T44" s="211">
        <f t="shared" si="69"/>
        <v>1400156.9520790183</v>
      </c>
      <c r="U44" s="215">
        <f>S44/N44</f>
        <v>2.5386821249728295</v>
      </c>
      <c r="V44" s="148">
        <f>SUM(V45:V147)</f>
        <v>140015.69520790182</v>
      </c>
      <c r="W44" s="119">
        <f>IF(J45="","",H44/(G44*8760))</f>
        <v>0.53008239640794419</v>
      </c>
      <c r="X44" s="120"/>
      <c r="Y44" s="120"/>
      <c r="Z44" s="120"/>
      <c r="AA44" s="120"/>
      <c r="AB44" s="117"/>
      <c r="AC44" s="117">
        <f>IF(J45="","",M44/G44)</f>
        <v>2722.5505692053989</v>
      </c>
      <c r="AD44" s="147"/>
      <c r="AE44" s="147"/>
      <c r="AF44" s="149"/>
      <c r="AG44" s="124"/>
    </row>
    <row r="45" spans="1:33">
      <c r="B45" s="354" t="s">
        <v>97</v>
      </c>
      <c r="C45" s="169" t="s">
        <v>98</v>
      </c>
      <c r="D45" s="125"/>
      <c r="E45" s="126"/>
      <c r="F45" s="362">
        <v>2</v>
      </c>
      <c r="G45" s="127">
        <v>8.11</v>
      </c>
      <c r="H45" s="362">
        <v>47704</v>
      </c>
      <c r="I45" s="420">
        <v>25228.677235244373</v>
      </c>
      <c r="J45" s="128">
        <f>IF(C45="","",VLOOKUP(C45,'Reference 11.0 EULs PY2024'!$D:$E,2,FALSE))</f>
        <v>15</v>
      </c>
      <c r="K45" s="129">
        <f>IF(J45="","",(I45/$I$44)*$K$44)</f>
        <v>2740.7300715556894</v>
      </c>
      <c r="L45" s="130">
        <f>IF(J45="","",(I45/$I$44)*$L$44)</f>
        <v>9566.2510302681749</v>
      </c>
      <c r="M45" s="131">
        <f t="shared" ref="M45" si="70">IF(J45="","",SUM(I45,K45))</f>
        <v>27969.407306800062</v>
      </c>
      <c r="N45" s="132">
        <f t="shared" ref="N45" si="71">IF(J45="","",SUM(I45,L45))</f>
        <v>34794.92826551255</v>
      </c>
      <c r="O45" s="133">
        <f>IF(J45="","",'Step 1  Fixed Inputs'!$B$3*(1+'Step 1  Fixed Inputs'!$B$7)/('Step 1  Fixed Inputs'!$B$5-'Step 1  Fixed Inputs'!$B$7)*(1-((1+'Step 1  Fixed Inputs'!$B$7)/(1+'Step 1  Fixed Inputs'!$B$5))^$J45))</f>
        <v>986.33251782775642</v>
      </c>
      <c r="P45" s="134">
        <f>IF(J45="","",'Step 1  Fixed Inputs'!$B$4*(1+'Step 1  Fixed Inputs'!$B$7)/('Step 1  Fixed Inputs'!$B$5-'Step 1  Fixed Inputs'!$B$7)*(1-((1+'Step 1  Fixed Inputs'!$B$7)/(1+'Step 1  Fixed Inputs'!$B$5))^$J45))</f>
        <v>1.6392846446297311</v>
      </c>
      <c r="Q45" s="135">
        <f t="shared" ref="Q45" si="72">IF(J45="","",O45*G45)</f>
        <v>7999.1567195831039</v>
      </c>
      <c r="R45" s="135">
        <f t="shared" ref="R45" si="73">IF(J45="","",P45*H45)</f>
        <v>78200.434687416695</v>
      </c>
      <c r="S45" s="133">
        <f t="shared" ref="S45" si="74">IF(J45="","",O45*G45+P45*H45)</f>
        <v>86199.591406999796</v>
      </c>
      <c r="T45" s="212">
        <f t="shared" ref="T45" si="75">IF(J45="","",S45-N45)</f>
        <v>51404.663141487246</v>
      </c>
      <c r="U45" s="216">
        <f t="shared" ref="U45" si="76">IF(J45="","",S45/N45)</f>
        <v>2.4773608023913547</v>
      </c>
      <c r="V45" s="162">
        <f>IF(T45="","",T45*'Step 1  Fixed Inputs'!$B$8)</f>
        <v>5140.4663141487254</v>
      </c>
      <c r="W45" s="136">
        <f t="shared" ref="W45" si="77">IF(J45="","",H45/(G45*8760))</f>
        <v>0.67147498156061924</v>
      </c>
      <c r="X45" s="137" t="str">
        <f t="shared" ref="X45" si="78">IF(D45="","",D45/O45)</f>
        <v/>
      </c>
      <c r="Y45" s="137" t="str">
        <f t="shared" ref="Y45" si="79">IF(E45="","",E45/P45)</f>
        <v/>
      </c>
      <c r="Z45" s="137">
        <f t="shared" ref="Z45" si="80">IF(J45="","",Q45/S45)</f>
        <v>9.2798081626794537E-2</v>
      </c>
      <c r="AA45" s="137">
        <f t="shared" ref="AA45" si="81">IF(J45="","",R45/S45)</f>
        <v>0.90720191837320552</v>
      </c>
      <c r="AB45" s="138">
        <f t="shared" ref="AB45" si="82">IF(J45="","",N45/F45)</f>
        <v>17397.464132756275</v>
      </c>
      <c r="AC45" s="138">
        <f t="shared" ref="AC45" si="83">IF(J45="","",M45/G45)</f>
        <v>3448.7555248828685</v>
      </c>
      <c r="AD45" s="139">
        <f t="shared" ref="AD45" si="84">IF(J45="","",M45/H45)</f>
        <v>0.5863115735955069</v>
      </c>
      <c r="AE45" s="138">
        <f t="shared" ref="AE45" si="85">IF(J45="","",S45/G45)</f>
        <v>10628.802886189864</v>
      </c>
      <c r="AF45" s="140">
        <f t="shared" ref="AF45" si="86">IF(J45="","",S45/H45)</f>
        <v>1.8069677890113993</v>
      </c>
      <c r="AG45" s="141">
        <f t="shared" ref="AG45" si="87">IF(J45="","",I45/S45)</f>
        <v>0.29267745732256095</v>
      </c>
    </row>
    <row r="46" spans="1:33">
      <c r="B46" s="351" t="s">
        <v>99</v>
      </c>
      <c r="C46" s="169" t="s">
        <v>68</v>
      </c>
      <c r="D46" s="125"/>
      <c r="E46" s="126"/>
      <c r="F46" s="362">
        <v>9</v>
      </c>
      <c r="G46" s="127">
        <v>54.66</v>
      </c>
      <c r="H46" s="362">
        <v>221729</v>
      </c>
      <c r="I46" s="420">
        <v>117263.3191072761</v>
      </c>
      <c r="J46" s="128">
        <f>IF(C46="","",VLOOKUP(C46,'Reference 11.0 EULs PY2024'!$D:$E,2,FALSE))</f>
        <v>15</v>
      </c>
      <c r="K46" s="129">
        <f t="shared" ref="K46:K74" si="88">IF(J46="","",(I46/$I$44)*$K$44)</f>
        <v>12738.959794482043</v>
      </c>
      <c r="L46" s="130">
        <f t="shared" ref="L46:L74" si="89">IF(J46="","",(I46/$I$44)*$L$44)</f>
        <v>44464.096819770501</v>
      </c>
      <c r="M46" s="131">
        <f t="shared" ref="M46:M74" si="90">IF(J46="","",SUM(I46,K46))</f>
        <v>130002.27890175814</v>
      </c>
      <c r="N46" s="132">
        <f t="shared" ref="N46:N74" si="91">IF(J46="","",SUM(I46,L46))</f>
        <v>161727.41592704659</v>
      </c>
      <c r="O46" s="133">
        <f>IF(J46="","",'Step 1  Fixed Inputs'!$B$3*(1+'Step 1  Fixed Inputs'!$B$7)/('Step 1  Fixed Inputs'!$B$5-'Step 1  Fixed Inputs'!$B$7)*(1-((1+'Step 1  Fixed Inputs'!$B$7)/(1+'Step 1  Fixed Inputs'!$B$5))^$J46))</f>
        <v>986.33251782775642</v>
      </c>
      <c r="P46" s="134">
        <f>IF(J46="","",'Step 1  Fixed Inputs'!$B$4*(1+'Step 1  Fixed Inputs'!$B$7)/('Step 1  Fixed Inputs'!$B$5-'Step 1  Fixed Inputs'!$B$7)*(1-((1+'Step 1  Fixed Inputs'!$B$7)/(1+'Step 1  Fixed Inputs'!$B$5))^$J46))</f>
        <v>1.6392846446297311</v>
      </c>
      <c r="Q46" s="135">
        <f t="shared" ref="Q46:Q74" si="92">IF(J46="","",O46*G46)</f>
        <v>53912.935424465162</v>
      </c>
      <c r="R46" s="135">
        <f t="shared" ref="R46:R74" si="93">IF(J46="","",P46*H46)</f>
        <v>363476.94496910565</v>
      </c>
      <c r="S46" s="133">
        <f t="shared" ref="S46:S74" si="94">IF(J46="","",O46*G46+P46*H46)</f>
        <v>417389.88039357081</v>
      </c>
      <c r="T46" s="212">
        <f t="shared" ref="T46:T74" si="95">IF(J46="","",S46-N46)</f>
        <v>255662.46446652422</v>
      </c>
      <c r="U46" s="216">
        <f t="shared" ref="U46:U74" si="96">IF(J46="","",S46/N46)</f>
        <v>2.5808232821938533</v>
      </c>
      <c r="V46" s="162">
        <f>IF(T46="","",T46*'Step 1  Fixed Inputs'!$B$8)</f>
        <v>25566.246446652425</v>
      </c>
      <c r="W46" s="136">
        <f t="shared" ref="W46:W74" si="97">IF(J46="","",H46/(G46*8760))</f>
        <v>0.46307225906266553</v>
      </c>
      <c r="X46" s="137" t="str">
        <f t="shared" ref="X46:X74" si="98">IF(D46="","",D46/O46)</f>
        <v/>
      </c>
      <c r="Y46" s="137" t="str">
        <f t="shared" ref="Y46:Y74" si="99">IF(E46="","",E46/P46)</f>
        <v/>
      </c>
      <c r="Z46" s="137">
        <f t="shared" ref="Z46:Z74" si="100">IF(J46="","",Q46/S46)</f>
        <v>0.12916684844785614</v>
      </c>
      <c r="AA46" s="137">
        <f t="shared" ref="AA46:AA74" si="101">IF(J46="","",R46/S46)</f>
        <v>0.87083315155214391</v>
      </c>
      <c r="AB46" s="138">
        <f t="shared" ref="AB46:AB74" si="102">IF(J46="","",N46/F46)</f>
        <v>17969.712880782954</v>
      </c>
      <c r="AC46" s="138">
        <f t="shared" ref="AC46:AC109" si="103">IF(J46="","",M46/G46)</f>
        <v>2378.3805141192488</v>
      </c>
      <c r="AD46" s="139">
        <f t="shared" ref="AD46:AD109" si="104">IF(J46="","",M46/H46)</f>
        <v>0.5863115735955069</v>
      </c>
      <c r="AE46" s="138">
        <f t="shared" ref="AE46:AE74" si="105">IF(J46="","",S46/G46)</f>
        <v>7636.1119720741099</v>
      </c>
      <c r="AF46" s="140">
        <f t="shared" ref="AF46:AF74" si="106">IF(J46="","",S46/H46)</f>
        <v>1.8824325207508752</v>
      </c>
      <c r="AG46" s="141">
        <f t="shared" ref="AG46:AG74" si="107">IF(J46="","",I46/S46)</f>
        <v>0.2809443271521212</v>
      </c>
    </row>
    <row r="47" spans="1:33">
      <c r="B47" s="354" t="s">
        <v>100</v>
      </c>
      <c r="C47" s="169" t="s">
        <v>101</v>
      </c>
      <c r="D47" s="125"/>
      <c r="E47" s="126"/>
      <c r="F47" s="362">
        <v>14</v>
      </c>
      <c r="G47" s="127">
        <v>205.9</v>
      </c>
      <c r="H47" s="362">
        <v>978142</v>
      </c>
      <c r="I47" s="420">
        <v>517298.94365747942</v>
      </c>
      <c r="J47" s="128">
        <f>IF(C47="","",VLOOKUP(C47,'Reference 11.0 EULs PY2024'!$D:$E,2,FALSE))</f>
        <v>15</v>
      </c>
      <c r="K47" s="129">
        <f t="shared" si="88"/>
        <v>56197.03156237684</v>
      </c>
      <c r="L47" s="130">
        <f t="shared" si="89"/>
        <v>196150.25815966315</v>
      </c>
      <c r="M47" s="131">
        <f t="shared" si="90"/>
        <v>573495.97521985625</v>
      </c>
      <c r="N47" s="132">
        <f t="shared" si="91"/>
        <v>713449.20181714254</v>
      </c>
      <c r="O47" s="133">
        <f>IF(J47="","",'Step 1  Fixed Inputs'!$B$3*(1+'Step 1  Fixed Inputs'!$B$7)/('Step 1  Fixed Inputs'!$B$5-'Step 1  Fixed Inputs'!$B$7)*(1-((1+'Step 1  Fixed Inputs'!$B$7)/(1+'Step 1  Fixed Inputs'!$B$5))^$J47))</f>
        <v>986.33251782775642</v>
      </c>
      <c r="P47" s="134">
        <f>IF(J47="","",'Step 1  Fixed Inputs'!$B$4*(1+'Step 1  Fixed Inputs'!$B$7)/('Step 1  Fixed Inputs'!$B$5-'Step 1  Fixed Inputs'!$B$7)*(1-((1+'Step 1  Fixed Inputs'!$B$7)/(1+'Step 1  Fixed Inputs'!$B$5))^$J47))</f>
        <v>1.6392846446297311</v>
      </c>
      <c r="Q47" s="135">
        <f t="shared" si="92"/>
        <v>203085.86542073506</v>
      </c>
      <c r="R47" s="135">
        <f t="shared" si="93"/>
        <v>1603453.1608674144</v>
      </c>
      <c r="S47" s="133">
        <f t="shared" si="94"/>
        <v>1806539.0262881494</v>
      </c>
      <c r="T47" s="212">
        <f t="shared" si="95"/>
        <v>1093089.8244710069</v>
      </c>
      <c r="U47" s="216">
        <f t="shared" si="96"/>
        <v>2.5321200467908946</v>
      </c>
      <c r="V47" s="162">
        <f>IF(T47="","",T47*'Step 1  Fixed Inputs'!$B$8)</f>
        <v>109308.98244710069</v>
      </c>
      <c r="W47" s="136">
        <f t="shared" si="97"/>
        <v>0.54230231016075992</v>
      </c>
      <c r="X47" s="137" t="str">
        <f t="shared" si="98"/>
        <v/>
      </c>
      <c r="Y47" s="137" t="str">
        <f t="shared" si="99"/>
        <v/>
      </c>
      <c r="Z47" s="137">
        <f t="shared" si="100"/>
        <v>0.11241709283082055</v>
      </c>
      <c r="AA47" s="137">
        <f t="shared" si="101"/>
        <v>0.88758290716917954</v>
      </c>
      <c r="AB47" s="138">
        <f t="shared" si="102"/>
        <v>50960.657272653036</v>
      </c>
      <c r="AC47" s="138">
        <f t="shared" si="103"/>
        <v>2785.3131385131433</v>
      </c>
      <c r="AD47" s="139">
        <f t="shared" si="104"/>
        <v>0.58631157359550679</v>
      </c>
      <c r="AE47" s="138">
        <f t="shared" si="105"/>
        <v>8773.8660820211244</v>
      </c>
      <c r="AF47" s="140">
        <f t="shared" si="106"/>
        <v>1.8469087579187371</v>
      </c>
      <c r="AG47" s="141">
        <f t="shared" si="107"/>
        <v>0.286348058984566</v>
      </c>
    </row>
    <row r="48" spans="1:33" ht="15.75" thickBot="1">
      <c r="B48" s="354"/>
      <c r="C48" s="169"/>
      <c r="D48" s="125"/>
      <c r="E48" s="126"/>
      <c r="F48" s="362"/>
      <c r="G48" s="127"/>
      <c r="H48" s="362"/>
      <c r="I48" s="201"/>
      <c r="J48" s="128" t="str">
        <f>IF(C48="","",VLOOKUP(C48,'Reference 11.0 EULs PY2024'!$D:$E,2,FALSE))</f>
        <v/>
      </c>
      <c r="K48" s="129" t="str">
        <f t="shared" si="88"/>
        <v/>
      </c>
      <c r="L48" s="130" t="str">
        <f t="shared" si="89"/>
        <v/>
      </c>
      <c r="M48" s="131" t="str">
        <f t="shared" si="90"/>
        <v/>
      </c>
      <c r="N48" s="132" t="str">
        <f t="shared" si="91"/>
        <v/>
      </c>
      <c r="O48" s="133" t="str">
        <f>IF(J48="","",'Step 1  Fixed Inputs'!$B$3*(1+'Step 1  Fixed Inputs'!$B$7)/('Step 1  Fixed Inputs'!$B$5-'Step 1  Fixed Inputs'!$B$7)*(1-((1+'Step 1  Fixed Inputs'!$B$7)/(1+'Step 1  Fixed Inputs'!$B$5))^$J48))</f>
        <v/>
      </c>
      <c r="P48" s="134" t="str">
        <f>IF(J48="","",'Step 1  Fixed Inputs'!$B$4*(1+'Step 1  Fixed Inputs'!$B$7)/('Step 1  Fixed Inputs'!$B$5-'Step 1  Fixed Inputs'!$B$7)*(1-((1+'Step 1  Fixed Inputs'!$B$7)/(1+'Step 1  Fixed Inputs'!$B$5))^$J48))</f>
        <v/>
      </c>
      <c r="Q48" s="135" t="str">
        <f t="shared" si="92"/>
        <v/>
      </c>
      <c r="R48" s="135" t="str">
        <f t="shared" si="93"/>
        <v/>
      </c>
      <c r="S48" s="133" t="str">
        <f t="shared" si="94"/>
        <v/>
      </c>
      <c r="T48" s="212" t="str">
        <f t="shared" si="95"/>
        <v/>
      </c>
      <c r="U48" s="216" t="str">
        <f t="shared" si="96"/>
        <v/>
      </c>
      <c r="V48" s="162" t="str">
        <f>IF(T48="","",T48*'Step 1  Fixed Inputs'!$B$8)</f>
        <v/>
      </c>
      <c r="W48" s="136" t="str">
        <f t="shared" si="97"/>
        <v/>
      </c>
      <c r="X48" s="137" t="str">
        <f t="shared" si="98"/>
        <v/>
      </c>
      <c r="Y48" s="137" t="str">
        <f t="shared" si="99"/>
        <v/>
      </c>
      <c r="Z48" s="137" t="str">
        <f t="shared" si="100"/>
        <v/>
      </c>
      <c r="AA48" s="137" t="str">
        <f t="shared" si="101"/>
        <v/>
      </c>
      <c r="AB48" s="138" t="str">
        <f t="shared" si="102"/>
        <v/>
      </c>
      <c r="AC48" s="138" t="str">
        <f t="shared" si="103"/>
        <v/>
      </c>
      <c r="AD48" s="139" t="str">
        <f t="shared" si="104"/>
        <v/>
      </c>
      <c r="AE48" s="138" t="str">
        <f t="shared" si="105"/>
        <v/>
      </c>
      <c r="AF48" s="140" t="str">
        <f t="shared" si="106"/>
        <v/>
      </c>
      <c r="AG48" s="141" t="str">
        <f t="shared" si="107"/>
        <v/>
      </c>
    </row>
    <row r="49" spans="2:33" hidden="1">
      <c r="B49" s="354"/>
      <c r="C49" s="169"/>
      <c r="D49" s="125"/>
      <c r="E49" s="126"/>
      <c r="F49" s="362"/>
      <c r="G49" s="127"/>
      <c r="H49" s="362"/>
      <c r="I49" s="201"/>
      <c r="J49" s="128" t="str">
        <f>IF(C49="","",VLOOKUP(C49,'Reference 11.0 EULs PY2024'!$D:$E,2,FALSE))</f>
        <v/>
      </c>
      <c r="K49" s="129" t="str">
        <f t="shared" si="88"/>
        <v/>
      </c>
      <c r="L49" s="130" t="str">
        <f t="shared" si="89"/>
        <v/>
      </c>
      <c r="M49" s="131" t="str">
        <f t="shared" si="90"/>
        <v/>
      </c>
      <c r="N49" s="132" t="str">
        <f t="shared" si="91"/>
        <v/>
      </c>
      <c r="O49" s="133" t="str">
        <f>IF(J49="","",'Step 1  Fixed Inputs'!$B$3*(1+'Step 1  Fixed Inputs'!$B$7)/('Step 1  Fixed Inputs'!$B$5-'Step 1  Fixed Inputs'!$B$7)*(1-((1+'Step 1  Fixed Inputs'!$B$7)/(1+'Step 1  Fixed Inputs'!$B$5))^$J49))</f>
        <v/>
      </c>
      <c r="P49" s="134" t="str">
        <f>IF(J49="","",'Step 1  Fixed Inputs'!$B$4*(1+'Step 1  Fixed Inputs'!$B$7)/('Step 1  Fixed Inputs'!$B$5-'Step 1  Fixed Inputs'!$B$7)*(1-((1+'Step 1  Fixed Inputs'!$B$7)/(1+'Step 1  Fixed Inputs'!$B$5))^$J49))</f>
        <v/>
      </c>
      <c r="Q49" s="135" t="str">
        <f t="shared" si="92"/>
        <v/>
      </c>
      <c r="R49" s="135" t="str">
        <f t="shared" si="93"/>
        <v/>
      </c>
      <c r="S49" s="133" t="str">
        <f t="shared" si="94"/>
        <v/>
      </c>
      <c r="T49" s="212" t="str">
        <f t="shared" si="95"/>
        <v/>
      </c>
      <c r="U49" s="216" t="str">
        <f t="shared" si="96"/>
        <v/>
      </c>
      <c r="V49" s="162" t="str">
        <f>IF(T49="","",T49*'Step 1  Fixed Inputs'!$B$8)</f>
        <v/>
      </c>
      <c r="W49" s="136" t="str">
        <f t="shared" si="97"/>
        <v/>
      </c>
      <c r="X49" s="137" t="str">
        <f t="shared" si="98"/>
        <v/>
      </c>
      <c r="Y49" s="137" t="str">
        <f t="shared" si="99"/>
        <v/>
      </c>
      <c r="Z49" s="137" t="str">
        <f t="shared" si="100"/>
        <v/>
      </c>
      <c r="AA49" s="137" t="str">
        <f t="shared" si="101"/>
        <v/>
      </c>
      <c r="AB49" s="138" t="str">
        <f t="shared" si="102"/>
        <v/>
      </c>
      <c r="AC49" s="138" t="str">
        <f t="shared" si="103"/>
        <v/>
      </c>
      <c r="AD49" s="139" t="str">
        <f t="shared" si="104"/>
        <v/>
      </c>
      <c r="AE49" s="138" t="str">
        <f t="shared" si="105"/>
        <v/>
      </c>
      <c r="AF49" s="140" t="str">
        <f t="shared" si="106"/>
        <v/>
      </c>
      <c r="AG49" s="141" t="str">
        <f t="shared" si="107"/>
        <v/>
      </c>
    </row>
    <row r="50" spans="2:33" hidden="1">
      <c r="B50" s="354"/>
      <c r="C50" s="169"/>
      <c r="D50" s="125"/>
      <c r="E50" s="126"/>
      <c r="F50" s="362"/>
      <c r="G50" s="127"/>
      <c r="H50" s="362"/>
      <c r="I50" s="201"/>
      <c r="J50" s="128" t="str">
        <f>IF(C50="","",VLOOKUP(C50,'Reference 11.0 EULs PY2024'!$D:$E,2,FALSE))</f>
        <v/>
      </c>
      <c r="K50" s="129" t="str">
        <f t="shared" si="88"/>
        <v/>
      </c>
      <c r="L50" s="130" t="str">
        <f t="shared" si="89"/>
        <v/>
      </c>
      <c r="M50" s="131" t="str">
        <f t="shared" si="90"/>
        <v/>
      </c>
      <c r="N50" s="132" t="str">
        <f t="shared" si="91"/>
        <v/>
      </c>
      <c r="O50" s="133" t="str">
        <f>IF(J50="","",'Step 1  Fixed Inputs'!$B$3*(1+'Step 1  Fixed Inputs'!$B$7)/('Step 1  Fixed Inputs'!$B$5-'Step 1  Fixed Inputs'!$B$7)*(1-((1+'Step 1  Fixed Inputs'!$B$7)/(1+'Step 1  Fixed Inputs'!$B$5))^$J50))</f>
        <v/>
      </c>
      <c r="P50" s="134" t="str">
        <f>IF(J50="","",'Step 1  Fixed Inputs'!$B$4*(1+'Step 1  Fixed Inputs'!$B$7)/('Step 1  Fixed Inputs'!$B$5-'Step 1  Fixed Inputs'!$B$7)*(1-((1+'Step 1  Fixed Inputs'!$B$7)/(1+'Step 1  Fixed Inputs'!$B$5))^$J50))</f>
        <v/>
      </c>
      <c r="Q50" s="135" t="str">
        <f t="shared" si="92"/>
        <v/>
      </c>
      <c r="R50" s="135" t="str">
        <f t="shared" si="93"/>
        <v/>
      </c>
      <c r="S50" s="133" t="str">
        <f t="shared" si="94"/>
        <v/>
      </c>
      <c r="T50" s="212" t="str">
        <f t="shared" si="95"/>
        <v/>
      </c>
      <c r="U50" s="216" t="str">
        <f t="shared" si="96"/>
        <v/>
      </c>
      <c r="V50" s="162" t="str">
        <f>IF(T50="","",T50*'Step 1  Fixed Inputs'!$B$8)</f>
        <v/>
      </c>
      <c r="W50" s="136" t="str">
        <f t="shared" si="97"/>
        <v/>
      </c>
      <c r="X50" s="137" t="str">
        <f t="shared" si="98"/>
        <v/>
      </c>
      <c r="Y50" s="137" t="str">
        <f t="shared" si="99"/>
        <v/>
      </c>
      <c r="Z50" s="137" t="str">
        <f t="shared" si="100"/>
        <v/>
      </c>
      <c r="AA50" s="137" t="str">
        <f t="shared" si="101"/>
        <v/>
      </c>
      <c r="AB50" s="138" t="str">
        <f t="shared" si="102"/>
        <v/>
      </c>
      <c r="AC50" s="138" t="str">
        <f t="shared" si="103"/>
        <v/>
      </c>
      <c r="AD50" s="139" t="str">
        <f t="shared" si="104"/>
        <v/>
      </c>
      <c r="AE50" s="138" t="str">
        <f t="shared" si="105"/>
        <v/>
      </c>
      <c r="AF50" s="140" t="str">
        <f t="shared" si="106"/>
        <v/>
      </c>
      <c r="AG50" s="141" t="str">
        <f t="shared" si="107"/>
        <v/>
      </c>
    </row>
    <row r="51" spans="2:33" hidden="1">
      <c r="B51" s="354"/>
      <c r="C51" s="169"/>
      <c r="D51" s="125"/>
      <c r="E51" s="126"/>
      <c r="F51" s="362"/>
      <c r="G51" s="127"/>
      <c r="H51" s="362"/>
      <c r="I51" s="201"/>
      <c r="J51" s="128" t="str">
        <f>IF(C51="","",VLOOKUP(C51,'Reference 11.0 EULs PY2024'!$D:$E,2,FALSE))</f>
        <v/>
      </c>
      <c r="K51" s="129" t="str">
        <f t="shared" si="88"/>
        <v/>
      </c>
      <c r="L51" s="130" t="str">
        <f t="shared" si="89"/>
        <v/>
      </c>
      <c r="M51" s="131" t="str">
        <f t="shared" si="90"/>
        <v/>
      </c>
      <c r="N51" s="132" t="str">
        <f t="shared" si="91"/>
        <v/>
      </c>
      <c r="O51" s="133" t="str">
        <f>IF(J51="","",'Step 1  Fixed Inputs'!$B$3*(1+'Step 1  Fixed Inputs'!$B$7)/('Step 1  Fixed Inputs'!$B$5-'Step 1  Fixed Inputs'!$B$7)*(1-((1+'Step 1  Fixed Inputs'!$B$7)/(1+'Step 1  Fixed Inputs'!$B$5))^$J51))</f>
        <v/>
      </c>
      <c r="P51" s="134" t="str">
        <f>IF(J51="","",'Step 1  Fixed Inputs'!$B$4*(1+'Step 1  Fixed Inputs'!$B$7)/('Step 1  Fixed Inputs'!$B$5-'Step 1  Fixed Inputs'!$B$7)*(1-((1+'Step 1  Fixed Inputs'!$B$7)/(1+'Step 1  Fixed Inputs'!$B$5))^$J51))</f>
        <v/>
      </c>
      <c r="Q51" s="135" t="str">
        <f t="shared" si="92"/>
        <v/>
      </c>
      <c r="R51" s="135" t="str">
        <f t="shared" si="93"/>
        <v/>
      </c>
      <c r="S51" s="133" t="str">
        <f t="shared" si="94"/>
        <v/>
      </c>
      <c r="T51" s="212" t="str">
        <f t="shared" si="95"/>
        <v/>
      </c>
      <c r="U51" s="216" t="str">
        <f t="shared" si="96"/>
        <v/>
      </c>
      <c r="V51" s="162" t="str">
        <f>IF(T51="","",T51*'Step 1  Fixed Inputs'!$B$8)</f>
        <v/>
      </c>
      <c r="W51" s="136" t="str">
        <f t="shared" si="97"/>
        <v/>
      </c>
      <c r="X51" s="137" t="str">
        <f t="shared" si="98"/>
        <v/>
      </c>
      <c r="Y51" s="137" t="str">
        <f t="shared" si="99"/>
        <v/>
      </c>
      <c r="Z51" s="137" t="str">
        <f t="shared" si="100"/>
        <v/>
      </c>
      <c r="AA51" s="137" t="str">
        <f t="shared" si="101"/>
        <v/>
      </c>
      <c r="AB51" s="138" t="str">
        <f t="shared" si="102"/>
        <v/>
      </c>
      <c r="AC51" s="138" t="str">
        <f t="shared" si="103"/>
        <v/>
      </c>
      <c r="AD51" s="139" t="str">
        <f t="shared" si="104"/>
        <v/>
      </c>
      <c r="AE51" s="138" t="str">
        <f t="shared" si="105"/>
        <v/>
      </c>
      <c r="AF51" s="140" t="str">
        <f t="shared" si="106"/>
        <v/>
      </c>
      <c r="AG51" s="141" t="str">
        <f t="shared" si="107"/>
        <v/>
      </c>
    </row>
    <row r="52" spans="2:33" hidden="1">
      <c r="B52" s="354"/>
      <c r="C52" s="169"/>
      <c r="D52" s="125"/>
      <c r="E52" s="126"/>
      <c r="F52" s="362"/>
      <c r="G52" s="127"/>
      <c r="H52" s="362"/>
      <c r="I52" s="201"/>
      <c r="J52" s="128" t="str">
        <f>IF(C52="","",VLOOKUP(C52,'Reference 11.0 EULs PY2024'!$D:$E,2,FALSE))</f>
        <v/>
      </c>
      <c r="K52" s="129" t="str">
        <f t="shared" si="88"/>
        <v/>
      </c>
      <c r="L52" s="130" t="str">
        <f t="shared" si="89"/>
        <v/>
      </c>
      <c r="M52" s="131" t="str">
        <f t="shared" si="90"/>
        <v/>
      </c>
      <c r="N52" s="132" t="str">
        <f t="shared" si="91"/>
        <v/>
      </c>
      <c r="O52" s="133" t="str">
        <f>IF(J52="","",'Step 1  Fixed Inputs'!$B$3*(1+'Step 1  Fixed Inputs'!$B$7)/('Step 1  Fixed Inputs'!$B$5-'Step 1  Fixed Inputs'!$B$7)*(1-((1+'Step 1  Fixed Inputs'!$B$7)/(1+'Step 1  Fixed Inputs'!$B$5))^$J52))</f>
        <v/>
      </c>
      <c r="P52" s="134" t="str">
        <f>IF(J52="","",'Step 1  Fixed Inputs'!$B$4*(1+'Step 1  Fixed Inputs'!$B$7)/('Step 1  Fixed Inputs'!$B$5-'Step 1  Fixed Inputs'!$B$7)*(1-((1+'Step 1  Fixed Inputs'!$B$7)/(1+'Step 1  Fixed Inputs'!$B$5))^$J52))</f>
        <v/>
      </c>
      <c r="Q52" s="135" t="str">
        <f t="shared" si="92"/>
        <v/>
      </c>
      <c r="R52" s="135" t="str">
        <f t="shared" si="93"/>
        <v/>
      </c>
      <c r="S52" s="133" t="str">
        <f t="shared" si="94"/>
        <v/>
      </c>
      <c r="T52" s="212" t="str">
        <f t="shared" si="95"/>
        <v/>
      </c>
      <c r="U52" s="216" t="str">
        <f t="shared" si="96"/>
        <v/>
      </c>
      <c r="V52" s="162" t="str">
        <f>IF(T52="","",T52*'Step 1  Fixed Inputs'!$B$8)</f>
        <v/>
      </c>
      <c r="W52" s="136" t="str">
        <f t="shared" si="97"/>
        <v/>
      </c>
      <c r="X52" s="137" t="str">
        <f t="shared" si="98"/>
        <v/>
      </c>
      <c r="Y52" s="137" t="str">
        <f t="shared" si="99"/>
        <v/>
      </c>
      <c r="Z52" s="137" t="str">
        <f t="shared" si="100"/>
        <v/>
      </c>
      <c r="AA52" s="137" t="str">
        <f t="shared" si="101"/>
        <v/>
      </c>
      <c r="AB52" s="138" t="str">
        <f t="shared" si="102"/>
        <v/>
      </c>
      <c r="AC52" s="138" t="str">
        <f t="shared" si="103"/>
        <v/>
      </c>
      <c r="AD52" s="139" t="str">
        <f t="shared" si="104"/>
        <v/>
      </c>
      <c r="AE52" s="138" t="str">
        <f t="shared" si="105"/>
        <v/>
      </c>
      <c r="AF52" s="140" t="str">
        <f t="shared" si="106"/>
        <v/>
      </c>
      <c r="AG52" s="141" t="str">
        <f t="shared" si="107"/>
        <v/>
      </c>
    </row>
    <row r="53" spans="2:33" hidden="1">
      <c r="B53" s="354"/>
      <c r="C53" s="169"/>
      <c r="D53" s="125"/>
      <c r="E53" s="126"/>
      <c r="F53" s="362"/>
      <c r="G53" s="127"/>
      <c r="H53" s="362"/>
      <c r="I53" s="201"/>
      <c r="J53" s="128" t="str">
        <f>IF(C53="","",VLOOKUP(C53,'Reference 11.0 EULs PY2024'!$D:$E,2,FALSE))</f>
        <v/>
      </c>
      <c r="K53" s="129" t="str">
        <f t="shared" si="88"/>
        <v/>
      </c>
      <c r="L53" s="130" t="str">
        <f t="shared" si="89"/>
        <v/>
      </c>
      <c r="M53" s="131" t="str">
        <f t="shared" si="90"/>
        <v/>
      </c>
      <c r="N53" s="132" t="str">
        <f t="shared" si="91"/>
        <v/>
      </c>
      <c r="O53" s="133" t="str">
        <f>IF(J53="","",'Step 1  Fixed Inputs'!$B$3*(1+'Step 1  Fixed Inputs'!$B$7)/('Step 1  Fixed Inputs'!$B$5-'Step 1  Fixed Inputs'!$B$7)*(1-((1+'Step 1  Fixed Inputs'!$B$7)/(1+'Step 1  Fixed Inputs'!$B$5))^$J53))</f>
        <v/>
      </c>
      <c r="P53" s="134" t="str">
        <f>IF(J53="","",'Step 1  Fixed Inputs'!$B$4*(1+'Step 1  Fixed Inputs'!$B$7)/('Step 1  Fixed Inputs'!$B$5-'Step 1  Fixed Inputs'!$B$7)*(1-((1+'Step 1  Fixed Inputs'!$B$7)/(1+'Step 1  Fixed Inputs'!$B$5))^$J53))</f>
        <v/>
      </c>
      <c r="Q53" s="135" t="str">
        <f t="shared" si="92"/>
        <v/>
      </c>
      <c r="R53" s="135" t="str">
        <f t="shared" si="93"/>
        <v/>
      </c>
      <c r="S53" s="133" t="str">
        <f t="shared" si="94"/>
        <v/>
      </c>
      <c r="T53" s="212" t="str">
        <f t="shared" si="95"/>
        <v/>
      </c>
      <c r="U53" s="216" t="str">
        <f t="shared" si="96"/>
        <v/>
      </c>
      <c r="V53" s="162" t="str">
        <f>IF(T53="","",T53*'Step 1  Fixed Inputs'!$B$8)</f>
        <v/>
      </c>
      <c r="W53" s="136" t="str">
        <f t="shared" si="97"/>
        <v/>
      </c>
      <c r="X53" s="137" t="str">
        <f t="shared" si="98"/>
        <v/>
      </c>
      <c r="Y53" s="137" t="str">
        <f t="shared" si="99"/>
        <v/>
      </c>
      <c r="Z53" s="137" t="str">
        <f t="shared" si="100"/>
        <v/>
      </c>
      <c r="AA53" s="137" t="str">
        <f t="shared" si="101"/>
        <v/>
      </c>
      <c r="AB53" s="138" t="str">
        <f t="shared" si="102"/>
        <v/>
      </c>
      <c r="AC53" s="138" t="str">
        <f t="shared" si="103"/>
        <v/>
      </c>
      <c r="AD53" s="139" t="str">
        <f t="shared" si="104"/>
        <v/>
      </c>
      <c r="AE53" s="138" t="str">
        <f t="shared" si="105"/>
        <v/>
      </c>
      <c r="AF53" s="140" t="str">
        <f t="shared" si="106"/>
        <v/>
      </c>
      <c r="AG53" s="141" t="str">
        <f t="shared" si="107"/>
        <v/>
      </c>
    </row>
    <row r="54" spans="2:33" hidden="1">
      <c r="B54" s="354"/>
      <c r="C54" s="169"/>
      <c r="D54" s="125"/>
      <c r="E54" s="126"/>
      <c r="F54" s="362"/>
      <c r="G54" s="127"/>
      <c r="H54" s="362"/>
      <c r="I54" s="201"/>
      <c r="J54" s="128" t="str">
        <f>IF(C54="","",VLOOKUP(C54,'Reference 11.0 EULs PY2024'!$D:$E,2,FALSE))</f>
        <v/>
      </c>
      <c r="K54" s="129" t="str">
        <f t="shared" si="88"/>
        <v/>
      </c>
      <c r="L54" s="130" t="str">
        <f t="shared" si="89"/>
        <v/>
      </c>
      <c r="M54" s="131" t="str">
        <f t="shared" si="90"/>
        <v/>
      </c>
      <c r="N54" s="132" t="str">
        <f t="shared" si="91"/>
        <v/>
      </c>
      <c r="O54" s="133" t="str">
        <f>IF(J54="","",'Step 1  Fixed Inputs'!$B$3*(1+'Step 1  Fixed Inputs'!$B$7)/('Step 1  Fixed Inputs'!$B$5-'Step 1  Fixed Inputs'!$B$7)*(1-((1+'Step 1  Fixed Inputs'!$B$7)/(1+'Step 1  Fixed Inputs'!$B$5))^$J54))</f>
        <v/>
      </c>
      <c r="P54" s="134" t="str">
        <f>IF(J54="","",'Step 1  Fixed Inputs'!$B$4*(1+'Step 1  Fixed Inputs'!$B$7)/('Step 1  Fixed Inputs'!$B$5-'Step 1  Fixed Inputs'!$B$7)*(1-((1+'Step 1  Fixed Inputs'!$B$7)/(1+'Step 1  Fixed Inputs'!$B$5))^$J54))</f>
        <v/>
      </c>
      <c r="Q54" s="135" t="str">
        <f t="shared" si="92"/>
        <v/>
      </c>
      <c r="R54" s="135" t="str">
        <f t="shared" si="93"/>
        <v/>
      </c>
      <c r="S54" s="133" t="str">
        <f t="shared" si="94"/>
        <v/>
      </c>
      <c r="T54" s="212" t="str">
        <f t="shared" si="95"/>
        <v/>
      </c>
      <c r="U54" s="216" t="str">
        <f t="shared" si="96"/>
        <v/>
      </c>
      <c r="V54" s="162" t="str">
        <f>IF(T54="","",T54*'Step 1  Fixed Inputs'!$B$8)</f>
        <v/>
      </c>
      <c r="W54" s="136" t="str">
        <f t="shared" si="97"/>
        <v/>
      </c>
      <c r="X54" s="137" t="str">
        <f t="shared" si="98"/>
        <v/>
      </c>
      <c r="Y54" s="137" t="str">
        <f t="shared" si="99"/>
        <v/>
      </c>
      <c r="Z54" s="137" t="str">
        <f t="shared" si="100"/>
        <v/>
      </c>
      <c r="AA54" s="137" t="str">
        <f t="shared" si="101"/>
        <v/>
      </c>
      <c r="AB54" s="138" t="str">
        <f t="shared" si="102"/>
        <v/>
      </c>
      <c r="AC54" s="138" t="str">
        <f t="shared" si="103"/>
        <v/>
      </c>
      <c r="AD54" s="139" t="str">
        <f t="shared" si="104"/>
        <v/>
      </c>
      <c r="AE54" s="138" t="str">
        <f t="shared" si="105"/>
        <v/>
      </c>
      <c r="AF54" s="140" t="str">
        <f t="shared" si="106"/>
        <v/>
      </c>
      <c r="AG54" s="141" t="str">
        <f t="shared" si="107"/>
        <v/>
      </c>
    </row>
    <row r="55" spans="2:33" hidden="1">
      <c r="B55" s="354"/>
      <c r="C55" s="169"/>
      <c r="D55" s="125"/>
      <c r="E55" s="126"/>
      <c r="F55" s="362"/>
      <c r="G55" s="127"/>
      <c r="H55" s="362"/>
      <c r="I55" s="201"/>
      <c r="J55" s="128" t="str">
        <f>IF(C55="","",VLOOKUP(C55,'Reference 11.0 EULs PY2024'!$D:$E,2,FALSE))</f>
        <v/>
      </c>
      <c r="K55" s="129" t="str">
        <f t="shared" si="88"/>
        <v/>
      </c>
      <c r="L55" s="130" t="str">
        <f t="shared" si="89"/>
        <v/>
      </c>
      <c r="M55" s="131" t="str">
        <f t="shared" si="90"/>
        <v/>
      </c>
      <c r="N55" s="132" t="str">
        <f t="shared" si="91"/>
        <v/>
      </c>
      <c r="O55" s="133" t="str">
        <f>IF(J55="","",'Step 1  Fixed Inputs'!$B$3*(1+'Step 1  Fixed Inputs'!$B$7)/('Step 1  Fixed Inputs'!$B$5-'Step 1  Fixed Inputs'!$B$7)*(1-((1+'Step 1  Fixed Inputs'!$B$7)/(1+'Step 1  Fixed Inputs'!$B$5))^$J55))</f>
        <v/>
      </c>
      <c r="P55" s="134" t="str">
        <f>IF(J55="","",'Step 1  Fixed Inputs'!$B$4*(1+'Step 1  Fixed Inputs'!$B$7)/('Step 1  Fixed Inputs'!$B$5-'Step 1  Fixed Inputs'!$B$7)*(1-((1+'Step 1  Fixed Inputs'!$B$7)/(1+'Step 1  Fixed Inputs'!$B$5))^$J55))</f>
        <v/>
      </c>
      <c r="Q55" s="135" t="str">
        <f t="shared" si="92"/>
        <v/>
      </c>
      <c r="R55" s="135" t="str">
        <f t="shared" si="93"/>
        <v/>
      </c>
      <c r="S55" s="133" t="str">
        <f t="shared" si="94"/>
        <v/>
      </c>
      <c r="T55" s="212" t="str">
        <f t="shared" si="95"/>
        <v/>
      </c>
      <c r="U55" s="216" t="str">
        <f t="shared" si="96"/>
        <v/>
      </c>
      <c r="V55" s="162" t="str">
        <f>IF(T55="","",T55*'Step 1  Fixed Inputs'!$B$8)</f>
        <v/>
      </c>
      <c r="W55" s="136" t="str">
        <f t="shared" si="97"/>
        <v/>
      </c>
      <c r="X55" s="137" t="str">
        <f t="shared" si="98"/>
        <v/>
      </c>
      <c r="Y55" s="137" t="str">
        <f t="shared" si="99"/>
        <v/>
      </c>
      <c r="Z55" s="137" t="str">
        <f t="shared" si="100"/>
        <v/>
      </c>
      <c r="AA55" s="137" t="str">
        <f t="shared" si="101"/>
        <v/>
      </c>
      <c r="AB55" s="138" t="str">
        <f t="shared" si="102"/>
        <v/>
      </c>
      <c r="AC55" s="138" t="str">
        <f t="shared" si="103"/>
        <v/>
      </c>
      <c r="AD55" s="139" t="str">
        <f t="shared" si="104"/>
        <v/>
      </c>
      <c r="AE55" s="138" t="str">
        <f t="shared" si="105"/>
        <v/>
      </c>
      <c r="AF55" s="140" t="str">
        <f t="shared" si="106"/>
        <v/>
      </c>
      <c r="AG55" s="141" t="str">
        <f t="shared" si="107"/>
        <v/>
      </c>
    </row>
    <row r="56" spans="2:33" hidden="1">
      <c r="B56" s="354"/>
      <c r="C56" s="169"/>
      <c r="D56" s="125"/>
      <c r="E56" s="126"/>
      <c r="F56" s="362"/>
      <c r="G56" s="127"/>
      <c r="H56" s="362"/>
      <c r="I56" s="201"/>
      <c r="J56" s="128" t="str">
        <f>IF(C56="","",VLOOKUP(C56,'Reference 11.0 EULs PY2024'!$D:$E,2,FALSE))</f>
        <v/>
      </c>
      <c r="K56" s="129" t="str">
        <f t="shared" si="88"/>
        <v/>
      </c>
      <c r="L56" s="130" t="str">
        <f t="shared" si="89"/>
        <v/>
      </c>
      <c r="M56" s="131" t="str">
        <f t="shared" si="90"/>
        <v/>
      </c>
      <c r="N56" s="132" t="str">
        <f t="shared" si="91"/>
        <v/>
      </c>
      <c r="O56" s="133" t="str">
        <f>IF(J56="","",'Step 1  Fixed Inputs'!$B$3*(1+'Step 1  Fixed Inputs'!$B$7)/('Step 1  Fixed Inputs'!$B$5-'Step 1  Fixed Inputs'!$B$7)*(1-((1+'Step 1  Fixed Inputs'!$B$7)/(1+'Step 1  Fixed Inputs'!$B$5))^$J56))</f>
        <v/>
      </c>
      <c r="P56" s="134" t="str">
        <f>IF(J56="","",'Step 1  Fixed Inputs'!$B$4*(1+'Step 1  Fixed Inputs'!$B$7)/('Step 1  Fixed Inputs'!$B$5-'Step 1  Fixed Inputs'!$B$7)*(1-((1+'Step 1  Fixed Inputs'!$B$7)/(1+'Step 1  Fixed Inputs'!$B$5))^$J56))</f>
        <v/>
      </c>
      <c r="Q56" s="135" t="str">
        <f t="shared" si="92"/>
        <v/>
      </c>
      <c r="R56" s="135" t="str">
        <f t="shared" si="93"/>
        <v/>
      </c>
      <c r="S56" s="133" t="str">
        <f t="shared" si="94"/>
        <v/>
      </c>
      <c r="T56" s="212" t="str">
        <f t="shared" si="95"/>
        <v/>
      </c>
      <c r="U56" s="216" t="str">
        <f t="shared" si="96"/>
        <v/>
      </c>
      <c r="V56" s="162" t="str">
        <f>IF(T56="","",T56*'Step 1  Fixed Inputs'!$B$8)</f>
        <v/>
      </c>
      <c r="W56" s="136" t="str">
        <f t="shared" si="97"/>
        <v/>
      </c>
      <c r="X56" s="137" t="str">
        <f t="shared" si="98"/>
        <v/>
      </c>
      <c r="Y56" s="137" t="str">
        <f t="shared" si="99"/>
        <v/>
      </c>
      <c r="Z56" s="137" t="str">
        <f t="shared" si="100"/>
        <v/>
      </c>
      <c r="AA56" s="137" t="str">
        <f t="shared" si="101"/>
        <v/>
      </c>
      <c r="AB56" s="138" t="str">
        <f t="shared" si="102"/>
        <v/>
      </c>
      <c r="AC56" s="138" t="str">
        <f t="shared" si="103"/>
        <v/>
      </c>
      <c r="AD56" s="139" t="str">
        <f t="shared" si="104"/>
        <v/>
      </c>
      <c r="AE56" s="138" t="str">
        <f t="shared" si="105"/>
        <v/>
      </c>
      <c r="AF56" s="140" t="str">
        <f t="shared" si="106"/>
        <v/>
      </c>
      <c r="AG56" s="141" t="str">
        <f t="shared" si="107"/>
        <v/>
      </c>
    </row>
    <row r="57" spans="2:33" hidden="1">
      <c r="B57" s="351"/>
      <c r="C57" s="169"/>
      <c r="D57" s="125"/>
      <c r="E57" s="126"/>
      <c r="F57" s="362"/>
      <c r="G57" s="127"/>
      <c r="H57" s="362"/>
      <c r="I57" s="201"/>
      <c r="J57" s="128" t="str">
        <f>IF(C57="","",VLOOKUP(C57,'Reference 11.0 EULs PY2024'!$D:$E,2,FALSE))</f>
        <v/>
      </c>
      <c r="K57" s="129" t="str">
        <f t="shared" si="88"/>
        <v/>
      </c>
      <c r="L57" s="130" t="str">
        <f t="shared" si="89"/>
        <v/>
      </c>
      <c r="M57" s="131" t="str">
        <f t="shared" si="90"/>
        <v/>
      </c>
      <c r="N57" s="132" t="str">
        <f t="shared" si="91"/>
        <v/>
      </c>
      <c r="O57" s="133" t="str">
        <f>IF(J57="","",'Step 1  Fixed Inputs'!$B$3*(1+'Step 1  Fixed Inputs'!$B$7)/('Step 1  Fixed Inputs'!$B$5-'Step 1  Fixed Inputs'!$B$7)*(1-((1+'Step 1  Fixed Inputs'!$B$7)/(1+'Step 1  Fixed Inputs'!$B$5))^$J57))</f>
        <v/>
      </c>
      <c r="P57" s="134" t="str">
        <f>IF(J57="","",'Step 1  Fixed Inputs'!$B$4*(1+'Step 1  Fixed Inputs'!$B$7)/('Step 1  Fixed Inputs'!$B$5-'Step 1  Fixed Inputs'!$B$7)*(1-((1+'Step 1  Fixed Inputs'!$B$7)/(1+'Step 1  Fixed Inputs'!$B$5))^$J57))</f>
        <v/>
      </c>
      <c r="Q57" s="135" t="str">
        <f t="shared" si="92"/>
        <v/>
      </c>
      <c r="R57" s="135" t="str">
        <f t="shared" si="93"/>
        <v/>
      </c>
      <c r="S57" s="133" t="str">
        <f t="shared" si="94"/>
        <v/>
      </c>
      <c r="T57" s="212" t="str">
        <f t="shared" si="95"/>
        <v/>
      </c>
      <c r="U57" s="216" t="str">
        <f t="shared" si="96"/>
        <v/>
      </c>
      <c r="V57" s="162" t="str">
        <f>IF(T57="","",T57*'Step 1  Fixed Inputs'!$B$8)</f>
        <v/>
      </c>
      <c r="W57" s="136" t="str">
        <f t="shared" si="97"/>
        <v/>
      </c>
      <c r="X57" s="137" t="str">
        <f t="shared" si="98"/>
        <v/>
      </c>
      <c r="Y57" s="137" t="str">
        <f t="shared" si="99"/>
        <v/>
      </c>
      <c r="Z57" s="137" t="str">
        <f t="shared" si="100"/>
        <v/>
      </c>
      <c r="AA57" s="137" t="str">
        <f t="shared" si="101"/>
        <v/>
      </c>
      <c r="AB57" s="138" t="str">
        <f t="shared" si="102"/>
        <v/>
      </c>
      <c r="AC57" s="138" t="str">
        <f t="shared" si="103"/>
        <v/>
      </c>
      <c r="AD57" s="139" t="str">
        <f t="shared" si="104"/>
        <v/>
      </c>
      <c r="AE57" s="138" t="str">
        <f t="shared" si="105"/>
        <v/>
      </c>
      <c r="AF57" s="140" t="str">
        <f t="shared" si="106"/>
        <v/>
      </c>
      <c r="AG57" s="141" t="str">
        <f t="shared" si="107"/>
        <v/>
      </c>
    </row>
    <row r="58" spans="2:33" hidden="1">
      <c r="B58" s="351"/>
      <c r="C58" s="169"/>
      <c r="D58" s="125"/>
      <c r="E58" s="126"/>
      <c r="F58" s="362"/>
      <c r="G58" s="127"/>
      <c r="H58" s="362"/>
      <c r="I58" s="201"/>
      <c r="J58" s="128" t="str">
        <f>IF(C58="","",VLOOKUP(C58,'Reference 11.0 EULs PY2024'!$D:$E,2,FALSE))</f>
        <v/>
      </c>
      <c r="K58" s="129" t="str">
        <f t="shared" si="88"/>
        <v/>
      </c>
      <c r="L58" s="130" t="str">
        <f t="shared" si="89"/>
        <v/>
      </c>
      <c r="M58" s="131" t="str">
        <f t="shared" si="90"/>
        <v/>
      </c>
      <c r="N58" s="132" t="str">
        <f t="shared" si="91"/>
        <v/>
      </c>
      <c r="O58" s="133" t="str">
        <f>IF(J58="","",'Step 1  Fixed Inputs'!$B$3*(1+'Step 1  Fixed Inputs'!$B$7)/('Step 1  Fixed Inputs'!$B$5-'Step 1  Fixed Inputs'!$B$7)*(1-((1+'Step 1  Fixed Inputs'!$B$7)/(1+'Step 1  Fixed Inputs'!$B$5))^$J58))</f>
        <v/>
      </c>
      <c r="P58" s="134" t="str">
        <f>IF(J58="","",'Step 1  Fixed Inputs'!$B$4*(1+'Step 1  Fixed Inputs'!$B$7)/('Step 1  Fixed Inputs'!$B$5-'Step 1  Fixed Inputs'!$B$7)*(1-((1+'Step 1  Fixed Inputs'!$B$7)/(1+'Step 1  Fixed Inputs'!$B$5))^$J58))</f>
        <v/>
      </c>
      <c r="Q58" s="135" t="str">
        <f t="shared" si="92"/>
        <v/>
      </c>
      <c r="R58" s="135" t="str">
        <f t="shared" si="93"/>
        <v/>
      </c>
      <c r="S58" s="133" t="str">
        <f t="shared" si="94"/>
        <v/>
      </c>
      <c r="T58" s="212" t="str">
        <f t="shared" si="95"/>
        <v/>
      </c>
      <c r="U58" s="216" t="str">
        <f t="shared" si="96"/>
        <v/>
      </c>
      <c r="V58" s="162" t="str">
        <f>IF(T58="","",T58*'Step 1  Fixed Inputs'!$B$8)</f>
        <v/>
      </c>
      <c r="W58" s="136" t="str">
        <f t="shared" si="97"/>
        <v/>
      </c>
      <c r="X58" s="137" t="str">
        <f t="shared" si="98"/>
        <v/>
      </c>
      <c r="Y58" s="137" t="str">
        <f t="shared" si="99"/>
        <v/>
      </c>
      <c r="Z58" s="137" t="str">
        <f t="shared" si="100"/>
        <v/>
      </c>
      <c r="AA58" s="137" t="str">
        <f t="shared" si="101"/>
        <v/>
      </c>
      <c r="AB58" s="138" t="str">
        <f t="shared" si="102"/>
        <v/>
      </c>
      <c r="AC58" s="138" t="str">
        <f t="shared" si="103"/>
        <v/>
      </c>
      <c r="AD58" s="139" t="str">
        <f t="shared" si="104"/>
        <v/>
      </c>
      <c r="AE58" s="138" t="str">
        <f t="shared" si="105"/>
        <v/>
      </c>
      <c r="AF58" s="140" t="str">
        <f t="shared" si="106"/>
        <v/>
      </c>
      <c r="AG58" s="141" t="str">
        <f t="shared" si="107"/>
        <v/>
      </c>
    </row>
    <row r="59" spans="2:33" hidden="1">
      <c r="B59" s="351"/>
      <c r="C59" s="169"/>
      <c r="D59" s="125"/>
      <c r="E59" s="126"/>
      <c r="F59" s="362"/>
      <c r="G59" s="127"/>
      <c r="H59" s="362"/>
      <c r="I59" s="201"/>
      <c r="J59" s="128" t="str">
        <f>IF(C59="","",VLOOKUP(C59,'Reference 11.0 EULs PY2024'!$D:$E,2,FALSE))</f>
        <v/>
      </c>
      <c r="K59" s="129" t="str">
        <f t="shared" si="88"/>
        <v/>
      </c>
      <c r="L59" s="130" t="str">
        <f t="shared" si="89"/>
        <v/>
      </c>
      <c r="M59" s="131" t="str">
        <f t="shared" si="90"/>
        <v/>
      </c>
      <c r="N59" s="132" t="str">
        <f t="shared" si="91"/>
        <v/>
      </c>
      <c r="O59" s="133" t="str">
        <f>IF(J59="","",'Step 1  Fixed Inputs'!$B$3*(1+'Step 1  Fixed Inputs'!$B$7)/('Step 1  Fixed Inputs'!$B$5-'Step 1  Fixed Inputs'!$B$7)*(1-((1+'Step 1  Fixed Inputs'!$B$7)/(1+'Step 1  Fixed Inputs'!$B$5))^$J59))</f>
        <v/>
      </c>
      <c r="P59" s="134" t="str">
        <f>IF(J59="","",'Step 1  Fixed Inputs'!$B$4*(1+'Step 1  Fixed Inputs'!$B$7)/('Step 1  Fixed Inputs'!$B$5-'Step 1  Fixed Inputs'!$B$7)*(1-((1+'Step 1  Fixed Inputs'!$B$7)/(1+'Step 1  Fixed Inputs'!$B$5))^$J59))</f>
        <v/>
      </c>
      <c r="Q59" s="135" t="str">
        <f t="shared" si="92"/>
        <v/>
      </c>
      <c r="R59" s="135" t="str">
        <f t="shared" si="93"/>
        <v/>
      </c>
      <c r="S59" s="133" t="str">
        <f t="shared" si="94"/>
        <v/>
      </c>
      <c r="T59" s="212" t="str">
        <f t="shared" si="95"/>
        <v/>
      </c>
      <c r="U59" s="216" t="str">
        <f t="shared" si="96"/>
        <v/>
      </c>
      <c r="V59" s="162" t="str">
        <f>IF(T59="","",T59*'Step 1  Fixed Inputs'!$B$8)</f>
        <v/>
      </c>
      <c r="W59" s="136" t="str">
        <f t="shared" si="97"/>
        <v/>
      </c>
      <c r="X59" s="137" t="str">
        <f t="shared" si="98"/>
        <v/>
      </c>
      <c r="Y59" s="137" t="str">
        <f t="shared" si="99"/>
        <v/>
      </c>
      <c r="Z59" s="137" t="str">
        <f t="shared" si="100"/>
        <v/>
      </c>
      <c r="AA59" s="137" t="str">
        <f t="shared" si="101"/>
        <v/>
      </c>
      <c r="AB59" s="138" t="str">
        <f t="shared" si="102"/>
        <v/>
      </c>
      <c r="AC59" s="138" t="str">
        <f t="shared" si="103"/>
        <v/>
      </c>
      <c r="AD59" s="139" t="str">
        <f t="shared" si="104"/>
        <v/>
      </c>
      <c r="AE59" s="138" t="str">
        <f t="shared" si="105"/>
        <v/>
      </c>
      <c r="AF59" s="140" t="str">
        <f t="shared" si="106"/>
        <v/>
      </c>
      <c r="AG59" s="141" t="str">
        <f t="shared" si="107"/>
        <v/>
      </c>
    </row>
    <row r="60" spans="2:33" hidden="1">
      <c r="B60" s="351"/>
      <c r="C60" s="169"/>
      <c r="D60" s="125"/>
      <c r="E60" s="126"/>
      <c r="F60" s="362"/>
      <c r="G60" s="127"/>
      <c r="H60" s="362"/>
      <c r="I60" s="201"/>
      <c r="J60" s="128" t="str">
        <f>IF(C60="","",VLOOKUP(C60,'Reference 11.0 EULs PY2024'!$D:$E,2,FALSE))</f>
        <v/>
      </c>
      <c r="K60" s="129" t="str">
        <f t="shared" si="88"/>
        <v/>
      </c>
      <c r="L60" s="130" t="str">
        <f t="shared" si="89"/>
        <v/>
      </c>
      <c r="M60" s="131" t="str">
        <f t="shared" si="90"/>
        <v/>
      </c>
      <c r="N60" s="132" t="str">
        <f t="shared" si="91"/>
        <v/>
      </c>
      <c r="O60" s="133" t="str">
        <f>IF(J60="","",'Step 1  Fixed Inputs'!$B$3*(1+'Step 1  Fixed Inputs'!$B$7)/('Step 1  Fixed Inputs'!$B$5-'Step 1  Fixed Inputs'!$B$7)*(1-((1+'Step 1  Fixed Inputs'!$B$7)/(1+'Step 1  Fixed Inputs'!$B$5))^$J60))</f>
        <v/>
      </c>
      <c r="P60" s="134" t="str">
        <f>IF(J60="","",'Step 1  Fixed Inputs'!$B$4*(1+'Step 1  Fixed Inputs'!$B$7)/('Step 1  Fixed Inputs'!$B$5-'Step 1  Fixed Inputs'!$B$7)*(1-((1+'Step 1  Fixed Inputs'!$B$7)/(1+'Step 1  Fixed Inputs'!$B$5))^$J60))</f>
        <v/>
      </c>
      <c r="Q60" s="135" t="str">
        <f t="shared" si="92"/>
        <v/>
      </c>
      <c r="R60" s="135" t="str">
        <f t="shared" si="93"/>
        <v/>
      </c>
      <c r="S60" s="133" t="str">
        <f t="shared" si="94"/>
        <v/>
      </c>
      <c r="T60" s="212" t="str">
        <f t="shared" si="95"/>
        <v/>
      </c>
      <c r="U60" s="216" t="str">
        <f t="shared" si="96"/>
        <v/>
      </c>
      <c r="V60" s="162" t="str">
        <f>IF(T60="","",T60*'Step 1  Fixed Inputs'!$B$8)</f>
        <v/>
      </c>
      <c r="W60" s="136" t="str">
        <f t="shared" si="97"/>
        <v/>
      </c>
      <c r="X60" s="137" t="str">
        <f t="shared" si="98"/>
        <v/>
      </c>
      <c r="Y60" s="137" t="str">
        <f t="shared" si="99"/>
        <v/>
      </c>
      <c r="Z60" s="137" t="str">
        <f t="shared" si="100"/>
        <v/>
      </c>
      <c r="AA60" s="137" t="str">
        <f t="shared" si="101"/>
        <v/>
      </c>
      <c r="AB60" s="138" t="str">
        <f t="shared" si="102"/>
        <v/>
      </c>
      <c r="AC60" s="138" t="str">
        <f t="shared" si="103"/>
        <v/>
      </c>
      <c r="AD60" s="139" t="str">
        <f t="shared" si="104"/>
        <v/>
      </c>
      <c r="AE60" s="138" t="str">
        <f t="shared" si="105"/>
        <v/>
      </c>
      <c r="AF60" s="140" t="str">
        <f t="shared" si="106"/>
        <v/>
      </c>
      <c r="AG60" s="141" t="str">
        <f t="shared" si="107"/>
        <v/>
      </c>
    </row>
    <row r="61" spans="2:33" hidden="1">
      <c r="B61" s="351"/>
      <c r="C61" s="169"/>
      <c r="D61" s="125"/>
      <c r="E61" s="126"/>
      <c r="F61" s="362"/>
      <c r="G61" s="127"/>
      <c r="H61" s="362"/>
      <c r="I61" s="201"/>
      <c r="J61" s="128" t="str">
        <f>IF(C61="","",VLOOKUP(C61,'Reference 11.0 EULs PY2024'!$D:$E,2,FALSE))</f>
        <v/>
      </c>
      <c r="K61" s="129" t="str">
        <f t="shared" si="88"/>
        <v/>
      </c>
      <c r="L61" s="130" t="str">
        <f t="shared" si="89"/>
        <v/>
      </c>
      <c r="M61" s="131" t="str">
        <f t="shared" si="90"/>
        <v/>
      </c>
      <c r="N61" s="132" t="str">
        <f t="shared" si="91"/>
        <v/>
      </c>
      <c r="O61" s="133" t="str">
        <f>IF(J61="","",'Step 1  Fixed Inputs'!$B$3*(1+'Step 1  Fixed Inputs'!$B$7)/('Step 1  Fixed Inputs'!$B$5-'Step 1  Fixed Inputs'!$B$7)*(1-((1+'Step 1  Fixed Inputs'!$B$7)/(1+'Step 1  Fixed Inputs'!$B$5))^$J61))</f>
        <v/>
      </c>
      <c r="P61" s="134" t="str">
        <f>IF(J61="","",'Step 1  Fixed Inputs'!$B$4*(1+'Step 1  Fixed Inputs'!$B$7)/('Step 1  Fixed Inputs'!$B$5-'Step 1  Fixed Inputs'!$B$7)*(1-((1+'Step 1  Fixed Inputs'!$B$7)/(1+'Step 1  Fixed Inputs'!$B$5))^$J61))</f>
        <v/>
      </c>
      <c r="Q61" s="135" t="str">
        <f t="shared" si="92"/>
        <v/>
      </c>
      <c r="R61" s="135" t="str">
        <f t="shared" si="93"/>
        <v/>
      </c>
      <c r="S61" s="133" t="str">
        <f t="shared" si="94"/>
        <v/>
      </c>
      <c r="T61" s="212" t="str">
        <f t="shared" si="95"/>
        <v/>
      </c>
      <c r="U61" s="216" t="str">
        <f t="shared" si="96"/>
        <v/>
      </c>
      <c r="V61" s="162" t="str">
        <f>IF(T61="","",T61*'Step 1  Fixed Inputs'!$B$8)</f>
        <v/>
      </c>
      <c r="W61" s="136" t="str">
        <f t="shared" si="97"/>
        <v/>
      </c>
      <c r="X61" s="137" t="str">
        <f t="shared" si="98"/>
        <v/>
      </c>
      <c r="Y61" s="137" t="str">
        <f t="shared" si="99"/>
        <v/>
      </c>
      <c r="Z61" s="137" t="str">
        <f t="shared" si="100"/>
        <v/>
      </c>
      <c r="AA61" s="137" t="str">
        <f t="shared" si="101"/>
        <v/>
      </c>
      <c r="AB61" s="138" t="str">
        <f t="shared" si="102"/>
        <v/>
      </c>
      <c r="AC61" s="138" t="str">
        <f t="shared" si="103"/>
        <v/>
      </c>
      <c r="AD61" s="139" t="str">
        <f t="shared" si="104"/>
        <v/>
      </c>
      <c r="AE61" s="138" t="str">
        <f t="shared" si="105"/>
        <v/>
      </c>
      <c r="AF61" s="140" t="str">
        <f t="shared" si="106"/>
        <v/>
      </c>
      <c r="AG61" s="141" t="str">
        <f t="shared" si="107"/>
        <v/>
      </c>
    </row>
    <row r="62" spans="2:33" ht="15.75" hidden="1" thickBot="1">
      <c r="B62" s="351"/>
      <c r="C62" s="169"/>
      <c r="D62" s="125"/>
      <c r="E62" s="126"/>
      <c r="F62" s="362"/>
      <c r="G62" s="127"/>
      <c r="H62" s="362"/>
      <c r="I62" s="201"/>
      <c r="J62" s="128" t="str">
        <f>IF(C62="","",VLOOKUP(C62,'Reference 11.0 EULs PY2024'!$D:$E,2,FALSE))</f>
        <v/>
      </c>
      <c r="K62" s="129" t="str">
        <f t="shared" si="88"/>
        <v/>
      </c>
      <c r="L62" s="130" t="str">
        <f t="shared" si="89"/>
        <v/>
      </c>
      <c r="M62" s="131" t="str">
        <f t="shared" si="90"/>
        <v/>
      </c>
      <c r="N62" s="132" t="str">
        <f t="shared" si="91"/>
        <v/>
      </c>
      <c r="O62" s="133" t="str">
        <f>IF(J62="","",'Step 1  Fixed Inputs'!$B$3*(1+'Step 1  Fixed Inputs'!$B$7)/('Step 1  Fixed Inputs'!$B$5-'Step 1  Fixed Inputs'!$B$7)*(1-((1+'Step 1  Fixed Inputs'!$B$7)/(1+'Step 1  Fixed Inputs'!$B$5))^$J62))</f>
        <v/>
      </c>
      <c r="P62" s="134" t="str">
        <f>IF(J62="","",'Step 1  Fixed Inputs'!$B$4*(1+'Step 1  Fixed Inputs'!$B$7)/('Step 1  Fixed Inputs'!$B$5-'Step 1  Fixed Inputs'!$B$7)*(1-((1+'Step 1  Fixed Inputs'!$B$7)/(1+'Step 1  Fixed Inputs'!$B$5))^$J62))</f>
        <v/>
      </c>
      <c r="Q62" s="135" t="str">
        <f t="shared" si="92"/>
        <v/>
      </c>
      <c r="R62" s="135" t="str">
        <f t="shared" si="93"/>
        <v/>
      </c>
      <c r="S62" s="133" t="str">
        <f t="shared" si="94"/>
        <v/>
      </c>
      <c r="T62" s="212" t="str">
        <f t="shared" si="95"/>
        <v/>
      </c>
      <c r="U62" s="216" t="str">
        <f t="shared" si="96"/>
        <v/>
      </c>
      <c r="V62" s="162" t="str">
        <f>IF(T62="","",T62*'Step 1  Fixed Inputs'!$B$8)</f>
        <v/>
      </c>
      <c r="W62" s="136" t="str">
        <f t="shared" si="97"/>
        <v/>
      </c>
      <c r="X62" s="137" t="str">
        <f t="shared" si="98"/>
        <v/>
      </c>
      <c r="Y62" s="137" t="str">
        <f t="shared" si="99"/>
        <v/>
      </c>
      <c r="Z62" s="137" t="str">
        <f t="shared" si="100"/>
        <v/>
      </c>
      <c r="AA62" s="137" t="str">
        <f t="shared" si="101"/>
        <v/>
      </c>
      <c r="AB62" s="138" t="str">
        <f t="shared" si="102"/>
        <v/>
      </c>
      <c r="AC62" s="138" t="str">
        <f t="shared" si="103"/>
        <v/>
      </c>
      <c r="AD62" s="139" t="str">
        <f t="shared" si="104"/>
        <v/>
      </c>
      <c r="AE62" s="138" t="str">
        <f t="shared" si="105"/>
        <v/>
      </c>
      <c r="AF62" s="140" t="str">
        <f t="shared" si="106"/>
        <v/>
      </c>
      <c r="AG62" s="141" t="str">
        <f t="shared" si="107"/>
        <v/>
      </c>
    </row>
    <row r="63" spans="2:33" hidden="1">
      <c r="B63" s="351"/>
      <c r="C63" s="169"/>
      <c r="D63" s="125"/>
      <c r="E63" s="126"/>
      <c r="F63" s="362"/>
      <c r="G63" s="127"/>
      <c r="H63" s="362"/>
      <c r="I63" s="201"/>
      <c r="J63" s="128" t="str">
        <f>IF(C63="","",VLOOKUP(C63,'Reference 11.0 EULs PY2024'!$D:$E,2,FALSE))</f>
        <v/>
      </c>
      <c r="K63" s="129" t="str">
        <f t="shared" si="88"/>
        <v/>
      </c>
      <c r="L63" s="130" t="str">
        <f t="shared" si="89"/>
        <v/>
      </c>
      <c r="M63" s="131" t="str">
        <f t="shared" si="90"/>
        <v/>
      </c>
      <c r="N63" s="132" t="str">
        <f t="shared" si="91"/>
        <v/>
      </c>
      <c r="O63" s="133" t="str">
        <f>IF(J63="","",'Step 1  Fixed Inputs'!$B$3*(1+'Step 1  Fixed Inputs'!$B$7)/('Step 1  Fixed Inputs'!$B$5-'Step 1  Fixed Inputs'!$B$7)*(1-((1+'Step 1  Fixed Inputs'!$B$7)/(1+'Step 1  Fixed Inputs'!$B$5))^$J63))</f>
        <v/>
      </c>
      <c r="P63" s="134" t="str">
        <f>IF(J63="","",'Step 1  Fixed Inputs'!$B$4*(1+'Step 1  Fixed Inputs'!$B$7)/('Step 1  Fixed Inputs'!$B$5-'Step 1  Fixed Inputs'!$B$7)*(1-((1+'Step 1  Fixed Inputs'!$B$7)/(1+'Step 1  Fixed Inputs'!$B$5))^$J63))</f>
        <v/>
      </c>
      <c r="Q63" s="135" t="str">
        <f t="shared" si="92"/>
        <v/>
      </c>
      <c r="R63" s="135" t="str">
        <f t="shared" si="93"/>
        <v/>
      </c>
      <c r="S63" s="133" t="str">
        <f t="shared" si="94"/>
        <v/>
      </c>
      <c r="T63" s="212" t="str">
        <f t="shared" si="95"/>
        <v/>
      </c>
      <c r="U63" s="216" t="str">
        <f t="shared" si="96"/>
        <v/>
      </c>
      <c r="V63" s="162" t="str">
        <f>IF(T63="","",T63*'Step 1  Fixed Inputs'!$B$8)</f>
        <v/>
      </c>
      <c r="W63" s="136" t="str">
        <f t="shared" si="97"/>
        <v/>
      </c>
      <c r="X63" s="137" t="str">
        <f t="shared" si="98"/>
        <v/>
      </c>
      <c r="Y63" s="137" t="str">
        <f t="shared" si="99"/>
        <v/>
      </c>
      <c r="Z63" s="137" t="str">
        <f t="shared" si="100"/>
        <v/>
      </c>
      <c r="AA63" s="137" t="str">
        <f t="shared" si="101"/>
        <v/>
      </c>
      <c r="AB63" s="138" t="str">
        <f t="shared" si="102"/>
        <v/>
      </c>
      <c r="AC63" s="138" t="str">
        <f t="shared" si="103"/>
        <v/>
      </c>
      <c r="AD63" s="139" t="str">
        <f t="shared" si="104"/>
        <v/>
      </c>
      <c r="AE63" s="138" t="str">
        <f t="shared" si="105"/>
        <v/>
      </c>
      <c r="AF63" s="140" t="str">
        <f t="shared" si="106"/>
        <v/>
      </c>
      <c r="AG63" s="141" t="str">
        <f t="shared" si="107"/>
        <v/>
      </c>
    </row>
    <row r="64" spans="2:33" hidden="1">
      <c r="B64" s="351"/>
      <c r="C64" s="169"/>
      <c r="D64" s="125"/>
      <c r="E64" s="126"/>
      <c r="F64" s="362"/>
      <c r="G64" s="127"/>
      <c r="H64" s="362"/>
      <c r="I64" s="201"/>
      <c r="J64" s="128" t="str">
        <f>IF(C64="","",VLOOKUP(C64,'Reference 11.0 EULs PY2024'!$D:$E,2,FALSE))</f>
        <v/>
      </c>
      <c r="K64" s="129" t="str">
        <f t="shared" si="88"/>
        <v/>
      </c>
      <c r="L64" s="130" t="str">
        <f t="shared" si="89"/>
        <v/>
      </c>
      <c r="M64" s="131" t="str">
        <f t="shared" si="90"/>
        <v/>
      </c>
      <c r="N64" s="132" t="str">
        <f t="shared" si="91"/>
        <v/>
      </c>
      <c r="O64" s="133" t="str">
        <f>IF(J64="","",'Step 1  Fixed Inputs'!$B$3*(1+'Step 1  Fixed Inputs'!$B$7)/('Step 1  Fixed Inputs'!$B$5-'Step 1  Fixed Inputs'!$B$7)*(1-((1+'Step 1  Fixed Inputs'!$B$7)/(1+'Step 1  Fixed Inputs'!$B$5))^$J64))</f>
        <v/>
      </c>
      <c r="P64" s="134" t="str">
        <f>IF(J64="","",'Step 1  Fixed Inputs'!$B$4*(1+'Step 1  Fixed Inputs'!$B$7)/('Step 1  Fixed Inputs'!$B$5-'Step 1  Fixed Inputs'!$B$7)*(1-((1+'Step 1  Fixed Inputs'!$B$7)/(1+'Step 1  Fixed Inputs'!$B$5))^$J64))</f>
        <v/>
      </c>
      <c r="Q64" s="135" t="str">
        <f t="shared" si="92"/>
        <v/>
      </c>
      <c r="R64" s="135" t="str">
        <f t="shared" si="93"/>
        <v/>
      </c>
      <c r="S64" s="133" t="str">
        <f t="shared" si="94"/>
        <v/>
      </c>
      <c r="T64" s="212" t="str">
        <f t="shared" si="95"/>
        <v/>
      </c>
      <c r="U64" s="216" t="str">
        <f t="shared" si="96"/>
        <v/>
      </c>
      <c r="V64" s="162" t="str">
        <f>IF(T64="","",T64*'Step 1  Fixed Inputs'!$B$8)</f>
        <v/>
      </c>
      <c r="W64" s="136" t="str">
        <f t="shared" si="97"/>
        <v/>
      </c>
      <c r="X64" s="137" t="str">
        <f t="shared" si="98"/>
        <v/>
      </c>
      <c r="Y64" s="137" t="str">
        <f t="shared" si="99"/>
        <v/>
      </c>
      <c r="Z64" s="137" t="str">
        <f t="shared" si="100"/>
        <v/>
      </c>
      <c r="AA64" s="137" t="str">
        <f t="shared" si="101"/>
        <v/>
      </c>
      <c r="AB64" s="138" t="str">
        <f t="shared" si="102"/>
        <v/>
      </c>
      <c r="AC64" s="138" t="str">
        <f t="shared" si="103"/>
        <v/>
      </c>
      <c r="AD64" s="139" t="str">
        <f t="shared" si="104"/>
        <v/>
      </c>
      <c r="AE64" s="138" t="str">
        <f t="shared" si="105"/>
        <v/>
      </c>
      <c r="AF64" s="140" t="str">
        <f t="shared" si="106"/>
        <v/>
      </c>
      <c r="AG64" s="141" t="str">
        <f t="shared" si="107"/>
        <v/>
      </c>
    </row>
    <row r="65" spans="1:33" hidden="1">
      <c r="B65" s="351"/>
      <c r="C65" s="169"/>
      <c r="D65" s="125"/>
      <c r="E65" s="126"/>
      <c r="F65" s="362"/>
      <c r="G65" s="127"/>
      <c r="H65" s="362"/>
      <c r="I65" s="201"/>
      <c r="J65" s="128" t="str">
        <f>IF(C65="","",VLOOKUP(C65,'Reference 11.0 EULs PY2024'!$D:$E,2,FALSE))</f>
        <v/>
      </c>
      <c r="K65" s="129" t="str">
        <f t="shared" si="88"/>
        <v/>
      </c>
      <c r="L65" s="130" t="str">
        <f t="shared" si="89"/>
        <v/>
      </c>
      <c r="M65" s="131" t="str">
        <f t="shared" si="90"/>
        <v/>
      </c>
      <c r="N65" s="132" t="str">
        <f t="shared" si="91"/>
        <v/>
      </c>
      <c r="O65" s="133" t="str">
        <f>IF(J65="","",'Step 1  Fixed Inputs'!$B$3*(1+'Step 1  Fixed Inputs'!$B$7)/('Step 1  Fixed Inputs'!$B$5-'Step 1  Fixed Inputs'!$B$7)*(1-((1+'Step 1  Fixed Inputs'!$B$7)/(1+'Step 1  Fixed Inputs'!$B$5))^$J65))</f>
        <v/>
      </c>
      <c r="P65" s="134" t="str">
        <f>IF(J65="","",'Step 1  Fixed Inputs'!$B$4*(1+'Step 1  Fixed Inputs'!$B$7)/('Step 1  Fixed Inputs'!$B$5-'Step 1  Fixed Inputs'!$B$7)*(1-((1+'Step 1  Fixed Inputs'!$B$7)/(1+'Step 1  Fixed Inputs'!$B$5))^$J65))</f>
        <v/>
      </c>
      <c r="Q65" s="135" t="str">
        <f t="shared" si="92"/>
        <v/>
      </c>
      <c r="R65" s="135" t="str">
        <f t="shared" si="93"/>
        <v/>
      </c>
      <c r="S65" s="133" t="str">
        <f t="shared" si="94"/>
        <v/>
      </c>
      <c r="T65" s="212" t="str">
        <f t="shared" si="95"/>
        <v/>
      </c>
      <c r="U65" s="216" t="str">
        <f t="shared" si="96"/>
        <v/>
      </c>
      <c r="V65" s="162" t="str">
        <f>IF(T65="","",T65*'Step 1  Fixed Inputs'!$B$8)</f>
        <v/>
      </c>
      <c r="W65" s="136" t="str">
        <f t="shared" si="97"/>
        <v/>
      </c>
      <c r="X65" s="137" t="str">
        <f t="shared" si="98"/>
        <v/>
      </c>
      <c r="Y65" s="137" t="str">
        <f t="shared" si="99"/>
        <v/>
      </c>
      <c r="Z65" s="137" t="str">
        <f t="shared" si="100"/>
        <v/>
      </c>
      <c r="AA65" s="137" t="str">
        <f t="shared" si="101"/>
        <v/>
      </c>
      <c r="AB65" s="138" t="str">
        <f t="shared" si="102"/>
        <v/>
      </c>
      <c r="AC65" s="138" t="str">
        <f t="shared" si="103"/>
        <v/>
      </c>
      <c r="AD65" s="139" t="str">
        <f t="shared" si="104"/>
        <v/>
      </c>
      <c r="AE65" s="138" t="str">
        <f t="shared" si="105"/>
        <v/>
      </c>
      <c r="AF65" s="140" t="str">
        <f t="shared" si="106"/>
        <v/>
      </c>
      <c r="AG65" s="141" t="str">
        <f t="shared" si="107"/>
        <v/>
      </c>
    </row>
    <row r="66" spans="1:33" hidden="1">
      <c r="B66" s="351"/>
      <c r="C66" s="169"/>
      <c r="D66" s="43"/>
      <c r="E66" s="48"/>
      <c r="F66" s="363"/>
      <c r="G66" s="29"/>
      <c r="H66" s="363"/>
      <c r="I66" s="202"/>
      <c r="J66" s="128" t="str">
        <f>IF(C66="","",VLOOKUP(C66,'Reference 11.0 EULs PY2024'!$D:$E,2,FALSE))</f>
        <v/>
      </c>
      <c r="K66" s="129" t="str">
        <f t="shared" si="88"/>
        <v/>
      </c>
      <c r="L66" s="130" t="str">
        <f t="shared" si="89"/>
        <v/>
      </c>
      <c r="M66" s="131" t="str">
        <f t="shared" si="90"/>
        <v/>
      </c>
      <c r="N66" s="132" t="str">
        <f t="shared" si="91"/>
        <v/>
      </c>
      <c r="O66" s="133" t="str">
        <f>IF(J66="","",'Step 1  Fixed Inputs'!$B$3*(1+'Step 1  Fixed Inputs'!$B$7)/('Step 1  Fixed Inputs'!$B$5-'Step 1  Fixed Inputs'!$B$7)*(1-((1+'Step 1  Fixed Inputs'!$B$7)/(1+'Step 1  Fixed Inputs'!$B$5))^$J66))</f>
        <v/>
      </c>
      <c r="P66" s="134" t="str">
        <f>IF(J66="","",'Step 1  Fixed Inputs'!$B$4*(1+'Step 1  Fixed Inputs'!$B$7)/('Step 1  Fixed Inputs'!$B$5-'Step 1  Fixed Inputs'!$B$7)*(1-((1+'Step 1  Fixed Inputs'!$B$7)/(1+'Step 1  Fixed Inputs'!$B$5))^$J66))</f>
        <v/>
      </c>
      <c r="Q66" s="135" t="str">
        <f t="shared" si="92"/>
        <v/>
      </c>
      <c r="R66" s="135" t="str">
        <f t="shared" si="93"/>
        <v/>
      </c>
      <c r="S66" s="133" t="str">
        <f t="shared" si="94"/>
        <v/>
      </c>
      <c r="T66" s="212" t="str">
        <f t="shared" si="95"/>
        <v/>
      </c>
      <c r="U66" s="216" t="str">
        <f t="shared" si="96"/>
        <v/>
      </c>
      <c r="V66" s="162" t="str">
        <f>IF(T66="","",T66*'Step 1  Fixed Inputs'!$B$8)</f>
        <v/>
      </c>
      <c r="W66" s="136" t="str">
        <f t="shared" si="97"/>
        <v/>
      </c>
      <c r="X66" s="137" t="str">
        <f t="shared" si="98"/>
        <v/>
      </c>
      <c r="Y66" s="137" t="str">
        <f t="shared" si="99"/>
        <v/>
      </c>
      <c r="Z66" s="137" t="str">
        <f t="shared" si="100"/>
        <v/>
      </c>
      <c r="AA66" s="137" t="str">
        <f t="shared" si="101"/>
        <v/>
      </c>
      <c r="AB66" s="138" t="str">
        <f t="shared" si="102"/>
        <v/>
      </c>
      <c r="AC66" s="138" t="str">
        <f t="shared" si="103"/>
        <v/>
      </c>
      <c r="AD66" s="139" t="str">
        <f t="shared" si="104"/>
        <v/>
      </c>
      <c r="AE66" s="138" t="str">
        <f t="shared" si="105"/>
        <v/>
      </c>
      <c r="AF66" s="140" t="str">
        <f t="shared" si="106"/>
        <v/>
      </c>
      <c r="AG66" s="141" t="str">
        <f t="shared" si="107"/>
        <v/>
      </c>
    </row>
    <row r="67" spans="1:33" hidden="1">
      <c r="B67" s="351"/>
      <c r="C67" s="169"/>
      <c r="D67" s="43"/>
      <c r="E67" s="48"/>
      <c r="F67" s="363"/>
      <c r="G67" s="29"/>
      <c r="H67" s="363"/>
      <c r="I67" s="202"/>
      <c r="J67" s="128" t="str">
        <f>IF(C67="","",VLOOKUP(C67,'Reference 11.0 EULs PY2024'!$D:$E,2,FALSE))</f>
        <v/>
      </c>
      <c r="K67" s="129" t="str">
        <f t="shared" si="88"/>
        <v/>
      </c>
      <c r="L67" s="130" t="str">
        <f t="shared" si="89"/>
        <v/>
      </c>
      <c r="M67" s="131" t="str">
        <f t="shared" si="90"/>
        <v/>
      </c>
      <c r="N67" s="132" t="str">
        <f t="shared" si="91"/>
        <v/>
      </c>
      <c r="O67" s="133" t="str">
        <f>IF(J67="","",'Step 1  Fixed Inputs'!$B$3*(1+'Step 1  Fixed Inputs'!$B$7)/('Step 1  Fixed Inputs'!$B$5-'Step 1  Fixed Inputs'!$B$7)*(1-((1+'Step 1  Fixed Inputs'!$B$7)/(1+'Step 1  Fixed Inputs'!$B$5))^$J67))</f>
        <v/>
      </c>
      <c r="P67" s="134" t="str">
        <f>IF(J67="","",'Step 1  Fixed Inputs'!$B$4*(1+'Step 1  Fixed Inputs'!$B$7)/('Step 1  Fixed Inputs'!$B$5-'Step 1  Fixed Inputs'!$B$7)*(1-((1+'Step 1  Fixed Inputs'!$B$7)/(1+'Step 1  Fixed Inputs'!$B$5))^$J67))</f>
        <v/>
      </c>
      <c r="Q67" s="135" t="str">
        <f t="shared" si="92"/>
        <v/>
      </c>
      <c r="R67" s="135" t="str">
        <f t="shared" si="93"/>
        <v/>
      </c>
      <c r="S67" s="133" t="str">
        <f t="shared" si="94"/>
        <v/>
      </c>
      <c r="T67" s="212" t="str">
        <f t="shared" si="95"/>
        <v/>
      </c>
      <c r="U67" s="216" t="str">
        <f t="shared" si="96"/>
        <v/>
      </c>
      <c r="V67" s="162" t="str">
        <f>IF(T67="","",T67*'Step 1  Fixed Inputs'!$B$8)</f>
        <v/>
      </c>
      <c r="W67" s="136" t="str">
        <f t="shared" si="97"/>
        <v/>
      </c>
      <c r="X67" s="137" t="str">
        <f t="shared" si="98"/>
        <v/>
      </c>
      <c r="Y67" s="137" t="str">
        <f t="shared" si="99"/>
        <v/>
      </c>
      <c r="Z67" s="137" t="str">
        <f t="shared" si="100"/>
        <v/>
      </c>
      <c r="AA67" s="137" t="str">
        <f t="shared" si="101"/>
        <v/>
      </c>
      <c r="AB67" s="138" t="str">
        <f t="shared" si="102"/>
        <v/>
      </c>
      <c r="AC67" s="138" t="str">
        <f t="shared" si="103"/>
        <v/>
      </c>
      <c r="AD67" s="139" t="str">
        <f t="shared" si="104"/>
        <v/>
      </c>
      <c r="AE67" s="138" t="str">
        <f t="shared" si="105"/>
        <v/>
      </c>
      <c r="AF67" s="140" t="str">
        <f t="shared" si="106"/>
        <v/>
      </c>
      <c r="AG67" s="141" t="str">
        <f t="shared" si="107"/>
        <v/>
      </c>
    </row>
    <row r="68" spans="1:33" hidden="1">
      <c r="A68" s="33"/>
      <c r="B68" s="351"/>
      <c r="C68" s="169"/>
      <c r="D68" s="43"/>
      <c r="E68" s="48"/>
      <c r="F68" s="363"/>
      <c r="G68" s="29"/>
      <c r="H68" s="363"/>
      <c r="I68" s="202"/>
      <c r="J68" s="128" t="str">
        <f>IF(C68="","",VLOOKUP(C68,'Reference 11.0 EULs PY2024'!$D:$E,2,FALSE))</f>
        <v/>
      </c>
      <c r="K68" s="129" t="str">
        <f t="shared" si="88"/>
        <v/>
      </c>
      <c r="L68" s="130" t="str">
        <f t="shared" si="89"/>
        <v/>
      </c>
      <c r="M68" s="131" t="str">
        <f t="shared" si="90"/>
        <v/>
      </c>
      <c r="N68" s="132" t="str">
        <f t="shared" si="91"/>
        <v/>
      </c>
      <c r="O68" s="133" t="str">
        <f>IF(J68="","",'Step 1  Fixed Inputs'!$B$3*(1+'Step 1  Fixed Inputs'!$B$7)/('Step 1  Fixed Inputs'!$B$5-'Step 1  Fixed Inputs'!$B$7)*(1-((1+'Step 1  Fixed Inputs'!$B$7)/(1+'Step 1  Fixed Inputs'!$B$5))^$J68))</f>
        <v/>
      </c>
      <c r="P68" s="134" t="str">
        <f>IF(J68="","",'Step 1  Fixed Inputs'!$B$4*(1+'Step 1  Fixed Inputs'!$B$7)/('Step 1  Fixed Inputs'!$B$5-'Step 1  Fixed Inputs'!$B$7)*(1-((1+'Step 1  Fixed Inputs'!$B$7)/(1+'Step 1  Fixed Inputs'!$B$5))^$J68))</f>
        <v/>
      </c>
      <c r="Q68" s="135" t="str">
        <f t="shared" si="92"/>
        <v/>
      </c>
      <c r="R68" s="135" t="str">
        <f t="shared" si="93"/>
        <v/>
      </c>
      <c r="S68" s="133" t="str">
        <f t="shared" si="94"/>
        <v/>
      </c>
      <c r="T68" s="212" t="str">
        <f t="shared" si="95"/>
        <v/>
      </c>
      <c r="U68" s="216" t="str">
        <f t="shared" si="96"/>
        <v/>
      </c>
      <c r="V68" s="162" t="str">
        <f>IF(T68="","",T68*'Step 1  Fixed Inputs'!$B$8)</f>
        <v/>
      </c>
      <c r="W68" s="136" t="str">
        <f t="shared" si="97"/>
        <v/>
      </c>
      <c r="X68" s="137" t="str">
        <f t="shared" si="98"/>
        <v/>
      </c>
      <c r="Y68" s="137" t="str">
        <f t="shared" si="99"/>
        <v/>
      </c>
      <c r="Z68" s="137" t="str">
        <f t="shared" si="100"/>
        <v/>
      </c>
      <c r="AA68" s="137" t="str">
        <f t="shared" si="101"/>
        <v/>
      </c>
      <c r="AB68" s="138" t="str">
        <f t="shared" si="102"/>
        <v/>
      </c>
      <c r="AC68" s="138" t="str">
        <f t="shared" si="103"/>
        <v/>
      </c>
      <c r="AD68" s="139" t="str">
        <f t="shared" si="104"/>
        <v/>
      </c>
      <c r="AE68" s="138" t="str">
        <f t="shared" si="105"/>
        <v/>
      </c>
      <c r="AF68" s="140" t="str">
        <f t="shared" si="106"/>
        <v/>
      </c>
      <c r="AG68" s="141" t="str">
        <f t="shared" si="107"/>
        <v/>
      </c>
    </row>
    <row r="69" spans="1:33" hidden="1">
      <c r="B69" s="351"/>
      <c r="C69" s="169"/>
      <c r="D69" s="43"/>
      <c r="E69" s="48"/>
      <c r="F69" s="363"/>
      <c r="G69" s="29"/>
      <c r="H69" s="363"/>
      <c r="I69" s="202"/>
      <c r="J69" s="128" t="str">
        <f>IF(C69="","",VLOOKUP(C69,'Reference 11.0 EULs PY2024'!$D:$E,2,FALSE))</f>
        <v/>
      </c>
      <c r="K69" s="129" t="str">
        <f t="shared" si="88"/>
        <v/>
      </c>
      <c r="L69" s="130" t="str">
        <f t="shared" si="89"/>
        <v/>
      </c>
      <c r="M69" s="131" t="str">
        <f t="shared" si="90"/>
        <v/>
      </c>
      <c r="N69" s="132" t="str">
        <f t="shared" si="91"/>
        <v/>
      </c>
      <c r="O69" s="133" t="str">
        <f>IF(J69="","",'Step 1  Fixed Inputs'!$B$3*(1+'Step 1  Fixed Inputs'!$B$7)/('Step 1  Fixed Inputs'!$B$5-'Step 1  Fixed Inputs'!$B$7)*(1-((1+'Step 1  Fixed Inputs'!$B$7)/(1+'Step 1  Fixed Inputs'!$B$5))^$J69))</f>
        <v/>
      </c>
      <c r="P69" s="134" t="str">
        <f>IF(J69="","",'Step 1  Fixed Inputs'!$B$4*(1+'Step 1  Fixed Inputs'!$B$7)/('Step 1  Fixed Inputs'!$B$5-'Step 1  Fixed Inputs'!$B$7)*(1-((1+'Step 1  Fixed Inputs'!$B$7)/(1+'Step 1  Fixed Inputs'!$B$5))^$J69))</f>
        <v/>
      </c>
      <c r="Q69" s="135" t="str">
        <f t="shared" si="92"/>
        <v/>
      </c>
      <c r="R69" s="135" t="str">
        <f t="shared" si="93"/>
        <v/>
      </c>
      <c r="S69" s="133" t="str">
        <f t="shared" si="94"/>
        <v/>
      </c>
      <c r="T69" s="212" t="str">
        <f t="shared" si="95"/>
        <v/>
      </c>
      <c r="U69" s="216" t="str">
        <f t="shared" si="96"/>
        <v/>
      </c>
      <c r="V69" s="162" t="str">
        <f>IF(T69="","",T69*'Step 1  Fixed Inputs'!$B$8)</f>
        <v/>
      </c>
      <c r="W69" s="136" t="str">
        <f t="shared" si="97"/>
        <v/>
      </c>
      <c r="X69" s="137" t="str">
        <f t="shared" si="98"/>
        <v/>
      </c>
      <c r="Y69" s="137" t="str">
        <f t="shared" si="99"/>
        <v/>
      </c>
      <c r="Z69" s="137" t="str">
        <f t="shared" si="100"/>
        <v/>
      </c>
      <c r="AA69" s="137" t="str">
        <f t="shared" si="101"/>
        <v/>
      </c>
      <c r="AB69" s="138" t="str">
        <f t="shared" si="102"/>
        <v/>
      </c>
      <c r="AC69" s="138" t="str">
        <f t="shared" si="103"/>
        <v/>
      </c>
      <c r="AD69" s="139" t="str">
        <f t="shared" si="104"/>
        <v/>
      </c>
      <c r="AE69" s="138" t="str">
        <f t="shared" si="105"/>
        <v/>
      </c>
      <c r="AF69" s="140" t="str">
        <f t="shared" si="106"/>
        <v/>
      </c>
      <c r="AG69" s="141" t="str">
        <f t="shared" si="107"/>
        <v/>
      </c>
    </row>
    <row r="70" spans="1:33" hidden="1">
      <c r="B70" s="351"/>
      <c r="C70" s="169"/>
      <c r="D70" s="43"/>
      <c r="E70" s="48"/>
      <c r="F70" s="363"/>
      <c r="G70" s="29"/>
      <c r="H70" s="363"/>
      <c r="I70" s="202"/>
      <c r="J70" s="128" t="str">
        <f>IF(C70="","",VLOOKUP(C70,'Reference 11.0 EULs PY2024'!$D:$E,2,FALSE))</f>
        <v/>
      </c>
      <c r="K70" s="129" t="str">
        <f t="shared" si="88"/>
        <v/>
      </c>
      <c r="L70" s="130" t="str">
        <f t="shared" si="89"/>
        <v/>
      </c>
      <c r="M70" s="131" t="str">
        <f t="shared" si="90"/>
        <v/>
      </c>
      <c r="N70" s="132" t="str">
        <f t="shared" si="91"/>
        <v/>
      </c>
      <c r="O70" s="133" t="str">
        <f>IF(J70="","",'Step 1  Fixed Inputs'!$B$3*(1+'Step 1  Fixed Inputs'!$B$7)/('Step 1  Fixed Inputs'!$B$5-'Step 1  Fixed Inputs'!$B$7)*(1-((1+'Step 1  Fixed Inputs'!$B$7)/(1+'Step 1  Fixed Inputs'!$B$5))^$J70))</f>
        <v/>
      </c>
      <c r="P70" s="134" t="str">
        <f>IF(J70="","",'Step 1  Fixed Inputs'!$B$4*(1+'Step 1  Fixed Inputs'!$B$7)/('Step 1  Fixed Inputs'!$B$5-'Step 1  Fixed Inputs'!$B$7)*(1-((1+'Step 1  Fixed Inputs'!$B$7)/(1+'Step 1  Fixed Inputs'!$B$5))^$J70))</f>
        <v/>
      </c>
      <c r="Q70" s="135" t="str">
        <f t="shared" si="92"/>
        <v/>
      </c>
      <c r="R70" s="135" t="str">
        <f t="shared" si="93"/>
        <v/>
      </c>
      <c r="S70" s="133" t="str">
        <f t="shared" si="94"/>
        <v/>
      </c>
      <c r="T70" s="212" t="str">
        <f t="shared" si="95"/>
        <v/>
      </c>
      <c r="U70" s="216" t="str">
        <f t="shared" si="96"/>
        <v/>
      </c>
      <c r="V70" s="162" t="str">
        <f>IF(T70="","",T70*'Step 1  Fixed Inputs'!$B$8)</f>
        <v/>
      </c>
      <c r="W70" s="136" t="str">
        <f t="shared" si="97"/>
        <v/>
      </c>
      <c r="X70" s="137" t="str">
        <f t="shared" si="98"/>
        <v/>
      </c>
      <c r="Y70" s="137" t="str">
        <f t="shared" si="99"/>
        <v/>
      </c>
      <c r="Z70" s="137" t="str">
        <f t="shared" si="100"/>
        <v/>
      </c>
      <c r="AA70" s="137" t="str">
        <f t="shared" si="101"/>
        <v/>
      </c>
      <c r="AB70" s="138" t="str">
        <f t="shared" si="102"/>
        <v/>
      </c>
      <c r="AC70" s="138" t="str">
        <f t="shared" si="103"/>
        <v/>
      </c>
      <c r="AD70" s="139" t="str">
        <f t="shared" si="104"/>
        <v/>
      </c>
      <c r="AE70" s="138" t="str">
        <f t="shared" si="105"/>
        <v/>
      </c>
      <c r="AF70" s="140" t="str">
        <f t="shared" si="106"/>
        <v/>
      </c>
      <c r="AG70" s="141" t="str">
        <f t="shared" si="107"/>
        <v/>
      </c>
    </row>
    <row r="71" spans="1:33" hidden="1">
      <c r="B71" s="351"/>
      <c r="C71" s="169"/>
      <c r="D71" s="43"/>
      <c r="E71" s="48"/>
      <c r="F71" s="363"/>
      <c r="G71" s="29"/>
      <c r="H71" s="363"/>
      <c r="I71" s="202"/>
      <c r="J71" s="128" t="str">
        <f>IF(C71="","",VLOOKUP(C71,'Reference 11.0 EULs PY2024'!$D:$E,2,FALSE))</f>
        <v/>
      </c>
      <c r="K71" s="129" t="str">
        <f t="shared" si="88"/>
        <v/>
      </c>
      <c r="L71" s="130" t="str">
        <f t="shared" si="89"/>
        <v/>
      </c>
      <c r="M71" s="131" t="str">
        <f t="shared" si="90"/>
        <v/>
      </c>
      <c r="N71" s="132" t="str">
        <f t="shared" si="91"/>
        <v/>
      </c>
      <c r="O71" s="133" t="str">
        <f>IF(J71="","",'Step 1  Fixed Inputs'!$B$3*(1+'Step 1  Fixed Inputs'!$B$7)/('Step 1  Fixed Inputs'!$B$5-'Step 1  Fixed Inputs'!$B$7)*(1-((1+'Step 1  Fixed Inputs'!$B$7)/(1+'Step 1  Fixed Inputs'!$B$5))^$J71))</f>
        <v/>
      </c>
      <c r="P71" s="134" t="str">
        <f>IF(J71="","",'Step 1  Fixed Inputs'!$B$4*(1+'Step 1  Fixed Inputs'!$B$7)/('Step 1  Fixed Inputs'!$B$5-'Step 1  Fixed Inputs'!$B$7)*(1-((1+'Step 1  Fixed Inputs'!$B$7)/(1+'Step 1  Fixed Inputs'!$B$5))^$J71))</f>
        <v/>
      </c>
      <c r="Q71" s="135" t="str">
        <f t="shared" si="92"/>
        <v/>
      </c>
      <c r="R71" s="135" t="str">
        <f t="shared" si="93"/>
        <v/>
      </c>
      <c r="S71" s="133" t="str">
        <f t="shared" si="94"/>
        <v/>
      </c>
      <c r="T71" s="212" t="str">
        <f t="shared" si="95"/>
        <v/>
      </c>
      <c r="U71" s="216" t="str">
        <f t="shared" si="96"/>
        <v/>
      </c>
      <c r="V71" s="162" t="str">
        <f>IF(T71="","",T71*'Step 1  Fixed Inputs'!$B$8)</f>
        <v/>
      </c>
      <c r="W71" s="136" t="str">
        <f t="shared" si="97"/>
        <v/>
      </c>
      <c r="X71" s="137" t="str">
        <f t="shared" si="98"/>
        <v/>
      </c>
      <c r="Y71" s="137" t="str">
        <f t="shared" si="99"/>
        <v/>
      </c>
      <c r="Z71" s="137" t="str">
        <f t="shared" si="100"/>
        <v/>
      </c>
      <c r="AA71" s="137" t="str">
        <f t="shared" si="101"/>
        <v/>
      </c>
      <c r="AB71" s="138" t="str">
        <f t="shared" si="102"/>
        <v/>
      </c>
      <c r="AC71" s="138" t="str">
        <f t="shared" si="103"/>
        <v/>
      </c>
      <c r="AD71" s="139" t="str">
        <f t="shared" si="104"/>
        <v/>
      </c>
      <c r="AE71" s="138" t="str">
        <f t="shared" si="105"/>
        <v/>
      </c>
      <c r="AF71" s="140" t="str">
        <f t="shared" si="106"/>
        <v/>
      </c>
      <c r="AG71" s="141" t="str">
        <f t="shared" si="107"/>
        <v/>
      </c>
    </row>
    <row r="72" spans="1:33" hidden="1">
      <c r="B72" s="351"/>
      <c r="C72" s="169"/>
      <c r="D72" s="43"/>
      <c r="E72" s="48"/>
      <c r="F72" s="363"/>
      <c r="G72" s="29"/>
      <c r="H72" s="363"/>
      <c r="I72" s="202"/>
      <c r="J72" s="128" t="str">
        <f>IF(C72="","",VLOOKUP(C72,'Reference 11.0 EULs PY2024'!$D:$E,2,FALSE))</f>
        <v/>
      </c>
      <c r="K72" s="129" t="str">
        <f t="shared" si="88"/>
        <v/>
      </c>
      <c r="L72" s="130" t="str">
        <f t="shared" si="89"/>
        <v/>
      </c>
      <c r="M72" s="131" t="str">
        <f t="shared" si="90"/>
        <v/>
      </c>
      <c r="N72" s="132" t="str">
        <f t="shared" si="91"/>
        <v/>
      </c>
      <c r="O72" s="133" t="str">
        <f>IF(J72="","",'Step 1  Fixed Inputs'!$B$3*(1+'Step 1  Fixed Inputs'!$B$7)/('Step 1  Fixed Inputs'!$B$5-'Step 1  Fixed Inputs'!$B$7)*(1-((1+'Step 1  Fixed Inputs'!$B$7)/(1+'Step 1  Fixed Inputs'!$B$5))^$J72))</f>
        <v/>
      </c>
      <c r="P72" s="134" t="str">
        <f>IF(J72="","",'Step 1  Fixed Inputs'!$B$4*(1+'Step 1  Fixed Inputs'!$B$7)/('Step 1  Fixed Inputs'!$B$5-'Step 1  Fixed Inputs'!$B$7)*(1-((1+'Step 1  Fixed Inputs'!$B$7)/(1+'Step 1  Fixed Inputs'!$B$5))^$J72))</f>
        <v/>
      </c>
      <c r="Q72" s="135" t="str">
        <f t="shared" si="92"/>
        <v/>
      </c>
      <c r="R72" s="135" t="str">
        <f t="shared" si="93"/>
        <v/>
      </c>
      <c r="S72" s="133" t="str">
        <f t="shared" si="94"/>
        <v/>
      </c>
      <c r="T72" s="212" t="str">
        <f t="shared" si="95"/>
        <v/>
      </c>
      <c r="U72" s="216" t="str">
        <f t="shared" si="96"/>
        <v/>
      </c>
      <c r="V72" s="162" t="str">
        <f>IF(T72="","",T72*'Step 1  Fixed Inputs'!$B$8)</f>
        <v/>
      </c>
      <c r="W72" s="136" t="str">
        <f t="shared" si="97"/>
        <v/>
      </c>
      <c r="X72" s="137" t="str">
        <f t="shared" si="98"/>
        <v/>
      </c>
      <c r="Y72" s="137" t="str">
        <f t="shared" si="99"/>
        <v/>
      </c>
      <c r="Z72" s="137" t="str">
        <f t="shared" si="100"/>
        <v/>
      </c>
      <c r="AA72" s="137" t="str">
        <f t="shared" si="101"/>
        <v/>
      </c>
      <c r="AB72" s="138" t="str">
        <f t="shared" si="102"/>
        <v/>
      </c>
      <c r="AC72" s="138" t="str">
        <f t="shared" si="103"/>
        <v/>
      </c>
      <c r="AD72" s="139" t="str">
        <f t="shared" si="104"/>
        <v/>
      </c>
      <c r="AE72" s="138" t="str">
        <f t="shared" si="105"/>
        <v/>
      </c>
      <c r="AF72" s="140" t="str">
        <f t="shared" si="106"/>
        <v/>
      </c>
      <c r="AG72" s="141" t="str">
        <f t="shared" si="107"/>
        <v/>
      </c>
    </row>
    <row r="73" spans="1:33" hidden="1">
      <c r="B73" s="351"/>
      <c r="C73" s="169"/>
      <c r="D73" s="43"/>
      <c r="E73" s="48"/>
      <c r="F73" s="363"/>
      <c r="G73" s="29"/>
      <c r="H73" s="363"/>
      <c r="I73" s="202"/>
      <c r="J73" s="128" t="str">
        <f>IF(C73="","",VLOOKUP(C73,'Reference 11.0 EULs PY2024'!$D:$E,2,FALSE))</f>
        <v/>
      </c>
      <c r="K73" s="129" t="str">
        <f t="shared" si="88"/>
        <v/>
      </c>
      <c r="L73" s="130" t="str">
        <f t="shared" si="89"/>
        <v/>
      </c>
      <c r="M73" s="131" t="str">
        <f t="shared" si="90"/>
        <v/>
      </c>
      <c r="N73" s="132" t="str">
        <f t="shared" si="91"/>
        <v/>
      </c>
      <c r="O73" s="133" t="str">
        <f>IF(J73="","",'Step 1  Fixed Inputs'!$B$3*(1+'Step 1  Fixed Inputs'!$B$7)/('Step 1  Fixed Inputs'!$B$5-'Step 1  Fixed Inputs'!$B$7)*(1-((1+'Step 1  Fixed Inputs'!$B$7)/(1+'Step 1  Fixed Inputs'!$B$5))^$J73))</f>
        <v/>
      </c>
      <c r="P73" s="134" t="str">
        <f>IF(J73="","",'Step 1  Fixed Inputs'!$B$4*(1+'Step 1  Fixed Inputs'!$B$7)/('Step 1  Fixed Inputs'!$B$5-'Step 1  Fixed Inputs'!$B$7)*(1-((1+'Step 1  Fixed Inputs'!$B$7)/(1+'Step 1  Fixed Inputs'!$B$5))^$J73))</f>
        <v/>
      </c>
      <c r="Q73" s="135" t="str">
        <f t="shared" si="92"/>
        <v/>
      </c>
      <c r="R73" s="135" t="str">
        <f t="shared" si="93"/>
        <v/>
      </c>
      <c r="S73" s="133" t="str">
        <f t="shared" si="94"/>
        <v/>
      </c>
      <c r="T73" s="212" t="str">
        <f t="shared" si="95"/>
        <v/>
      </c>
      <c r="U73" s="216" t="str">
        <f t="shared" si="96"/>
        <v/>
      </c>
      <c r="V73" s="162" t="str">
        <f>IF(T73="","",T73*'Step 1  Fixed Inputs'!$B$8)</f>
        <v/>
      </c>
      <c r="W73" s="136" t="str">
        <f t="shared" si="97"/>
        <v/>
      </c>
      <c r="X73" s="137" t="str">
        <f t="shared" si="98"/>
        <v/>
      </c>
      <c r="Y73" s="137" t="str">
        <f t="shared" si="99"/>
        <v/>
      </c>
      <c r="Z73" s="137" t="str">
        <f t="shared" si="100"/>
        <v/>
      </c>
      <c r="AA73" s="137" t="str">
        <f t="shared" si="101"/>
        <v/>
      </c>
      <c r="AB73" s="138" t="str">
        <f t="shared" si="102"/>
        <v/>
      </c>
      <c r="AC73" s="138" t="str">
        <f t="shared" si="103"/>
        <v/>
      </c>
      <c r="AD73" s="139" t="str">
        <f t="shared" si="104"/>
        <v/>
      </c>
      <c r="AE73" s="138" t="str">
        <f t="shared" si="105"/>
        <v/>
      </c>
      <c r="AF73" s="140" t="str">
        <f t="shared" si="106"/>
        <v/>
      </c>
      <c r="AG73" s="141" t="str">
        <f t="shared" si="107"/>
        <v/>
      </c>
    </row>
    <row r="74" spans="1:33" hidden="1">
      <c r="B74" s="351"/>
      <c r="C74" s="169"/>
      <c r="D74" s="43"/>
      <c r="E74" s="48"/>
      <c r="F74" s="363"/>
      <c r="G74" s="29"/>
      <c r="H74" s="363"/>
      <c r="I74" s="202"/>
      <c r="J74" s="128" t="str">
        <f>IF(C74="","",VLOOKUP(C74,'Reference 11.0 EULs PY2024'!$D:$E,2,FALSE))</f>
        <v/>
      </c>
      <c r="K74" s="129" t="str">
        <f t="shared" si="88"/>
        <v/>
      </c>
      <c r="L74" s="130" t="str">
        <f t="shared" si="89"/>
        <v/>
      </c>
      <c r="M74" s="131" t="str">
        <f t="shared" si="90"/>
        <v/>
      </c>
      <c r="N74" s="132" t="str">
        <f t="shared" si="91"/>
        <v/>
      </c>
      <c r="O74" s="133" t="str">
        <f>IF(J74="","",'Step 1  Fixed Inputs'!$B$3*(1+'Step 1  Fixed Inputs'!$B$7)/('Step 1  Fixed Inputs'!$B$5-'Step 1  Fixed Inputs'!$B$7)*(1-((1+'Step 1  Fixed Inputs'!$B$7)/(1+'Step 1  Fixed Inputs'!$B$5))^$J74))</f>
        <v/>
      </c>
      <c r="P74" s="134" t="str">
        <f>IF(J74="","",'Step 1  Fixed Inputs'!$B$4*(1+'Step 1  Fixed Inputs'!$B$7)/('Step 1  Fixed Inputs'!$B$5-'Step 1  Fixed Inputs'!$B$7)*(1-((1+'Step 1  Fixed Inputs'!$B$7)/(1+'Step 1  Fixed Inputs'!$B$5))^$J74))</f>
        <v/>
      </c>
      <c r="Q74" s="135" t="str">
        <f t="shared" si="92"/>
        <v/>
      </c>
      <c r="R74" s="135" t="str">
        <f t="shared" si="93"/>
        <v/>
      </c>
      <c r="S74" s="133" t="str">
        <f t="shared" si="94"/>
        <v/>
      </c>
      <c r="T74" s="212" t="str">
        <f t="shared" si="95"/>
        <v/>
      </c>
      <c r="U74" s="216" t="str">
        <f t="shared" si="96"/>
        <v/>
      </c>
      <c r="V74" s="162" t="str">
        <f>IF(T74="","",T74*'Step 1  Fixed Inputs'!$B$8)</f>
        <v/>
      </c>
      <c r="W74" s="136" t="str">
        <f t="shared" si="97"/>
        <v/>
      </c>
      <c r="X74" s="137" t="str">
        <f t="shared" si="98"/>
        <v/>
      </c>
      <c r="Y74" s="137" t="str">
        <f t="shared" si="99"/>
        <v/>
      </c>
      <c r="Z74" s="137" t="str">
        <f t="shared" si="100"/>
        <v/>
      </c>
      <c r="AA74" s="137" t="str">
        <f t="shared" si="101"/>
        <v/>
      </c>
      <c r="AB74" s="138" t="str">
        <f t="shared" si="102"/>
        <v/>
      </c>
      <c r="AC74" s="138" t="str">
        <f t="shared" si="103"/>
        <v/>
      </c>
      <c r="AD74" s="139" t="str">
        <f t="shared" si="104"/>
        <v/>
      </c>
      <c r="AE74" s="138" t="str">
        <f t="shared" si="105"/>
        <v/>
      </c>
      <c r="AF74" s="140" t="str">
        <f t="shared" si="106"/>
        <v/>
      </c>
      <c r="AG74" s="141" t="str">
        <f t="shared" si="107"/>
        <v/>
      </c>
    </row>
    <row r="75" spans="1:33" hidden="1">
      <c r="B75" s="351"/>
      <c r="C75" s="169"/>
      <c r="D75" s="43"/>
      <c r="E75" s="48"/>
      <c r="F75" s="363"/>
      <c r="G75" s="29"/>
      <c r="H75" s="363"/>
      <c r="I75" s="202"/>
      <c r="J75" s="128" t="str">
        <f>IF(C75="","",VLOOKUP(C75,'Reference 11.0 EULs PY2024'!$D:$E,2,FALSE))</f>
        <v/>
      </c>
      <c r="K75" s="129" t="str">
        <f t="shared" ref="K75:K138" si="108">IF(J75="","",(I75/$I$44)*$K$44)</f>
        <v/>
      </c>
      <c r="L75" s="130" t="str">
        <f t="shared" ref="L75:L138" si="109">IF(J75="","",(I75/$I$44)*$L$44)</f>
        <v/>
      </c>
      <c r="M75" s="131" t="str">
        <f t="shared" ref="M75:M138" si="110">IF(J75="","",SUM(I75,K75))</f>
        <v/>
      </c>
      <c r="N75" s="132" t="str">
        <f t="shared" ref="N75:N138" si="111">IF(J75="","",SUM(I75,L75))</f>
        <v/>
      </c>
      <c r="O75" s="133" t="str">
        <f>IF(J75="","",'Step 1  Fixed Inputs'!$B$3*(1+'Step 1  Fixed Inputs'!$B$7)/('Step 1  Fixed Inputs'!$B$5-'Step 1  Fixed Inputs'!$B$7)*(1-((1+'Step 1  Fixed Inputs'!$B$7)/(1+'Step 1  Fixed Inputs'!$B$5))^$J75))</f>
        <v/>
      </c>
      <c r="P75" s="134" t="str">
        <f>IF(J75="","",'Step 1  Fixed Inputs'!$B$4*(1+'Step 1  Fixed Inputs'!$B$7)/('Step 1  Fixed Inputs'!$B$5-'Step 1  Fixed Inputs'!$B$7)*(1-((1+'Step 1  Fixed Inputs'!$B$7)/(1+'Step 1  Fixed Inputs'!$B$5))^$J75))</f>
        <v/>
      </c>
      <c r="Q75" s="135" t="str">
        <f t="shared" ref="Q75:Q138" si="112">IF(J75="","",O75*G75)</f>
        <v/>
      </c>
      <c r="R75" s="135" t="str">
        <f t="shared" ref="R75:R138" si="113">IF(J75="","",P75*H75)</f>
        <v/>
      </c>
      <c r="S75" s="133" t="str">
        <f t="shared" ref="S75:S138" si="114">IF(J75="","",O75*G75+P75*H75)</f>
        <v/>
      </c>
      <c r="T75" s="212" t="str">
        <f t="shared" ref="T75:T138" si="115">IF(J75="","",S75-N75)</f>
        <v/>
      </c>
      <c r="U75" s="216" t="str">
        <f t="shared" ref="U75:U138" si="116">IF(J75="","",S75/N75)</f>
        <v/>
      </c>
      <c r="V75" s="162" t="str">
        <f>IF(T75="","",T75*'Step 1  Fixed Inputs'!$B$8)</f>
        <v/>
      </c>
      <c r="W75" s="136" t="str">
        <f t="shared" ref="W75:W138" si="117">IF(J75="","",H75/(G75*8760))</f>
        <v/>
      </c>
      <c r="X75" s="137" t="str">
        <f t="shared" ref="X75:X138" si="118">IF(D75="","",D75/O75)</f>
        <v/>
      </c>
      <c r="Y75" s="137" t="str">
        <f t="shared" ref="Y75:Y138" si="119">IF(E75="","",E75/P75)</f>
        <v/>
      </c>
      <c r="Z75" s="137" t="str">
        <f t="shared" ref="Z75:Z138" si="120">IF(J75="","",Q75/S75)</f>
        <v/>
      </c>
      <c r="AA75" s="137" t="str">
        <f t="shared" ref="AA75:AA138" si="121">IF(J75="","",R75/S75)</f>
        <v/>
      </c>
      <c r="AB75" s="138" t="str">
        <f t="shared" ref="AB75:AB138" si="122">IF(J75="","",N75/F75)</f>
        <v/>
      </c>
      <c r="AC75" s="138" t="str">
        <f t="shared" si="103"/>
        <v/>
      </c>
      <c r="AD75" s="139" t="str">
        <f t="shared" si="104"/>
        <v/>
      </c>
      <c r="AE75" s="138" t="str">
        <f t="shared" ref="AE75:AE138" si="123">IF(J75="","",S75/G75)</f>
        <v/>
      </c>
      <c r="AF75" s="140" t="str">
        <f t="shared" ref="AF75:AF138" si="124">IF(J75="","",S75/H75)</f>
        <v/>
      </c>
      <c r="AG75" s="141" t="str">
        <f t="shared" ref="AG75:AG138" si="125">IF(J75="","",I75/S75)</f>
        <v/>
      </c>
    </row>
    <row r="76" spans="1:33" hidden="1">
      <c r="B76" s="351"/>
      <c r="C76" s="169"/>
      <c r="D76" s="43"/>
      <c r="E76" s="48"/>
      <c r="F76" s="363"/>
      <c r="G76" s="29"/>
      <c r="H76" s="363"/>
      <c r="I76" s="202"/>
      <c r="J76" s="128" t="str">
        <f>IF(C76="","",VLOOKUP(C76,'Reference 11.0 EULs PY2024'!$D:$E,2,FALSE))</f>
        <v/>
      </c>
      <c r="K76" s="129" t="str">
        <f t="shared" si="108"/>
        <v/>
      </c>
      <c r="L76" s="130" t="str">
        <f t="shared" si="109"/>
        <v/>
      </c>
      <c r="M76" s="131" t="str">
        <f t="shared" si="110"/>
        <v/>
      </c>
      <c r="N76" s="132" t="str">
        <f t="shared" si="111"/>
        <v/>
      </c>
      <c r="O76" s="133" t="str">
        <f>IF(J76="","",'Step 1  Fixed Inputs'!$B$3*(1+'Step 1  Fixed Inputs'!$B$7)/('Step 1  Fixed Inputs'!$B$5-'Step 1  Fixed Inputs'!$B$7)*(1-((1+'Step 1  Fixed Inputs'!$B$7)/(1+'Step 1  Fixed Inputs'!$B$5))^$J76))</f>
        <v/>
      </c>
      <c r="P76" s="134" t="str">
        <f>IF(J76="","",'Step 1  Fixed Inputs'!$B$4*(1+'Step 1  Fixed Inputs'!$B$7)/('Step 1  Fixed Inputs'!$B$5-'Step 1  Fixed Inputs'!$B$7)*(1-((1+'Step 1  Fixed Inputs'!$B$7)/(1+'Step 1  Fixed Inputs'!$B$5))^$J76))</f>
        <v/>
      </c>
      <c r="Q76" s="135" t="str">
        <f t="shared" si="112"/>
        <v/>
      </c>
      <c r="R76" s="135" t="str">
        <f t="shared" si="113"/>
        <v/>
      </c>
      <c r="S76" s="133" t="str">
        <f t="shared" si="114"/>
        <v/>
      </c>
      <c r="T76" s="212" t="str">
        <f t="shared" si="115"/>
        <v/>
      </c>
      <c r="U76" s="216" t="str">
        <f t="shared" si="116"/>
        <v/>
      </c>
      <c r="V76" s="162" t="str">
        <f>IF(T76="","",T76*'Step 1  Fixed Inputs'!$B$8)</f>
        <v/>
      </c>
      <c r="W76" s="136" t="str">
        <f t="shared" si="117"/>
        <v/>
      </c>
      <c r="X76" s="137" t="str">
        <f t="shared" si="118"/>
        <v/>
      </c>
      <c r="Y76" s="137" t="str">
        <f t="shared" si="119"/>
        <v/>
      </c>
      <c r="Z76" s="137" t="str">
        <f t="shared" si="120"/>
        <v/>
      </c>
      <c r="AA76" s="137" t="str">
        <f t="shared" si="121"/>
        <v/>
      </c>
      <c r="AB76" s="138" t="str">
        <f t="shared" si="122"/>
        <v/>
      </c>
      <c r="AC76" s="138" t="str">
        <f t="shared" si="103"/>
        <v/>
      </c>
      <c r="AD76" s="139" t="str">
        <f t="shared" si="104"/>
        <v/>
      </c>
      <c r="AE76" s="138" t="str">
        <f t="shared" si="123"/>
        <v/>
      </c>
      <c r="AF76" s="140" t="str">
        <f t="shared" si="124"/>
        <v/>
      </c>
      <c r="AG76" s="141" t="str">
        <f t="shared" si="125"/>
        <v/>
      </c>
    </row>
    <row r="77" spans="1:33" hidden="1">
      <c r="B77" s="351"/>
      <c r="C77" s="169"/>
      <c r="D77" s="43"/>
      <c r="E77" s="48"/>
      <c r="F77" s="363"/>
      <c r="G77" s="29"/>
      <c r="H77" s="363"/>
      <c r="I77" s="202"/>
      <c r="J77" s="128" t="str">
        <f>IF(C77="","",VLOOKUP(C77,'Reference 11.0 EULs PY2024'!$D:$E,2,FALSE))</f>
        <v/>
      </c>
      <c r="K77" s="129" t="str">
        <f t="shared" si="108"/>
        <v/>
      </c>
      <c r="L77" s="130" t="str">
        <f t="shared" si="109"/>
        <v/>
      </c>
      <c r="M77" s="131" t="str">
        <f t="shared" si="110"/>
        <v/>
      </c>
      <c r="N77" s="132" t="str">
        <f t="shared" si="111"/>
        <v/>
      </c>
      <c r="O77" s="133" t="str">
        <f>IF(J77="","",'Step 1  Fixed Inputs'!$B$3*(1+'Step 1  Fixed Inputs'!$B$7)/('Step 1  Fixed Inputs'!$B$5-'Step 1  Fixed Inputs'!$B$7)*(1-((1+'Step 1  Fixed Inputs'!$B$7)/(1+'Step 1  Fixed Inputs'!$B$5))^$J77))</f>
        <v/>
      </c>
      <c r="P77" s="134" t="str">
        <f>IF(J77="","",'Step 1  Fixed Inputs'!$B$4*(1+'Step 1  Fixed Inputs'!$B$7)/('Step 1  Fixed Inputs'!$B$5-'Step 1  Fixed Inputs'!$B$7)*(1-((1+'Step 1  Fixed Inputs'!$B$7)/(1+'Step 1  Fixed Inputs'!$B$5))^$J77))</f>
        <v/>
      </c>
      <c r="Q77" s="135" t="str">
        <f t="shared" si="112"/>
        <v/>
      </c>
      <c r="R77" s="135" t="str">
        <f t="shared" si="113"/>
        <v/>
      </c>
      <c r="S77" s="133" t="str">
        <f t="shared" si="114"/>
        <v/>
      </c>
      <c r="T77" s="212" t="str">
        <f t="shared" si="115"/>
        <v/>
      </c>
      <c r="U77" s="216" t="str">
        <f t="shared" si="116"/>
        <v/>
      </c>
      <c r="V77" s="162" t="str">
        <f>IF(T77="","",T77*'Step 1  Fixed Inputs'!$B$8)</f>
        <v/>
      </c>
      <c r="W77" s="136" t="str">
        <f t="shared" si="117"/>
        <v/>
      </c>
      <c r="X77" s="137" t="str">
        <f t="shared" si="118"/>
        <v/>
      </c>
      <c r="Y77" s="137" t="str">
        <f t="shared" si="119"/>
        <v/>
      </c>
      <c r="Z77" s="137" t="str">
        <f t="shared" si="120"/>
        <v/>
      </c>
      <c r="AA77" s="137" t="str">
        <f t="shared" si="121"/>
        <v/>
      </c>
      <c r="AB77" s="138" t="str">
        <f t="shared" si="122"/>
        <v/>
      </c>
      <c r="AC77" s="138" t="str">
        <f t="shared" si="103"/>
        <v/>
      </c>
      <c r="AD77" s="139" t="str">
        <f t="shared" si="104"/>
        <v/>
      </c>
      <c r="AE77" s="138" t="str">
        <f t="shared" si="123"/>
        <v/>
      </c>
      <c r="AF77" s="140" t="str">
        <f t="shared" si="124"/>
        <v/>
      </c>
      <c r="AG77" s="141" t="str">
        <f t="shared" si="125"/>
        <v/>
      </c>
    </row>
    <row r="78" spans="1:33" hidden="1">
      <c r="B78" s="351"/>
      <c r="C78" s="169"/>
      <c r="D78" s="43"/>
      <c r="E78" s="48"/>
      <c r="F78" s="363"/>
      <c r="G78" s="29"/>
      <c r="H78" s="363"/>
      <c r="I78" s="202"/>
      <c r="J78" s="128" t="str">
        <f>IF(C78="","",VLOOKUP(C78,'Reference 11.0 EULs PY2024'!$D:$E,2,FALSE))</f>
        <v/>
      </c>
      <c r="K78" s="129" t="str">
        <f t="shared" si="108"/>
        <v/>
      </c>
      <c r="L78" s="130" t="str">
        <f t="shared" si="109"/>
        <v/>
      </c>
      <c r="M78" s="131" t="str">
        <f t="shared" si="110"/>
        <v/>
      </c>
      <c r="N78" s="132" t="str">
        <f t="shared" si="111"/>
        <v/>
      </c>
      <c r="O78" s="133" t="str">
        <f>IF(J78="","",'Step 1  Fixed Inputs'!$B$3*(1+'Step 1  Fixed Inputs'!$B$7)/('Step 1  Fixed Inputs'!$B$5-'Step 1  Fixed Inputs'!$B$7)*(1-((1+'Step 1  Fixed Inputs'!$B$7)/(1+'Step 1  Fixed Inputs'!$B$5))^$J78))</f>
        <v/>
      </c>
      <c r="P78" s="134" t="str">
        <f>IF(J78="","",'Step 1  Fixed Inputs'!$B$4*(1+'Step 1  Fixed Inputs'!$B$7)/('Step 1  Fixed Inputs'!$B$5-'Step 1  Fixed Inputs'!$B$7)*(1-((1+'Step 1  Fixed Inputs'!$B$7)/(1+'Step 1  Fixed Inputs'!$B$5))^$J78))</f>
        <v/>
      </c>
      <c r="Q78" s="135" t="str">
        <f t="shared" si="112"/>
        <v/>
      </c>
      <c r="R78" s="135" t="str">
        <f t="shared" si="113"/>
        <v/>
      </c>
      <c r="S78" s="133" t="str">
        <f t="shared" si="114"/>
        <v/>
      </c>
      <c r="T78" s="212" t="str">
        <f t="shared" si="115"/>
        <v/>
      </c>
      <c r="U78" s="216" t="str">
        <f t="shared" si="116"/>
        <v/>
      </c>
      <c r="V78" s="162" t="str">
        <f>IF(T78="","",T78*'Step 1  Fixed Inputs'!$B$8)</f>
        <v/>
      </c>
      <c r="W78" s="136" t="str">
        <f t="shared" si="117"/>
        <v/>
      </c>
      <c r="X78" s="137" t="str">
        <f t="shared" si="118"/>
        <v/>
      </c>
      <c r="Y78" s="137" t="str">
        <f t="shared" si="119"/>
        <v/>
      </c>
      <c r="Z78" s="137" t="str">
        <f t="shared" si="120"/>
        <v/>
      </c>
      <c r="AA78" s="137" t="str">
        <f t="shared" si="121"/>
        <v/>
      </c>
      <c r="AB78" s="138" t="str">
        <f t="shared" si="122"/>
        <v/>
      </c>
      <c r="AC78" s="138" t="str">
        <f t="shared" si="103"/>
        <v/>
      </c>
      <c r="AD78" s="139" t="str">
        <f t="shared" si="104"/>
        <v/>
      </c>
      <c r="AE78" s="138" t="str">
        <f t="shared" si="123"/>
        <v/>
      </c>
      <c r="AF78" s="140" t="str">
        <f t="shared" si="124"/>
        <v/>
      </c>
      <c r="AG78" s="141" t="str">
        <f t="shared" si="125"/>
        <v/>
      </c>
    </row>
    <row r="79" spans="1:33" hidden="1">
      <c r="B79" s="351"/>
      <c r="C79" s="169"/>
      <c r="D79" s="43"/>
      <c r="E79" s="48"/>
      <c r="F79" s="363"/>
      <c r="G79" s="29"/>
      <c r="H79" s="363"/>
      <c r="I79" s="202"/>
      <c r="J79" s="128" t="str">
        <f>IF(C79="","",VLOOKUP(C79,'Reference 11.0 EULs PY2024'!$D:$E,2,FALSE))</f>
        <v/>
      </c>
      <c r="K79" s="129" t="str">
        <f t="shared" si="108"/>
        <v/>
      </c>
      <c r="L79" s="130" t="str">
        <f t="shared" si="109"/>
        <v/>
      </c>
      <c r="M79" s="131" t="str">
        <f t="shared" si="110"/>
        <v/>
      </c>
      <c r="N79" s="132" t="str">
        <f t="shared" si="111"/>
        <v/>
      </c>
      <c r="O79" s="133" t="str">
        <f>IF(J79="","",'Step 1  Fixed Inputs'!$B$3*(1+'Step 1  Fixed Inputs'!$B$7)/('Step 1  Fixed Inputs'!$B$5-'Step 1  Fixed Inputs'!$B$7)*(1-((1+'Step 1  Fixed Inputs'!$B$7)/(1+'Step 1  Fixed Inputs'!$B$5))^$J79))</f>
        <v/>
      </c>
      <c r="P79" s="134" t="str">
        <f>IF(J79="","",'Step 1  Fixed Inputs'!$B$4*(1+'Step 1  Fixed Inputs'!$B$7)/('Step 1  Fixed Inputs'!$B$5-'Step 1  Fixed Inputs'!$B$7)*(1-((1+'Step 1  Fixed Inputs'!$B$7)/(1+'Step 1  Fixed Inputs'!$B$5))^$J79))</f>
        <v/>
      </c>
      <c r="Q79" s="135" t="str">
        <f t="shared" si="112"/>
        <v/>
      </c>
      <c r="R79" s="135" t="str">
        <f t="shared" si="113"/>
        <v/>
      </c>
      <c r="S79" s="133" t="str">
        <f t="shared" si="114"/>
        <v/>
      </c>
      <c r="T79" s="212" t="str">
        <f t="shared" si="115"/>
        <v/>
      </c>
      <c r="U79" s="216" t="str">
        <f t="shared" si="116"/>
        <v/>
      </c>
      <c r="V79" s="162" t="str">
        <f>IF(T79="","",T79*'Step 1  Fixed Inputs'!$B$8)</f>
        <v/>
      </c>
      <c r="W79" s="136" t="str">
        <f t="shared" si="117"/>
        <v/>
      </c>
      <c r="X79" s="137" t="str">
        <f t="shared" si="118"/>
        <v/>
      </c>
      <c r="Y79" s="137" t="str">
        <f t="shared" si="119"/>
        <v/>
      </c>
      <c r="Z79" s="137" t="str">
        <f t="shared" si="120"/>
        <v/>
      </c>
      <c r="AA79" s="137" t="str">
        <f t="shared" si="121"/>
        <v/>
      </c>
      <c r="AB79" s="138" t="str">
        <f t="shared" si="122"/>
        <v/>
      </c>
      <c r="AC79" s="138" t="str">
        <f t="shared" si="103"/>
        <v/>
      </c>
      <c r="AD79" s="139" t="str">
        <f t="shared" si="104"/>
        <v/>
      </c>
      <c r="AE79" s="138" t="str">
        <f t="shared" si="123"/>
        <v/>
      </c>
      <c r="AF79" s="140" t="str">
        <f t="shared" si="124"/>
        <v/>
      </c>
      <c r="AG79" s="141" t="str">
        <f t="shared" si="125"/>
        <v/>
      </c>
    </row>
    <row r="80" spans="1:33" hidden="1">
      <c r="B80" s="351"/>
      <c r="C80" s="169"/>
      <c r="D80" s="43"/>
      <c r="E80" s="48"/>
      <c r="F80" s="363"/>
      <c r="G80" s="29"/>
      <c r="H80" s="363"/>
      <c r="I80" s="202"/>
      <c r="J80" s="128" t="str">
        <f>IF(C80="","",VLOOKUP(C80,'Reference 11.0 EULs PY2024'!$D:$E,2,FALSE))</f>
        <v/>
      </c>
      <c r="K80" s="129" t="str">
        <f t="shared" si="108"/>
        <v/>
      </c>
      <c r="L80" s="130" t="str">
        <f t="shared" si="109"/>
        <v/>
      </c>
      <c r="M80" s="131" t="str">
        <f t="shared" si="110"/>
        <v/>
      </c>
      <c r="N80" s="132" t="str">
        <f t="shared" si="111"/>
        <v/>
      </c>
      <c r="O80" s="133" t="str">
        <f>IF(J80="","",'Step 1  Fixed Inputs'!$B$3*(1+'Step 1  Fixed Inputs'!$B$7)/('Step 1  Fixed Inputs'!$B$5-'Step 1  Fixed Inputs'!$B$7)*(1-((1+'Step 1  Fixed Inputs'!$B$7)/(1+'Step 1  Fixed Inputs'!$B$5))^$J80))</f>
        <v/>
      </c>
      <c r="P80" s="134" t="str">
        <f>IF(J80="","",'Step 1  Fixed Inputs'!$B$4*(1+'Step 1  Fixed Inputs'!$B$7)/('Step 1  Fixed Inputs'!$B$5-'Step 1  Fixed Inputs'!$B$7)*(1-((1+'Step 1  Fixed Inputs'!$B$7)/(1+'Step 1  Fixed Inputs'!$B$5))^$J80))</f>
        <v/>
      </c>
      <c r="Q80" s="135" t="str">
        <f t="shared" si="112"/>
        <v/>
      </c>
      <c r="R80" s="135" t="str">
        <f t="shared" si="113"/>
        <v/>
      </c>
      <c r="S80" s="133" t="str">
        <f t="shared" si="114"/>
        <v/>
      </c>
      <c r="T80" s="212" t="str">
        <f t="shared" si="115"/>
        <v/>
      </c>
      <c r="U80" s="216" t="str">
        <f t="shared" si="116"/>
        <v/>
      </c>
      <c r="V80" s="162" t="str">
        <f>IF(T80="","",T80*'Step 1  Fixed Inputs'!$B$8)</f>
        <v/>
      </c>
      <c r="W80" s="136" t="str">
        <f t="shared" si="117"/>
        <v/>
      </c>
      <c r="X80" s="137" t="str">
        <f t="shared" si="118"/>
        <v/>
      </c>
      <c r="Y80" s="137" t="str">
        <f t="shared" si="119"/>
        <v/>
      </c>
      <c r="Z80" s="137" t="str">
        <f t="shared" si="120"/>
        <v/>
      </c>
      <c r="AA80" s="137" t="str">
        <f t="shared" si="121"/>
        <v/>
      </c>
      <c r="AB80" s="138" t="str">
        <f t="shared" si="122"/>
        <v/>
      </c>
      <c r="AC80" s="138" t="str">
        <f t="shared" si="103"/>
        <v/>
      </c>
      <c r="AD80" s="139" t="str">
        <f t="shared" si="104"/>
        <v/>
      </c>
      <c r="AE80" s="138" t="str">
        <f t="shared" si="123"/>
        <v/>
      </c>
      <c r="AF80" s="140" t="str">
        <f t="shared" si="124"/>
        <v/>
      </c>
      <c r="AG80" s="141" t="str">
        <f t="shared" si="125"/>
        <v/>
      </c>
    </row>
    <row r="81" spans="2:33" hidden="1">
      <c r="B81" s="351"/>
      <c r="C81" s="169"/>
      <c r="D81" s="43"/>
      <c r="E81" s="48"/>
      <c r="F81" s="363"/>
      <c r="G81" s="29"/>
      <c r="H81" s="363"/>
      <c r="I81" s="202"/>
      <c r="J81" s="128" t="str">
        <f>IF(C81="","",VLOOKUP(C81,'Reference 11.0 EULs PY2024'!$D:$E,2,FALSE))</f>
        <v/>
      </c>
      <c r="K81" s="129" t="str">
        <f t="shared" si="108"/>
        <v/>
      </c>
      <c r="L81" s="130" t="str">
        <f t="shared" si="109"/>
        <v/>
      </c>
      <c r="M81" s="131" t="str">
        <f t="shared" si="110"/>
        <v/>
      </c>
      <c r="N81" s="132" t="str">
        <f t="shared" si="111"/>
        <v/>
      </c>
      <c r="O81" s="133" t="str">
        <f>IF(J81="","",'Step 1  Fixed Inputs'!$B$3*(1+'Step 1  Fixed Inputs'!$B$7)/('Step 1  Fixed Inputs'!$B$5-'Step 1  Fixed Inputs'!$B$7)*(1-((1+'Step 1  Fixed Inputs'!$B$7)/(1+'Step 1  Fixed Inputs'!$B$5))^$J81))</f>
        <v/>
      </c>
      <c r="P81" s="134" t="str">
        <f>IF(J81="","",'Step 1  Fixed Inputs'!$B$4*(1+'Step 1  Fixed Inputs'!$B$7)/('Step 1  Fixed Inputs'!$B$5-'Step 1  Fixed Inputs'!$B$7)*(1-((1+'Step 1  Fixed Inputs'!$B$7)/(1+'Step 1  Fixed Inputs'!$B$5))^$J81))</f>
        <v/>
      </c>
      <c r="Q81" s="135" t="str">
        <f t="shared" si="112"/>
        <v/>
      </c>
      <c r="R81" s="135" t="str">
        <f t="shared" si="113"/>
        <v/>
      </c>
      <c r="S81" s="133" t="str">
        <f t="shared" si="114"/>
        <v/>
      </c>
      <c r="T81" s="212" t="str">
        <f t="shared" si="115"/>
        <v/>
      </c>
      <c r="U81" s="216" t="str">
        <f t="shared" si="116"/>
        <v/>
      </c>
      <c r="V81" s="162" t="str">
        <f>IF(T81="","",T81*'Step 1  Fixed Inputs'!$B$8)</f>
        <v/>
      </c>
      <c r="W81" s="136" t="str">
        <f t="shared" si="117"/>
        <v/>
      </c>
      <c r="X81" s="137" t="str">
        <f t="shared" si="118"/>
        <v/>
      </c>
      <c r="Y81" s="137" t="str">
        <f t="shared" si="119"/>
        <v/>
      </c>
      <c r="Z81" s="137" t="str">
        <f t="shared" si="120"/>
        <v/>
      </c>
      <c r="AA81" s="137" t="str">
        <f t="shared" si="121"/>
        <v/>
      </c>
      <c r="AB81" s="138" t="str">
        <f t="shared" si="122"/>
        <v/>
      </c>
      <c r="AC81" s="138" t="str">
        <f t="shared" si="103"/>
        <v/>
      </c>
      <c r="AD81" s="139" t="str">
        <f t="shared" si="104"/>
        <v/>
      </c>
      <c r="AE81" s="138" t="str">
        <f t="shared" si="123"/>
        <v/>
      </c>
      <c r="AF81" s="140" t="str">
        <f t="shared" si="124"/>
        <v/>
      </c>
      <c r="AG81" s="141" t="str">
        <f t="shared" si="125"/>
        <v/>
      </c>
    </row>
    <row r="82" spans="2:33" hidden="1">
      <c r="B82" s="351"/>
      <c r="C82" s="169"/>
      <c r="D82" s="43"/>
      <c r="E82" s="48"/>
      <c r="F82" s="363"/>
      <c r="G82" s="29"/>
      <c r="H82" s="363"/>
      <c r="I82" s="202"/>
      <c r="J82" s="128" t="str">
        <f>IF(C82="","",VLOOKUP(C82,'Reference 11.0 EULs PY2024'!$D:$E,2,FALSE))</f>
        <v/>
      </c>
      <c r="K82" s="129" t="str">
        <f t="shared" si="108"/>
        <v/>
      </c>
      <c r="L82" s="130" t="str">
        <f t="shared" si="109"/>
        <v/>
      </c>
      <c r="M82" s="131" t="str">
        <f t="shared" si="110"/>
        <v/>
      </c>
      <c r="N82" s="132" t="str">
        <f t="shared" si="111"/>
        <v/>
      </c>
      <c r="O82" s="133" t="str">
        <f>IF(J82="","",'Step 1  Fixed Inputs'!$B$3*(1+'Step 1  Fixed Inputs'!$B$7)/('Step 1  Fixed Inputs'!$B$5-'Step 1  Fixed Inputs'!$B$7)*(1-((1+'Step 1  Fixed Inputs'!$B$7)/(1+'Step 1  Fixed Inputs'!$B$5))^$J82))</f>
        <v/>
      </c>
      <c r="P82" s="134" t="str">
        <f>IF(J82="","",'Step 1  Fixed Inputs'!$B$4*(1+'Step 1  Fixed Inputs'!$B$7)/('Step 1  Fixed Inputs'!$B$5-'Step 1  Fixed Inputs'!$B$7)*(1-((1+'Step 1  Fixed Inputs'!$B$7)/(1+'Step 1  Fixed Inputs'!$B$5))^$J82))</f>
        <v/>
      </c>
      <c r="Q82" s="135" t="str">
        <f t="shared" si="112"/>
        <v/>
      </c>
      <c r="R82" s="135" t="str">
        <f t="shared" si="113"/>
        <v/>
      </c>
      <c r="S82" s="133" t="str">
        <f t="shared" si="114"/>
        <v/>
      </c>
      <c r="T82" s="212" t="str">
        <f t="shared" si="115"/>
        <v/>
      </c>
      <c r="U82" s="216" t="str">
        <f t="shared" si="116"/>
        <v/>
      </c>
      <c r="V82" s="162" t="str">
        <f>IF(T82="","",T82*'Step 1  Fixed Inputs'!$B$8)</f>
        <v/>
      </c>
      <c r="W82" s="136" t="str">
        <f t="shared" si="117"/>
        <v/>
      </c>
      <c r="X82" s="137" t="str">
        <f t="shared" si="118"/>
        <v/>
      </c>
      <c r="Y82" s="137" t="str">
        <f t="shared" si="119"/>
        <v/>
      </c>
      <c r="Z82" s="137" t="str">
        <f t="shared" si="120"/>
        <v/>
      </c>
      <c r="AA82" s="137" t="str">
        <f t="shared" si="121"/>
        <v/>
      </c>
      <c r="AB82" s="138" t="str">
        <f t="shared" si="122"/>
        <v/>
      </c>
      <c r="AC82" s="138" t="str">
        <f t="shared" si="103"/>
        <v/>
      </c>
      <c r="AD82" s="139" t="str">
        <f t="shared" si="104"/>
        <v/>
      </c>
      <c r="AE82" s="138" t="str">
        <f t="shared" si="123"/>
        <v/>
      </c>
      <c r="AF82" s="140" t="str">
        <f t="shared" si="124"/>
        <v/>
      </c>
      <c r="AG82" s="141" t="str">
        <f t="shared" si="125"/>
        <v/>
      </c>
    </row>
    <row r="83" spans="2:33" hidden="1">
      <c r="B83" s="351"/>
      <c r="C83" s="169"/>
      <c r="D83" s="43"/>
      <c r="E83" s="48"/>
      <c r="F83" s="363"/>
      <c r="G83" s="29"/>
      <c r="H83" s="363"/>
      <c r="I83" s="202"/>
      <c r="J83" s="128" t="str">
        <f>IF(C83="","",VLOOKUP(C83,'Reference 11.0 EULs PY2024'!$D:$E,2,FALSE))</f>
        <v/>
      </c>
      <c r="K83" s="129" t="str">
        <f t="shared" si="108"/>
        <v/>
      </c>
      <c r="L83" s="130" t="str">
        <f t="shared" si="109"/>
        <v/>
      </c>
      <c r="M83" s="131" t="str">
        <f t="shared" si="110"/>
        <v/>
      </c>
      <c r="N83" s="132" t="str">
        <f t="shared" si="111"/>
        <v/>
      </c>
      <c r="O83" s="133" t="str">
        <f>IF(J83="","",'Step 1  Fixed Inputs'!$B$3*(1+'Step 1  Fixed Inputs'!$B$7)/('Step 1  Fixed Inputs'!$B$5-'Step 1  Fixed Inputs'!$B$7)*(1-((1+'Step 1  Fixed Inputs'!$B$7)/(1+'Step 1  Fixed Inputs'!$B$5))^$J83))</f>
        <v/>
      </c>
      <c r="P83" s="134" t="str">
        <f>IF(J83="","",'Step 1  Fixed Inputs'!$B$4*(1+'Step 1  Fixed Inputs'!$B$7)/('Step 1  Fixed Inputs'!$B$5-'Step 1  Fixed Inputs'!$B$7)*(1-((1+'Step 1  Fixed Inputs'!$B$7)/(1+'Step 1  Fixed Inputs'!$B$5))^$J83))</f>
        <v/>
      </c>
      <c r="Q83" s="135" t="str">
        <f t="shared" si="112"/>
        <v/>
      </c>
      <c r="R83" s="135" t="str">
        <f t="shared" si="113"/>
        <v/>
      </c>
      <c r="S83" s="133" t="str">
        <f t="shared" si="114"/>
        <v/>
      </c>
      <c r="T83" s="212" t="str">
        <f t="shared" si="115"/>
        <v/>
      </c>
      <c r="U83" s="216" t="str">
        <f t="shared" si="116"/>
        <v/>
      </c>
      <c r="V83" s="162" t="str">
        <f>IF(T83="","",T83*'Step 1  Fixed Inputs'!$B$8)</f>
        <v/>
      </c>
      <c r="W83" s="136" t="str">
        <f t="shared" si="117"/>
        <v/>
      </c>
      <c r="X83" s="137" t="str">
        <f t="shared" si="118"/>
        <v/>
      </c>
      <c r="Y83" s="137" t="str">
        <f t="shared" si="119"/>
        <v/>
      </c>
      <c r="Z83" s="137" t="str">
        <f t="shared" si="120"/>
        <v/>
      </c>
      <c r="AA83" s="137" t="str">
        <f t="shared" si="121"/>
        <v/>
      </c>
      <c r="AB83" s="138" t="str">
        <f t="shared" si="122"/>
        <v/>
      </c>
      <c r="AC83" s="138" t="str">
        <f t="shared" si="103"/>
        <v/>
      </c>
      <c r="AD83" s="139" t="str">
        <f t="shared" si="104"/>
        <v/>
      </c>
      <c r="AE83" s="138" t="str">
        <f t="shared" si="123"/>
        <v/>
      </c>
      <c r="AF83" s="140" t="str">
        <f t="shared" si="124"/>
        <v/>
      </c>
      <c r="AG83" s="141" t="str">
        <f t="shared" si="125"/>
        <v/>
      </c>
    </row>
    <row r="84" spans="2:33" hidden="1">
      <c r="B84" s="351"/>
      <c r="C84" s="169"/>
      <c r="D84" s="43"/>
      <c r="E84" s="48"/>
      <c r="F84" s="363"/>
      <c r="G84" s="29"/>
      <c r="H84" s="363"/>
      <c r="I84" s="202"/>
      <c r="J84" s="128" t="str">
        <f>IF(C84="","",VLOOKUP(C84,'Reference 11.0 EULs PY2024'!$D:$E,2,FALSE))</f>
        <v/>
      </c>
      <c r="K84" s="129" t="str">
        <f t="shared" si="108"/>
        <v/>
      </c>
      <c r="L84" s="130" t="str">
        <f t="shared" si="109"/>
        <v/>
      </c>
      <c r="M84" s="131" t="str">
        <f t="shared" si="110"/>
        <v/>
      </c>
      <c r="N84" s="132" t="str">
        <f t="shared" si="111"/>
        <v/>
      </c>
      <c r="O84" s="133" t="str">
        <f>IF(J84="","",'Step 1  Fixed Inputs'!$B$3*(1+'Step 1  Fixed Inputs'!$B$7)/('Step 1  Fixed Inputs'!$B$5-'Step 1  Fixed Inputs'!$B$7)*(1-((1+'Step 1  Fixed Inputs'!$B$7)/(1+'Step 1  Fixed Inputs'!$B$5))^$J84))</f>
        <v/>
      </c>
      <c r="P84" s="134" t="str">
        <f>IF(J84="","",'Step 1  Fixed Inputs'!$B$4*(1+'Step 1  Fixed Inputs'!$B$7)/('Step 1  Fixed Inputs'!$B$5-'Step 1  Fixed Inputs'!$B$7)*(1-((1+'Step 1  Fixed Inputs'!$B$7)/(1+'Step 1  Fixed Inputs'!$B$5))^$J84))</f>
        <v/>
      </c>
      <c r="Q84" s="135" t="str">
        <f t="shared" si="112"/>
        <v/>
      </c>
      <c r="R84" s="135" t="str">
        <f t="shared" si="113"/>
        <v/>
      </c>
      <c r="S84" s="133" t="str">
        <f t="shared" si="114"/>
        <v/>
      </c>
      <c r="T84" s="212" t="str">
        <f t="shared" si="115"/>
        <v/>
      </c>
      <c r="U84" s="216" t="str">
        <f t="shared" si="116"/>
        <v/>
      </c>
      <c r="V84" s="162" t="str">
        <f>IF(T84="","",T84*'Step 1  Fixed Inputs'!$B$8)</f>
        <v/>
      </c>
      <c r="W84" s="136" t="str">
        <f t="shared" si="117"/>
        <v/>
      </c>
      <c r="X84" s="137" t="str">
        <f t="shared" si="118"/>
        <v/>
      </c>
      <c r="Y84" s="137" t="str">
        <f t="shared" si="119"/>
        <v/>
      </c>
      <c r="Z84" s="137" t="str">
        <f t="shared" si="120"/>
        <v/>
      </c>
      <c r="AA84" s="137" t="str">
        <f t="shared" si="121"/>
        <v/>
      </c>
      <c r="AB84" s="138" t="str">
        <f t="shared" si="122"/>
        <v/>
      </c>
      <c r="AC84" s="138" t="str">
        <f t="shared" si="103"/>
        <v/>
      </c>
      <c r="AD84" s="139" t="str">
        <f t="shared" si="104"/>
        <v/>
      </c>
      <c r="AE84" s="138" t="str">
        <f t="shared" si="123"/>
        <v/>
      </c>
      <c r="AF84" s="140" t="str">
        <f t="shared" si="124"/>
        <v/>
      </c>
      <c r="AG84" s="141" t="str">
        <f t="shared" si="125"/>
        <v/>
      </c>
    </row>
    <row r="85" spans="2:33" hidden="1">
      <c r="B85" s="351"/>
      <c r="C85" s="169"/>
      <c r="D85" s="43"/>
      <c r="E85" s="48"/>
      <c r="F85" s="363"/>
      <c r="G85" s="29"/>
      <c r="H85" s="363"/>
      <c r="I85" s="202"/>
      <c r="J85" s="128" t="str">
        <f>IF(C85="","",VLOOKUP(C85,'Reference 11.0 EULs PY2024'!$D:$E,2,FALSE))</f>
        <v/>
      </c>
      <c r="K85" s="129" t="str">
        <f t="shared" si="108"/>
        <v/>
      </c>
      <c r="L85" s="130" t="str">
        <f t="shared" si="109"/>
        <v/>
      </c>
      <c r="M85" s="131" t="str">
        <f t="shared" si="110"/>
        <v/>
      </c>
      <c r="N85" s="132" t="str">
        <f t="shared" si="111"/>
        <v/>
      </c>
      <c r="O85" s="133" t="str">
        <f>IF(J85="","",'Step 1  Fixed Inputs'!$B$3*(1+'Step 1  Fixed Inputs'!$B$7)/('Step 1  Fixed Inputs'!$B$5-'Step 1  Fixed Inputs'!$B$7)*(1-((1+'Step 1  Fixed Inputs'!$B$7)/(1+'Step 1  Fixed Inputs'!$B$5))^$J85))</f>
        <v/>
      </c>
      <c r="P85" s="134" t="str">
        <f>IF(J85="","",'Step 1  Fixed Inputs'!$B$4*(1+'Step 1  Fixed Inputs'!$B$7)/('Step 1  Fixed Inputs'!$B$5-'Step 1  Fixed Inputs'!$B$7)*(1-((1+'Step 1  Fixed Inputs'!$B$7)/(1+'Step 1  Fixed Inputs'!$B$5))^$J85))</f>
        <v/>
      </c>
      <c r="Q85" s="135" t="str">
        <f t="shared" si="112"/>
        <v/>
      </c>
      <c r="R85" s="135" t="str">
        <f t="shared" si="113"/>
        <v/>
      </c>
      <c r="S85" s="133" t="str">
        <f t="shared" si="114"/>
        <v/>
      </c>
      <c r="T85" s="212" t="str">
        <f t="shared" si="115"/>
        <v/>
      </c>
      <c r="U85" s="216" t="str">
        <f t="shared" si="116"/>
        <v/>
      </c>
      <c r="V85" s="162" t="str">
        <f>IF(T85="","",T85*'Step 1  Fixed Inputs'!$B$8)</f>
        <v/>
      </c>
      <c r="W85" s="136" t="str">
        <f t="shared" si="117"/>
        <v/>
      </c>
      <c r="X85" s="137" t="str">
        <f t="shared" si="118"/>
        <v/>
      </c>
      <c r="Y85" s="137" t="str">
        <f t="shared" si="119"/>
        <v/>
      </c>
      <c r="Z85" s="137" t="str">
        <f t="shared" si="120"/>
        <v/>
      </c>
      <c r="AA85" s="137" t="str">
        <f t="shared" si="121"/>
        <v/>
      </c>
      <c r="AB85" s="138" t="str">
        <f t="shared" si="122"/>
        <v/>
      </c>
      <c r="AC85" s="138" t="str">
        <f t="shared" si="103"/>
        <v/>
      </c>
      <c r="AD85" s="139" t="str">
        <f t="shared" si="104"/>
        <v/>
      </c>
      <c r="AE85" s="138" t="str">
        <f t="shared" si="123"/>
        <v/>
      </c>
      <c r="AF85" s="140" t="str">
        <f t="shared" si="124"/>
        <v/>
      </c>
      <c r="AG85" s="141" t="str">
        <f t="shared" si="125"/>
        <v/>
      </c>
    </row>
    <row r="86" spans="2:33" hidden="1">
      <c r="B86" s="351"/>
      <c r="C86" s="169"/>
      <c r="D86" s="43"/>
      <c r="E86" s="48"/>
      <c r="F86" s="363"/>
      <c r="G86" s="29"/>
      <c r="H86" s="363"/>
      <c r="I86" s="202"/>
      <c r="J86" s="128" t="str">
        <f>IF(C86="","",VLOOKUP(C86,'Reference 11.0 EULs PY2024'!$D:$E,2,FALSE))</f>
        <v/>
      </c>
      <c r="K86" s="129" t="str">
        <f t="shared" si="108"/>
        <v/>
      </c>
      <c r="L86" s="130" t="str">
        <f t="shared" si="109"/>
        <v/>
      </c>
      <c r="M86" s="131" t="str">
        <f t="shared" si="110"/>
        <v/>
      </c>
      <c r="N86" s="132" t="str">
        <f t="shared" si="111"/>
        <v/>
      </c>
      <c r="O86" s="133" t="str">
        <f>IF(J86="","",'Step 1  Fixed Inputs'!$B$3*(1+'Step 1  Fixed Inputs'!$B$7)/('Step 1  Fixed Inputs'!$B$5-'Step 1  Fixed Inputs'!$B$7)*(1-((1+'Step 1  Fixed Inputs'!$B$7)/(1+'Step 1  Fixed Inputs'!$B$5))^$J86))</f>
        <v/>
      </c>
      <c r="P86" s="134" t="str">
        <f>IF(J86="","",'Step 1  Fixed Inputs'!$B$4*(1+'Step 1  Fixed Inputs'!$B$7)/('Step 1  Fixed Inputs'!$B$5-'Step 1  Fixed Inputs'!$B$7)*(1-((1+'Step 1  Fixed Inputs'!$B$7)/(1+'Step 1  Fixed Inputs'!$B$5))^$J86))</f>
        <v/>
      </c>
      <c r="Q86" s="135" t="str">
        <f t="shared" si="112"/>
        <v/>
      </c>
      <c r="R86" s="135" t="str">
        <f t="shared" si="113"/>
        <v/>
      </c>
      <c r="S86" s="133" t="str">
        <f t="shared" si="114"/>
        <v/>
      </c>
      <c r="T86" s="212" t="str">
        <f t="shared" si="115"/>
        <v/>
      </c>
      <c r="U86" s="216" t="str">
        <f t="shared" si="116"/>
        <v/>
      </c>
      <c r="V86" s="162" t="str">
        <f>IF(T86="","",T86*'Step 1  Fixed Inputs'!$B$8)</f>
        <v/>
      </c>
      <c r="W86" s="136" t="str">
        <f t="shared" si="117"/>
        <v/>
      </c>
      <c r="X86" s="137" t="str">
        <f t="shared" si="118"/>
        <v/>
      </c>
      <c r="Y86" s="137" t="str">
        <f t="shared" si="119"/>
        <v/>
      </c>
      <c r="Z86" s="137" t="str">
        <f t="shared" si="120"/>
        <v/>
      </c>
      <c r="AA86" s="137" t="str">
        <f t="shared" si="121"/>
        <v/>
      </c>
      <c r="AB86" s="138" t="str">
        <f t="shared" si="122"/>
        <v/>
      </c>
      <c r="AC86" s="138" t="str">
        <f t="shared" si="103"/>
        <v/>
      </c>
      <c r="AD86" s="139" t="str">
        <f t="shared" si="104"/>
        <v/>
      </c>
      <c r="AE86" s="138" t="str">
        <f t="shared" si="123"/>
        <v/>
      </c>
      <c r="AF86" s="140" t="str">
        <f t="shared" si="124"/>
        <v/>
      </c>
      <c r="AG86" s="141" t="str">
        <f t="shared" si="125"/>
        <v/>
      </c>
    </row>
    <row r="87" spans="2:33" hidden="1">
      <c r="B87" s="351"/>
      <c r="C87" s="169"/>
      <c r="D87" s="43"/>
      <c r="E87" s="48"/>
      <c r="F87" s="363"/>
      <c r="G87" s="29"/>
      <c r="H87" s="363"/>
      <c r="I87" s="202"/>
      <c r="J87" s="128" t="str">
        <f>IF(C87="","",VLOOKUP(C87,'Reference 11.0 EULs PY2024'!$D:$E,2,FALSE))</f>
        <v/>
      </c>
      <c r="K87" s="129" t="str">
        <f t="shared" si="108"/>
        <v/>
      </c>
      <c r="L87" s="130" t="str">
        <f t="shared" si="109"/>
        <v/>
      </c>
      <c r="M87" s="131" t="str">
        <f t="shared" si="110"/>
        <v/>
      </c>
      <c r="N87" s="132" t="str">
        <f t="shared" si="111"/>
        <v/>
      </c>
      <c r="O87" s="133" t="str">
        <f>IF(J87="","",'Step 1  Fixed Inputs'!$B$3*(1+'Step 1  Fixed Inputs'!$B$7)/('Step 1  Fixed Inputs'!$B$5-'Step 1  Fixed Inputs'!$B$7)*(1-((1+'Step 1  Fixed Inputs'!$B$7)/(1+'Step 1  Fixed Inputs'!$B$5))^$J87))</f>
        <v/>
      </c>
      <c r="P87" s="134" t="str">
        <f>IF(J87="","",'Step 1  Fixed Inputs'!$B$4*(1+'Step 1  Fixed Inputs'!$B$7)/('Step 1  Fixed Inputs'!$B$5-'Step 1  Fixed Inputs'!$B$7)*(1-((1+'Step 1  Fixed Inputs'!$B$7)/(1+'Step 1  Fixed Inputs'!$B$5))^$J87))</f>
        <v/>
      </c>
      <c r="Q87" s="135" t="str">
        <f t="shared" si="112"/>
        <v/>
      </c>
      <c r="R87" s="135" t="str">
        <f t="shared" si="113"/>
        <v/>
      </c>
      <c r="S87" s="133" t="str">
        <f t="shared" si="114"/>
        <v/>
      </c>
      <c r="T87" s="212" t="str">
        <f t="shared" si="115"/>
        <v/>
      </c>
      <c r="U87" s="216" t="str">
        <f t="shared" si="116"/>
        <v/>
      </c>
      <c r="V87" s="162" t="str">
        <f>IF(T87="","",T87*'Step 1  Fixed Inputs'!$B$8)</f>
        <v/>
      </c>
      <c r="W87" s="136" t="str">
        <f t="shared" si="117"/>
        <v/>
      </c>
      <c r="X87" s="137" t="str">
        <f t="shared" si="118"/>
        <v/>
      </c>
      <c r="Y87" s="137" t="str">
        <f t="shared" si="119"/>
        <v/>
      </c>
      <c r="Z87" s="137" t="str">
        <f t="shared" si="120"/>
        <v/>
      </c>
      <c r="AA87" s="137" t="str">
        <f t="shared" si="121"/>
        <v/>
      </c>
      <c r="AB87" s="138" t="str">
        <f t="shared" si="122"/>
        <v/>
      </c>
      <c r="AC87" s="138" t="str">
        <f t="shared" si="103"/>
        <v/>
      </c>
      <c r="AD87" s="139" t="str">
        <f t="shared" si="104"/>
        <v/>
      </c>
      <c r="AE87" s="138" t="str">
        <f t="shared" si="123"/>
        <v/>
      </c>
      <c r="AF87" s="140" t="str">
        <f t="shared" si="124"/>
        <v/>
      </c>
      <c r="AG87" s="141" t="str">
        <f t="shared" si="125"/>
        <v/>
      </c>
    </row>
    <row r="88" spans="2:33" hidden="1">
      <c r="B88" s="351"/>
      <c r="C88" s="169"/>
      <c r="D88" s="43"/>
      <c r="E88" s="48"/>
      <c r="F88" s="363"/>
      <c r="G88" s="29"/>
      <c r="H88" s="363"/>
      <c r="I88" s="202"/>
      <c r="J88" s="128" t="str">
        <f>IF(C88="","",VLOOKUP(C88,'Reference 11.0 EULs PY2024'!$D:$E,2,FALSE))</f>
        <v/>
      </c>
      <c r="K88" s="129" t="str">
        <f t="shared" si="108"/>
        <v/>
      </c>
      <c r="L88" s="130" t="str">
        <f t="shared" si="109"/>
        <v/>
      </c>
      <c r="M88" s="131" t="str">
        <f t="shared" si="110"/>
        <v/>
      </c>
      <c r="N88" s="132" t="str">
        <f t="shared" si="111"/>
        <v/>
      </c>
      <c r="O88" s="133" t="str">
        <f>IF(J88="","",'Step 1  Fixed Inputs'!$B$3*(1+'Step 1  Fixed Inputs'!$B$7)/('Step 1  Fixed Inputs'!$B$5-'Step 1  Fixed Inputs'!$B$7)*(1-((1+'Step 1  Fixed Inputs'!$B$7)/(1+'Step 1  Fixed Inputs'!$B$5))^$J88))</f>
        <v/>
      </c>
      <c r="P88" s="134" t="str">
        <f>IF(J88="","",'Step 1  Fixed Inputs'!$B$4*(1+'Step 1  Fixed Inputs'!$B$7)/('Step 1  Fixed Inputs'!$B$5-'Step 1  Fixed Inputs'!$B$7)*(1-((1+'Step 1  Fixed Inputs'!$B$7)/(1+'Step 1  Fixed Inputs'!$B$5))^$J88))</f>
        <v/>
      </c>
      <c r="Q88" s="135" t="str">
        <f t="shared" si="112"/>
        <v/>
      </c>
      <c r="R88" s="135" t="str">
        <f t="shared" si="113"/>
        <v/>
      </c>
      <c r="S88" s="133" t="str">
        <f t="shared" si="114"/>
        <v/>
      </c>
      <c r="T88" s="212" t="str">
        <f t="shared" si="115"/>
        <v/>
      </c>
      <c r="U88" s="216" t="str">
        <f t="shared" si="116"/>
        <v/>
      </c>
      <c r="V88" s="162" t="str">
        <f>IF(T88="","",T88*'Step 1  Fixed Inputs'!$B$8)</f>
        <v/>
      </c>
      <c r="W88" s="136" t="str">
        <f t="shared" si="117"/>
        <v/>
      </c>
      <c r="X88" s="137" t="str">
        <f t="shared" si="118"/>
        <v/>
      </c>
      <c r="Y88" s="137" t="str">
        <f t="shared" si="119"/>
        <v/>
      </c>
      <c r="Z88" s="137" t="str">
        <f t="shared" si="120"/>
        <v/>
      </c>
      <c r="AA88" s="137" t="str">
        <f t="shared" si="121"/>
        <v/>
      </c>
      <c r="AB88" s="138" t="str">
        <f t="shared" si="122"/>
        <v/>
      </c>
      <c r="AC88" s="138" t="str">
        <f t="shared" si="103"/>
        <v/>
      </c>
      <c r="AD88" s="139" t="str">
        <f t="shared" si="104"/>
        <v/>
      </c>
      <c r="AE88" s="138" t="str">
        <f t="shared" si="123"/>
        <v/>
      </c>
      <c r="AF88" s="140" t="str">
        <f t="shared" si="124"/>
        <v/>
      </c>
      <c r="AG88" s="141" t="str">
        <f t="shared" si="125"/>
        <v/>
      </c>
    </row>
    <row r="89" spans="2:33" hidden="1">
      <c r="B89" s="351"/>
      <c r="C89" s="169"/>
      <c r="D89" s="43"/>
      <c r="E89" s="48"/>
      <c r="F89" s="363"/>
      <c r="G89" s="29"/>
      <c r="H89" s="363"/>
      <c r="I89" s="202"/>
      <c r="J89" s="128" t="str">
        <f>IF(C89="","",VLOOKUP(C89,'Reference 11.0 EULs PY2024'!$D:$E,2,FALSE))</f>
        <v/>
      </c>
      <c r="K89" s="129" t="str">
        <f t="shared" si="108"/>
        <v/>
      </c>
      <c r="L89" s="130" t="str">
        <f t="shared" si="109"/>
        <v/>
      </c>
      <c r="M89" s="131" t="str">
        <f t="shared" si="110"/>
        <v/>
      </c>
      <c r="N89" s="132" t="str">
        <f t="shared" si="111"/>
        <v/>
      </c>
      <c r="O89" s="133" t="str">
        <f>IF(J89="","",'Step 1  Fixed Inputs'!$B$3*(1+'Step 1  Fixed Inputs'!$B$7)/('Step 1  Fixed Inputs'!$B$5-'Step 1  Fixed Inputs'!$B$7)*(1-((1+'Step 1  Fixed Inputs'!$B$7)/(1+'Step 1  Fixed Inputs'!$B$5))^$J89))</f>
        <v/>
      </c>
      <c r="P89" s="134" t="str">
        <f>IF(J89="","",'Step 1  Fixed Inputs'!$B$4*(1+'Step 1  Fixed Inputs'!$B$7)/('Step 1  Fixed Inputs'!$B$5-'Step 1  Fixed Inputs'!$B$7)*(1-((1+'Step 1  Fixed Inputs'!$B$7)/(1+'Step 1  Fixed Inputs'!$B$5))^$J89))</f>
        <v/>
      </c>
      <c r="Q89" s="135" t="str">
        <f t="shared" si="112"/>
        <v/>
      </c>
      <c r="R89" s="135" t="str">
        <f t="shared" si="113"/>
        <v/>
      </c>
      <c r="S89" s="133" t="str">
        <f t="shared" si="114"/>
        <v/>
      </c>
      <c r="T89" s="212" t="str">
        <f t="shared" si="115"/>
        <v/>
      </c>
      <c r="U89" s="216" t="str">
        <f t="shared" si="116"/>
        <v/>
      </c>
      <c r="V89" s="162" t="str">
        <f>IF(T89="","",T89*'Step 1  Fixed Inputs'!$B$8)</f>
        <v/>
      </c>
      <c r="W89" s="136" t="str">
        <f t="shared" si="117"/>
        <v/>
      </c>
      <c r="X89" s="137" t="str">
        <f t="shared" si="118"/>
        <v/>
      </c>
      <c r="Y89" s="137" t="str">
        <f t="shared" si="119"/>
        <v/>
      </c>
      <c r="Z89" s="137" t="str">
        <f t="shared" si="120"/>
        <v/>
      </c>
      <c r="AA89" s="137" t="str">
        <f t="shared" si="121"/>
        <v/>
      </c>
      <c r="AB89" s="138" t="str">
        <f t="shared" si="122"/>
        <v/>
      </c>
      <c r="AC89" s="138" t="str">
        <f t="shared" si="103"/>
        <v/>
      </c>
      <c r="AD89" s="139" t="str">
        <f t="shared" si="104"/>
        <v/>
      </c>
      <c r="AE89" s="138" t="str">
        <f t="shared" si="123"/>
        <v/>
      </c>
      <c r="AF89" s="140" t="str">
        <f t="shared" si="124"/>
        <v/>
      </c>
      <c r="AG89" s="141" t="str">
        <f t="shared" si="125"/>
        <v/>
      </c>
    </row>
    <row r="90" spans="2:33" hidden="1">
      <c r="B90" s="351"/>
      <c r="C90" s="169"/>
      <c r="D90" s="43"/>
      <c r="E90" s="48"/>
      <c r="F90" s="363"/>
      <c r="G90" s="29"/>
      <c r="H90" s="363"/>
      <c r="I90" s="202"/>
      <c r="J90" s="128" t="str">
        <f>IF(C90="","",VLOOKUP(C90,'Reference 11.0 EULs PY2024'!$D:$E,2,FALSE))</f>
        <v/>
      </c>
      <c r="K90" s="129" t="str">
        <f t="shared" si="108"/>
        <v/>
      </c>
      <c r="L90" s="130" t="str">
        <f t="shared" si="109"/>
        <v/>
      </c>
      <c r="M90" s="131" t="str">
        <f t="shared" si="110"/>
        <v/>
      </c>
      <c r="N90" s="132" t="str">
        <f t="shared" si="111"/>
        <v/>
      </c>
      <c r="O90" s="133" t="str">
        <f>IF(J90="","",'Step 1  Fixed Inputs'!$B$3*(1+'Step 1  Fixed Inputs'!$B$7)/('Step 1  Fixed Inputs'!$B$5-'Step 1  Fixed Inputs'!$B$7)*(1-((1+'Step 1  Fixed Inputs'!$B$7)/(1+'Step 1  Fixed Inputs'!$B$5))^$J90))</f>
        <v/>
      </c>
      <c r="P90" s="134" t="str">
        <f>IF(J90="","",'Step 1  Fixed Inputs'!$B$4*(1+'Step 1  Fixed Inputs'!$B$7)/('Step 1  Fixed Inputs'!$B$5-'Step 1  Fixed Inputs'!$B$7)*(1-((1+'Step 1  Fixed Inputs'!$B$7)/(1+'Step 1  Fixed Inputs'!$B$5))^$J90))</f>
        <v/>
      </c>
      <c r="Q90" s="135" t="str">
        <f t="shared" si="112"/>
        <v/>
      </c>
      <c r="R90" s="135" t="str">
        <f t="shared" si="113"/>
        <v/>
      </c>
      <c r="S90" s="133" t="str">
        <f t="shared" si="114"/>
        <v/>
      </c>
      <c r="T90" s="212" t="str">
        <f t="shared" si="115"/>
        <v/>
      </c>
      <c r="U90" s="216" t="str">
        <f t="shared" si="116"/>
        <v/>
      </c>
      <c r="V90" s="162" t="str">
        <f>IF(T90="","",T90*'Step 1  Fixed Inputs'!$B$8)</f>
        <v/>
      </c>
      <c r="W90" s="136" t="str">
        <f t="shared" si="117"/>
        <v/>
      </c>
      <c r="X90" s="137" t="str">
        <f t="shared" si="118"/>
        <v/>
      </c>
      <c r="Y90" s="137" t="str">
        <f t="shared" si="119"/>
        <v/>
      </c>
      <c r="Z90" s="137" t="str">
        <f t="shared" si="120"/>
        <v/>
      </c>
      <c r="AA90" s="137" t="str">
        <f t="shared" si="121"/>
        <v/>
      </c>
      <c r="AB90" s="138" t="str">
        <f t="shared" si="122"/>
        <v/>
      </c>
      <c r="AC90" s="138" t="str">
        <f t="shared" si="103"/>
        <v/>
      </c>
      <c r="AD90" s="139" t="str">
        <f t="shared" si="104"/>
        <v/>
      </c>
      <c r="AE90" s="138" t="str">
        <f t="shared" si="123"/>
        <v/>
      </c>
      <c r="AF90" s="140" t="str">
        <f t="shared" si="124"/>
        <v/>
      </c>
      <c r="AG90" s="141" t="str">
        <f t="shared" si="125"/>
        <v/>
      </c>
    </row>
    <row r="91" spans="2:33" hidden="1">
      <c r="B91" s="351"/>
      <c r="C91" s="169"/>
      <c r="D91" s="43"/>
      <c r="E91" s="48"/>
      <c r="F91" s="363"/>
      <c r="G91" s="29"/>
      <c r="H91" s="363"/>
      <c r="I91" s="202"/>
      <c r="J91" s="128" t="str">
        <f>IF(C91="","",VLOOKUP(C91,'Reference 11.0 EULs PY2024'!$D:$E,2,FALSE))</f>
        <v/>
      </c>
      <c r="K91" s="129" t="str">
        <f t="shared" si="108"/>
        <v/>
      </c>
      <c r="L91" s="130" t="str">
        <f t="shared" si="109"/>
        <v/>
      </c>
      <c r="M91" s="131" t="str">
        <f t="shared" si="110"/>
        <v/>
      </c>
      <c r="N91" s="132" t="str">
        <f t="shared" si="111"/>
        <v/>
      </c>
      <c r="O91" s="133" t="str">
        <f>IF(J91="","",'Step 1  Fixed Inputs'!$B$3*(1+'Step 1  Fixed Inputs'!$B$7)/('Step 1  Fixed Inputs'!$B$5-'Step 1  Fixed Inputs'!$B$7)*(1-((1+'Step 1  Fixed Inputs'!$B$7)/(1+'Step 1  Fixed Inputs'!$B$5))^$J91))</f>
        <v/>
      </c>
      <c r="P91" s="134" t="str">
        <f>IF(J91="","",'Step 1  Fixed Inputs'!$B$4*(1+'Step 1  Fixed Inputs'!$B$7)/('Step 1  Fixed Inputs'!$B$5-'Step 1  Fixed Inputs'!$B$7)*(1-((1+'Step 1  Fixed Inputs'!$B$7)/(1+'Step 1  Fixed Inputs'!$B$5))^$J91))</f>
        <v/>
      </c>
      <c r="Q91" s="135" t="str">
        <f t="shared" si="112"/>
        <v/>
      </c>
      <c r="R91" s="135" t="str">
        <f t="shared" si="113"/>
        <v/>
      </c>
      <c r="S91" s="133" t="str">
        <f t="shared" si="114"/>
        <v/>
      </c>
      <c r="T91" s="212" t="str">
        <f t="shared" si="115"/>
        <v/>
      </c>
      <c r="U91" s="216" t="str">
        <f t="shared" si="116"/>
        <v/>
      </c>
      <c r="V91" s="162" t="str">
        <f>IF(T91="","",T91*'Step 1  Fixed Inputs'!$B$8)</f>
        <v/>
      </c>
      <c r="W91" s="136" t="str">
        <f t="shared" si="117"/>
        <v/>
      </c>
      <c r="X91" s="137" t="str">
        <f t="shared" si="118"/>
        <v/>
      </c>
      <c r="Y91" s="137" t="str">
        <f t="shared" si="119"/>
        <v/>
      </c>
      <c r="Z91" s="137" t="str">
        <f t="shared" si="120"/>
        <v/>
      </c>
      <c r="AA91" s="137" t="str">
        <f t="shared" si="121"/>
        <v/>
      </c>
      <c r="AB91" s="138" t="str">
        <f t="shared" si="122"/>
        <v/>
      </c>
      <c r="AC91" s="138" t="str">
        <f t="shared" si="103"/>
        <v/>
      </c>
      <c r="AD91" s="139" t="str">
        <f t="shared" si="104"/>
        <v/>
      </c>
      <c r="AE91" s="138" t="str">
        <f t="shared" si="123"/>
        <v/>
      </c>
      <c r="AF91" s="140" t="str">
        <f t="shared" si="124"/>
        <v/>
      </c>
      <c r="AG91" s="141" t="str">
        <f t="shared" si="125"/>
        <v/>
      </c>
    </row>
    <row r="92" spans="2:33" hidden="1">
      <c r="B92" s="351"/>
      <c r="C92" s="169"/>
      <c r="D92" s="43"/>
      <c r="E92" s="48"/>
      <c r="F92" s="363"/>
      <c r="G92" s="29"/>
      <c r="H92" s="363"/>
      <c r="I92" s="202"/>
      <c r="J92" s="128" t="str">
        <f>IF(C92="","",VLOOKUP(C92,'Reference 11.0 EULs PY2024'!$D:$E,2,FALSE))</f>
        <v/>
      </c>
      <c r="K92" s="129" t="str">
        <f t="shared" si="108"/>
        <v/>
      </c>
      <c r="L92" s="130" t="str">
        <f t="shared" si="109"/>
        <v/>
      </c>
      <c r="M92" s="131" t="str">
        <f t="shared" si="110"/>
        <v/>
      </c>
      <c r="N92" s="132" t="str">
        <f t="shared" si="111"/>
        <v/>
      </c>
      <c r="O92" s="133" t="str">
        <f>IF(J92="","",'Step 1  Fixed Inputs'!$B$3*(1+'Step 1  Fixed Inputs'!$B$7)/('Step 1  Fixed Inputs'!$B$5-'Step 1  Fixed Inputs'!$B$7)*(1-((1+'Step 1  Fixed Inputs'!$B$7)/(1+'Step 1  Fixed Inputs'!$B$5))^$J92))</f>
        <v/>
      </c>
      <c r="P92" s="134" t="str">
        <f>IF(J92="","",'Step 1  Fixed Inputs'!$B$4*(1+'Step 1  Fixed Inputs'!$B$7)/('Step 1  Fixed Inputs'!$B$5-'Step 1  Fixed Inputs'!$B$7)*(1-((1+'Step 1  Fixed Inputs'!$B$7)/(1+'Step 1  Fixed Inputs'!$B$5))^$J92))</f>
        <v/>
      </c>
      <c r="Q92" s="135" t="str">
        <f t="shared" si="112"/>
        <v/>
      </c>
      <c r="R92" s="135" t="str">
        <f t="shared" si="113"/>
        <v/>
      </c>
      <c r="S92" s="133" t="str">
        <f t="shared" si="114"/>
        <v/>
      </c>
      <c r="T92" s="212" t="str">
        <f t="shared" si="115"/>
        <v/>
      </c>
      <c r="U92" s="216" t="str">
        <f t="shared" si="116"/>
        <v/>
      </c>
      <c r="V92" s="162" t="str">
        <f>IF(T92="","",T92*'Step 1  Fixed Inputs'!$B$8)</f>
        <v/>
      </c>
      <c r="W92" s="136" t="str">
        <f t="shared" si="117"/>
        <v/>
      </c>
      <c r="X92" s="137" t="str">
        <f t="shared" si="118"/>
        <v/>
      </c>
      <c r="Y92" s="137" t="str">
        <f t="shared" si="119"/>
        <v/>
      </c>
      <c r="Z92" s="137" t="str">
        <f t="shared" si="120"/>
        <v/>
      </c>
      <c r="AA92" s="137" t="str">
        <f t="shared" si="121"/>
        <v/>
      </c>
      <c r="AB92" s="138" t="str">
        <f t="shared" si="122"/>
        <v/>
      </c>
      <c r="AC92" s="138" t="str">
        <f t="shared" si="103"/>
        <v/>
      </c>
      <c r="AD92" s="139" t="str">
        <f t="shared" si="104"/>
        <v/>
      </c>
      <c r="AE92" s="138" t="str">
        <f t="shared" si="123"/>
        <v/>
      </c>
      <c r="AF92" s="140" t="str">
        <f t="shared" si="124"/>
        <v/>
      </c>
      <c r="AG92" s="141" t="str">
        <f t="shared" si="125"/>
        <v/>
      </c>
    </row>
    <row r="93" spans="2:33" hidden="1">
      <c r="B93" s="351"/>
      <c r="C93" s="169"/>
      <c r="D93" s="43"/>
      <c r="E93" s="48"/>
      <c r="F93" s="363"/>
      <c r="G93" s="29"/>
      <c r="H93" s="363"/>
      <c r="I93" s="202"/>
      <c r="J93" s="128" t="str">
        <f>IF(C93="","",VLOOKUP(C93,'Reference 11.0 EULs PY2024'!$D:$E,2,FALSE))</f>
        <v/>
      </c>
      <c r="K93" s="129" t="str">
        <f t="shared" si="108"/>
        <v/>
      </c>
      <c r="L93" s="130" t="str">
        <f t="shared" si="109"/>
        <v/>
      </c>
      <c r="M93" s="131" t="str">
        <f t="shared" si="110"/>
        <v/>
      </c>
      <c r="N93" s="132" t="str">
        <f t="shared" si="111"/>
        <v/>
      </c>
      <c r="O93" s="133" t="str">
        <f>IF(J93="","",'Step 1  Fixed Inputs'!$B$3*(1+'Step 1  Fixed Inputs'!$B$7)/('Step 1  Fixed Inputs'!$B$5-'Step 1  Fixed Inputs'!$B$7)*(1-((1+'Step 1  Fixed Inputs'!$B$7)/(1+'Step 1  Fixed Inputs'!$B$5))^$J93))</f>
        <v/>
      </c>
      <c r="P93" s="134" t="str">
        <f>IF(J93="","",'Step 1  Fixed Inputs'!$B$4*(1+'Step 1  Fixed Inputs'!$B$7)/('Step 1  Fixed Inputs'!$B$5-'Step 1  Fixed Inputs'!$B$7)*(1-((1+'Step 1  Fixed Inputs'!$B$7)/(1+'Step 1  Fixed Inputs'!$B$5))^$J93))</f>
        <v/>
      </c>
      <c r="Q93" s="135" t="str">
        <f t="shared" si="112"/>
        <v/>
      </c>
      <c r="R93" s="135" t="str">
        <f t="shared" si="113"/>
        <v/>
      </c>
      <c r="S93" s="133" t="str">
        <f t="shared" si="114"/>
        <v/>
      </c>
      <c r="T93" s="212" t="str">
        <f t="shared" si="115"/>
        <v/>
      </c>
      <c r="U93" s="216" t="str">
        <f t="shared" si="116"/>
        <v/>
      </c>
      <c r="V93" s="162" t="str">
        <f>IF(T93="","",T93*'Step 1  Fixed Inputs'!$B$8)</f>
        <v/>
      </c>
      <c r="W93" s="136" t="str">
        <f t="shared" si="117"/>
        <v/>
      </c>
      <c r="X93" s="137" t="str">
        <f t="shared" si="118"/>
        <v/>
      </c>
      <c r="Y93" s="137" t="str">
        <f t="shared" si="119"/>
        <v/>
      </c>
      <c r="Z93" s="137" t="str">
        <f t="shared" si="120"/>
        <v/>
      </c>
      <c r="AA93" s="137" t="str">
        <f t="shared" si="121"/>
        <v/>
      </c>
      <c r="AB93" s="138" t="str">
        <f t="shared" si="122"/>
        <v/>
      </c>
      <c r="AC93" s="138" t="str">
        <f t="shared" si="103"/>
        <v/>
      </c>
      <c r="AD93" s="139" t="str">
        <f t="shared" si="104"/>
        <v/>
      </c>
      <c r="AE93" s="138" t="str">
        <f t="shared" si="123"/>
        <v/>
      </c>
      <c r="AF93" s="140" t="str">
        <f t="shared" si="124"/>
        <v/>
      </c>
      <c r="AG93" s="141" t="str">
        <f t="shared" si="125"/>
        <v/>
      </c>
    </row>
    <row r="94" spans="2:33" hidden="1">
      <c r="B94" s="351"/>
      <c r="C94" s="169"/>
      <c r="D94" s="43"/>
      <c r="E94" s="48"/>
      <c r="F94" s="363"/>
      <c r="G94" s="29"/>
      <c r="H94" s="363"/>
      <c r="I94" s="202"/>
      <c r="J94" s="128" t="str">
        <f>IF(C94="","",VLOOKUP(C94,'Reference 11.0 EULs PY2024'!$D:$E,2,FALSE))</f>
        <v/>
      </c>
      <c r="K94" s="129" t="str">
        <f t="shared" si="108"/>
        <v/>
      </c>
      <c r="L94" s="130" t="str">
        <f t="shared" si="109"/>
        <v/>
      </c>
      <c r="M94" s="131" t="str">
        <f t="shared" si="110"/>
        <v/>
      </c>
      <c r="N94" s="132" t="str">
        <f t="shared" si="111"/>
        <v/>
      </c>
      <c r="O94" s="133" t="str">
        <f>IF(J94="","",'Step 1  Fixed Inputs'!$B$3*(1+'Step 1  Fixed Inputs'!$B$7)/('Step 1  Fixed Inputs'!$B$5-'Step 1  Fixed Inputs'!$B$7)*(1-((1+'Step 1  Fixed Inputs'!$B$7)/(1+'Step 1  Fixed Inputs'!$B$5))^$J94))</f>
        <v/>
      </c>
      <c r="P94" s="134" t="str">
        <f>IF(J94="","",'Step 1  Fixed Inputs'!$B$4*(1+'Step 1  Fixed Inputs'!$B$7)/('Step 1  Fixed Inputs'!$B$5-'Step 1  Fixed Inputs'!$B$7)*(1-((1+'Step 1  Fixed Inputs'!$B$7)/(1+'Step 1  Fixed Inputs'!$B$5))^$J94))</f>
        <v/>
      </c>
      <c r="Q94" s="135" t="str">
        <f t="shared" si="112"/>
        <v/>
      </c>
      <c r="R94" s="135" t="str">
        <f t="shared" si="113"/>
        <v/>
      </c>
      <c r="S94" s="133" t="str">
        <f t="shared" si="114"/>
        <v/>
      </c>
      <c r="T94" s="212" t="str">
        <f t="shared" si="115"/>
        <v/>
      </c>
      <c r="U94" s="216" t="str">
        <f t="shared" si="116"/>
        <v/>
      </c>
      <c r="V94" s="162" t="str">
        <f>IF(T94="","",T94*'Step 1  Fixed Inputs'!$B$8)</f>
        <v/>
      </c>
      <c r="W94" s="136" t="str">
        <f t="shared" si="117"/>
        <v/>
      </c>
      <c r="X94" s="137" t="str">
        <f t="shared" si="118"/>
        <v/>
      </c>
      <c r="Y94" s="137" t="str">
        <f t="shared" si="119"/>
        <v/>
      </c>
      <c r="Z94" s="137" t="str">
        <f t="shared" si="120"/>
        <v/>
      </c>
      <c r="AA94" s="137" t="str">
        <f t="shared" si="121"/>
        <v/>
      </c>
      <c r="AB94" s="138" t="str">
        <f t="shared" si="122"/>
        <v/>
      </c>
      <c r="AC94" s="138" t="str">
        <f t="shared" si="103"/>
        <v/>
      </c>
      <c r="AD94" s="139" t="str">
        <f t="shared" si="104"/>
        <v/>
      </c>
      <c r="AE94" s="138" t="str">
        <f t="shared" si="123"/>
        <v/>
      </c>
      <c r="AF94" s="140" t="str">
        <f t="shared" si="124"/>
        <v/>
      </c>
      <c r="AG94" s="141" t="str">
        <f t="shared" si="125"/>
        <v/>
      </c>
    </row>
    <row r="95" spans="2:33" hidden="1">
      <c r="B95" s="351"/>
      <c r="C95" s="169"/>
      <c r="D95" s="43"/>
      <c r="E95" s="48"/>
      <c r="F95" s="363"/>
      <c r="G95" s="29"/>
      <c r="H95" s="363"/>
      <c r="I95" s="202"/>
      <c r="J95" s="128" t="str">
        <f>IF(C95="","",VLOOKUP(C95,'Reference 11.0 EULs PY2024'!$D:$E,2,FALSE))</f>
        <v/>
      </c>
      <c r="K95" s="129" t="str">
        <f t="shared" si="108"/>
        <v/>
      </c>
      <c r="L95" s="130" t="str">
        <f t="shared" si="109"/>
        <v/>
      </c>
      <c r="M95" s="131" t="str">
        <f t="shared" si="110"/>
        <v/>
      </c>
      <c r="N95" s="132" t="str">
        <f t="shared" si="111"/>
        <v/>
      </c>
      <c r="O95" s="133" t="str">
        <f>IF(J95="","",'Step 1  Fixed Inputs'!$B$3*(1+'Step 1  Fixed Inputs'!$B$7)/('Step 1  Fixed Inputs'!$B$5-'Step 1  Fixed Inputs'!$B$7)*(1-((1+'Step 1  Fixed Inputs'!$B$7)/(1+'Step 1  Fixed Inputs'!$B$5))^$J95))</f>
        <v/>
      </c>
      <c r="P95" s="134" t="str">
        <f>IF(J95="","",'Step 1  Fixed Inputs'!$B$4*(1+'Step 1  Fixed Inputs'!$B$7)/('Step 1  Fixed Inputs'!$B$5-'Step 1  Fixed Inputs'!$B$7)*(1-((1+'Step 1  Fixed Inputs'!$B$7)/(1+'Step 1  Fixed Inputs'!$B$5))^$J95))</f>
        <v/>
      </c>
      <c r="Q95" s="135" t="str">
        <f t="shared" si="112"/>
        <v/>
      </c>
      <c r="R95" s="135" t="str">
        <f t="shared" si="113"/>
        <v/>
      </c>
      <c r="S95" s="133" t="str">
        <f t="shared" si="114"/>
        <v/>
      </c>
      <c r="T95" s="212" t="str">
        <f t="shared" si="115"/>
        <v/>
      </c>
      <c r="U95" s="216" t="str">
        <f t="shared" si="116"/>
        <v/>
      </c>
      <c r="V95" s="162" t="str">
        <f>IF(T95="","",T95*'Step 1  Fixed Inputs'!$B$8)</f>
        <v/>
      </c>
      <c r="W95" s="136" t="str">
        <f t="shared" si="117"/>
        <v/>
      </c>
      <c r="X95" s="137" t="str">
        <f t="shared" si="118"/>
        <v/>
      </c>
      <c r="Y95" s="137" t="str">
        <f t="shared" si="119"/>
        <v/>
      </c>
      <c r="Z95" s="137" t="str">
        <f t="shared" si="120"/>
        <v/>
      </c>
      <c r="AA95" s="137" t="str">
        <f t="shared" si="121"/>
        <v/>
      </c>
      <c r="AB95" s="138" t="str">
        <f t="shared" si="122"/>
        <v/>
      </c>
      <c r="AC95" s="138" t="str">
        <f t="shared" si="103"/>
        <v/>
      </c>
      <c r="AD95" s="139" t="str">
        <f t="shared" si="104"/>
        <v/>
      </c>
      <c r="AE95" s="138" t="str">
        <f t="shared" si="123"/>
        <v/>
      </c>
      <c r="AF95" s="140" t="str">
        <f t="shared" si="124"/>
        <v/>
      </c>
      <c r="AG95" s="141" t="str">
        <f t="shared" si="125"/>
        <v/>
      </c>
    </row>
    <row r="96" spans="2:33" hidden="1">
      <c r="B96" s="351"/>
      <c r="C96" s="169"/>
      <c r="D96" s="43"/>
      <c r="E96" s="48"/>
      <c r="F96" s="363"/>
      <c r="G96" s="29"/>
      <c r="H96" s="363"/>
      <c r="I96" s="202"/>
      <c r="J96" s="128" t="str">
        <f>IF(C96="","",VLOOKUP(C96,'Reference 11.0 EULs PY2024'!$D:$E,2,FALSE))</f>
        <v/>
      </c>
      <c r="K96" s="129" t="str">
        <f t="shared" si="108"/>
        <v/>
      </c>
      <c r="L96" s="130" t="str">
        <f t="shared" si="109"/>
        <v/>
      </c>
      <c r="M96" s="131" t="str">
        <f t="shared" si="110"/>
        <v/>
      </c>
      <c r="N96" s="132" t="str">
        <f t="shared" si="111"/>
        <v/>
      </c>
      <c r="O96" s="133" t="str">
        <f>IF(J96="","",'Step 1  Fixed Inputs'!$B$3*(1+'Step 1  Fixed Inputs'!$B$7)/('Step 1  Fixed Inputs'!$B$5-'Step 1  Fixed Inputs'!$B$7)*(1-((1+'Step 1  Fixed Inputs'!$B$7)/(1+'Step 1  Fixed Inputs'!$B$5))^$J96))</f>
        <v/>
      </c>
      <c r="P96" s="134" t="str">
        <f>IF(J96="","",'Step 1  Fixed Inputs'!$B$4*(1+'Step 1  Fixed Inputs'!$B$7)/('Step 1  Fixed Inputs'!$B$5-'Step 1  Fixed Inputs'!$B$7)*(1-((1+'Step 1  Fixed Inputs'!$B$7)/(1+'Step 1  Fixed Inputs'!$B$5))^$J96))</f>
        <v/>
      </c>
      <c r="Q96" s="135" t="str">
        <f t="shared" si="112"/>
        <v/>
      </c>
      <c r="R96" s="135" t="str">
        <f t="shared" si="113"/>
        <v/>
      </c>
      <c r="S96" s="133" t="str">
        <f t="shared" si="114"/>
        <v/>
      </c>
      <c r="T96" s="212" t="str">
        <f t="shared" si="115"/>
        <v/>
      </c>
      <c r="U96" s="216" t="str">
        <f t="shared" si="116"/>
        <v/>
      </c>
      <c r="V96" s="162" t="str">
        <f>IF(T96="","",T96*'Step 1  Fixed Inputs'!$B$8)</f>
        <v/>
      </c>
      <c r="W96" s="136" t="str">
        <f t="shared" si="117"/>
        <v/>
      </c>
      <c r="X96" s="137" t="str">
        <f t="shared" si="118"/>
        <v/>
      </c>
      <c r="Y96" s="137" t="str">
        <f t="shared" si="119"/>
        <v/>
      </c>
      <c r="Z96" s="137" t="str">
        <f t="shared" si="120"/>
        <v/>
      </c>
      <c r="AA96" s="137" t="str">
        <f t="shared" si="121"/>
        <v/>
      </c>
      <c r="AB96" s="138" t="str">
        <f t="shared" si="122"/>
        <v/>
      </c>
      <c r="AC96" s="138" t="str">
        <f t="shared" si="103"/>
        <v/>
      </c>
      <c r="AD96" s="139" t="str">
        <f t="shared" si="104"/>
        <v/>
      </c>
      <c r="AE96" s="138" t="str">
        <f t="shared" si="123"/>
        <v/>
      </c>
      <c r="AF96" s="140" t="str">
        <f t="shared" si="124"/>
        <v/>
      </c>
      <c r="AG96" s="141" t="str">
        <f t="shared" si="125"/>
        <v/>
      </c>
    </row>
    <row r="97" spans="2:33" hidden="1">
      <c r="B97" s="351"/>
      <c r="C97" s="169"/>
      <c r="D97" s="43"/>
      <c r="E97" s="48"/>
      <c r="F97" s="363"/>
      <c r="G97" s="29"/>
      <c r="H97" s="363"/>
      <c r="I97" s="202"/>
      <c r="J97" s="128" t="str">
        <f>IF(C97="","",VLOOKUP(C97,'Reference 11.0 EULs PY2024'!$D:$E,2,FALSE))</f>
        <v/>
      </c>
      <c r="K97" s="129" t="str">
        <f t="shared" si="108"/>
        <v/>
      </c>
      <c r="L97" s="130" t="str">
        <f t="shared" si="109"/>
        <v/>
      </c>
      <c r="M97" s="131" t="str">
        <f t="shared" si="110"/>
        <v/>
      </c>
      <c r="N97" s="132" t="str">
        <f t="shared" si="111"/>
        <v/>
      </c>
      <c r="O97" s="133" t="str">
        <f>IF(J97="","",'Step 1  Fixed Inputs'!$B$3*(1+'Step 1  Fixed Inputs'!$B$7)/('Step 1  Fixed Inputs'!$B$5-'Step 1  Fixed Inputs'!$B$7)*(1-((1+'Step 1  Fixed Inputs'!$B$7)/(1+'Step 1  Fixed Inputs'!$B$5))^$J97))</f>
        <v/>
      </c>
      <c r="P97" s="134" t="str">
        <f>IF(J97="","",'Step 1  Fixed Inputs'!$B$4*(1+'Step 1  Fixed Inputs'!$B$7)/('Step 1  Fixed Inputs'!$B$5-'Step 1  Fixed Inputs'!$B$7)*(1-((1+'Step 1  Fixed Inputs'!$B$7)/(1+'Step 1  Fixed Inputs'!$B$5))^$J97))</f>
        <v/>
      </c>
      <c r="Q97" s="135" t="str">
        <f t="shared" si="112"/>
        <v/>
      </c>
      <c r="R97" s="135" t="str">
        <f t="shared" si="113"/>
        <v/>
      </c>
      <c r="S97" s="133" t="str">
        <f t="shared" si="114"/>
        <v/>
      </c>
      <c r="T97" s="212" t="str">
        <f t="shared" si="115"/>
        <v/>
      </c>
      <c r="U97" s="216" t="str">
        <f t="shared" si="116"/>
        <v/>
      </c>
      <c r="V97" s="162" t="str">
        <f>IF(T97="","",T97*'Step 1  Fixed Inputs'!$B$8)</f>
        <v/>
      </c>
      <c r="W97" s="136" t="str">
        <f t="shared" si="117"/>
        <v/>
      </c>
      <c r="X97" s="137" t="str">
        <f t="shared" si="118"/>
        <v/>
      </c>
      <c r="Y97" s="137" t="str">
        <f t="shared" si="119"/>
        <v/>
      </c>
      <c r="Z97" s="137" t="str">
        <f t="shared" si="120"/>
        <v/>
      </c>
      <c r="AA97" s="137" t="str">
        <f t="shared" si="121"/>
        <v/>
      </c>
      <c r="AB97" s="138" t="str">
        <f t="shared" si="122"/>
        <v/>
      </c>
      <c r="AC97" s="138" t="str">
        <f t="shared" si="103"/>
        <v/>
      </c>
      <c r="AD97" s="139" t="str">
        <f t="shared" si="104"/>
        <v/>
      </c>
      <c r="AE97" s="138" t="str">
        <f t="shared" si="123"/>
        <v/>
      </c>
      <c r="AF97" s="140" t="str">
        <f t="shared" si="124"/>
        <v/>
      </c>
      <c r="AG97" s="141" t="str">
        <f t="shared" si="125"/>
        <v/>
      </c>
    </row>
    <row r="98" spans="2:33" hidden="1">
      <c r="B98" s="351"/>
      <c r="C98" s="169"/>
      <c r="D98" s="43"/>
      <c r="E98" s="48"/>
      <c r="F98" s="363"/>
      <c r="G98" s="29"/>
      <c r="H98" s="363"/>
      <c r="I98" s="202"/>
      <c r="J98" s="128" t="str">
        <f>IF(C98="","",VLOOKUP(C98,'Reference 11.0 EULs PY2024'!$D:$E,2,FALSE))</f>
        <v/>
      </c>
      <c r="K98" s="129" t="str">
        <f t="shared" si="108"/>
        <v/>
      </c>
      <c r="L98" s="130" t="str">
        <f t="shared" si="109"/>
        <v/>
      </c>
      <c r="M98" s="131" t="str">
        <f t="shared" si="110"/>
        <v/>
      </c>
      <c r="N98" s="132" t="str">
        <f t="shared" si="111"/>
        <v/>
      </c>
      <c r="O98" s="133" t="str">
        <f>IF(J98="","",'Step 1  Fixed Inputs'!$B$3*(1+'Step 1  Fixed Inputs'!$B$7)/('Step 1  Fixed Inputs'!$B$5-'Step 1  Fixed Inputs'!$B$7)*(1-((1+'Step 1  Fixed Inputs'!$B$7)/(1+'Step 1  Fixed Inputs'!$B$5))^$J98))</f>
        <v/>
      </c>
      <c r="P98" s="134" t="str">
        <f>IF(J98="","",'Step 1  Fixed Inputs'!$B$4*(1+'Step 1  Fixed Inputs'!$B$7)/('Step 1  Fixed Inputs'!$B$5-'Step 1  Fixed Inputs'!$B$7)*(1-((1+'Step 1  Fixed Inputs'!$B$7)/(1+'Step 1  Fixed Inputs'!$B$5))^$J98))</f>
        <v/>
      </c>
      <c r="Q98" s="135" t="str">
        <f t="shared" si="112"/>
        <v/>
      </c>
      <c r="R98" s="135" t="str">
        <f t="shared" si="113"/>
        <v/>
      </c>
      <c r="S98" s="133" t="str">
        <f t="shared" si="114"/>
        <v/>
      </c>
      <c r="T98" s="212" t="str">
        <f t="shared" si="115"/>
        <v/>
      </c>
      <c r="U98" s="216" t="str">
        <f t="shared" si="116"/>
        <v/>
      </c>
      <c r="V98" s="162" t="str">
        <f>IF(T98="","",T98*'Step 1  Fixed Inputs'!$B$8)</f>
        <v/>
      </c>
      <c r="W98" s="136" t="str">
        <f t="shared" si="117"/>
        <v/>
      </c>
      <c r="X98" s="137" t="str">
        <f t="shared" si="118"/>
        <v/>
      </c>
      <c r="Y98" s="137" t="str">
        <f t="shared" si="119"/>
        <v/>
      </c>
      <c r="Z98" s="137" t="str">
        <f t="shared" si="120"/>
        <v/>
      </c>
      <c r="AA98" s="137" t="str">
        <f t="shared" si="121"/>
        <v/>
      </c>
      <c r="AB98" s="138" t="str">
        <f t="shared" si="122"/>
        <v/>
      </c>
      <c r="AC98" s="138" t="str">
        <f t="shared" si="103"/>
        <v/>
      </c>
      <c r="AD98" s="139" t="str">
        <f t="shared" si="104"/>
        <v/>
      </c>
      <c r="AE98" s="138" t="str">
        <f t="shared" si="123"/>
        <v/>
      </c>
      <c r="AF98" s="140" t="str">
        <f t="shared" si="124"/>
        <v/>
      </c>
      <c r="AG98" s="141" t="str">
        <f t="shared" si="125"/>
        <v/>
      </c>
    </row>
    <row r="99" spans="2:33" hidden="1">
      <c r="B99" s="351"/>
      <c r="C99" s="169"/>
      <c r="D99" s="43"/>
      <c r="E99" s="48"/>
      <c r="F99" s="363"/>
      <c r="G99" s="29"/>
      <c r="H99" s="363"/>
      <c r="I99" s="202"/>
      <c r="J99" s="128" t="str">
        <f>IF(C99="","",VLOOKUP(C99,'Reference 11.0 EULs PY2024'!$D:$E,2,FALSE))</f>
        <v/>
      </c>
      <c r="K99" s="129" t="str">
        <f t="shared" si="108"/>
        <v/>
      </c>
      <c r="L99" s="130" t="str">
        <f t="shared" si="109"/>
        <v/>
      </c>
      <c r="M99" s="131" t="str">
        <f t="shared" si="110"/>
        <v/>
      </c>
      <c r="N99" s="132" t="str">
        <f t="shared" si="111"/>
        <v/>
      </c>
      <c r="O99" s="133" t="str">
        <f>IF(J99="","",'Step 1  Fixed Inputs'!$B$3*(1+'Step 1  Fixed Inputs'!$B$7)/('Step 1  Fixed Inputs'!$B$5-'Step 1  Fixed Inputs'!$B$7)*(1-((1+'Step 1  Fixed Inputs'!$B$7)/(1+'Step 1  Fixed Inputs'!$B$5))^$J99))</f>
        <v/>
      </c>
      <c r="P99" s="134" t="str">
        <f>IF(J99="","",'Step 1  Fixed Inputs'!$B$4*(1+'Step 1  Fixed Inputs'!$B$7)/('Step 1  Fixed Inputs'!$B$5-'Step 1  Fixed Inputs'!$B$7)*(1-((1+'Step 1  Fixed Inputs'!$B$7)/(1+'Step 1  Fixed Inputs'!$B$5))^$J99))</f>
        <v/>
      </c>
      <c r="Q99" s="135" t="str">
        <f t="shared" si="112"/>
        <v/>
      </c>
      <c r="R99" s="135" t="str">
        <f t="shared" si="113"/>
        <v/>
      </c>
      <c r="S99" s="133" t="str">
        <f t="shared" si="114"/>
        <v/>
      </c>
      <c r="T99" s="212" t="str">
        <f t="shared" si="115"/>
        <v/>
      </c>
      <c r="U99" s="216" t="str">
        <f t="shared" si="116"/>
        <v/>
      </c>
      <c r="V99" s="162" t="str">
        <f>IF(T99="","",T99*'Step 1  Fixed Inputs'!$B$8)</f>
        <v/>
      </c>
      <c r="W99" s="136" t="str">
        <f t="shared" si="117"/>
        <v/>
      </c>
      <c r="X99" s="137" t="str">
        <f t="shared" si="118"/>
        <v/>
      </c>
      <c r="Y99" s="137" t="str">
        <f t="shared" si="119"/>
        <v/>
      </c>
      <c r="Z99" s="137" t="str">
        <f t="shared" si="120"/>
        <v/>
      </c>
      <c r="AA99" s="137" t="str">
        <f t="shared" si="121"/>
        <v/>
      </c>
      <c r="AB99" s="138" t="str">
        <f t="shared" si="122"/>
        <v/>
      </c>
      <c r="AC99" s="138" t="str">
        <f t="shared" si="103"/>
        <v/>
      </c>
      <c r="AD99" s="139" t="str">
        <f t="shared" si="104"/>
        <v/>
      </c>
      <c r="AE99" s="138" t="str">
        <f t="shared" si="123"/>
        <v/>
      </c>
      <c r="AF99" s="140" t="str">
        <f t="shared" si="124"/>
        <v/>
      </c>
      <c r="AG99" s="141" t="str">
        <f t="shared" si="125"/>
        <v/>
      </c>
    </row>
    <row r="100" spans="2:33" hidden="1">
      <c r="B100" s="351"/>
      <c r="C100" s="169"/>
      <c r="D100" s="43"/>
      <c r="E100" s="48"/>
      <c r="F100" s="363"/>
      <c r="G100" s="29"/>
      <c r="H100" s="363"/>
      <c r="I100" s="202"/>
      <c r="J100" s="128" t="str">
        <f>IF(C100="","",VLOOKUP(C100,'Reference 11.0 EULs PY2024'!$D:$E,2,FALSE))</f>
        <v/>
      </c>
      <c r="K100" s="129" t="str">
        <f t="shared" si="108"/>
        <v/>
      </c>
      <c r="L100" s="130" t="str">
        <f t="shared" si="109"/>
        <v/>
      </c>
      <c r="M100" s="131" t="str">
        <f t="shared" si="110"/>
        <v/>
      </c>
      <c r="N100" s="132" t="str">
        <f t="shared" si="111"/>
        <v/>
      </c>
      <c r="O100" s="133" t="str">
        <f>IF(J100="","",'Step 1  Fixed Inputs'!$B$3*(1+'Step 1  Fixed Inputs'!$B$7)/('Step 1  Fixed Inputs'!$B$5-'Step 1  Fixed Inputs'!$B$7)*(1-((1+'Step 1  Fixed Inputs'!$B$7)/(1+'Step 1  Fixed Inputs'!$B$5))^$J100))</f>
        <v/>
      </c>
      <c r="P100" s="134" t="str">
        <f>IF(J100="","",'Step 1  Fixed Inputs'!$B$4*(1+'Step 1  Fixed Inputs'!$B$7)/('Step 1  Fixed Inputs'!$B$5-'Step 1  Fixed Inputs'!$B$7)*(1-((1+'Step 1  Fixed Inputs'!$B$7)/(1+'Step 1  Fixed Inputs'!$B$5))^$J100))</f>
        <v/>
      </c>
      <c r="Q100" s="135" t="str">
        <f t="shared" si="112"/>
        <v/>
      </c>
      <c r="R100" s="135" t="str">
        <f t="shared" si="113"/>
        <v/>
      </c>
      <c r="S100" s="133" t="str">
        <f t="shared" si="114"/>
        <v/>
      </c>
      <c r="T100" s="212" t="str">
        <f t="shared" si="115"/>
        <v/>
      </c>
      <c r="U100" s="216" t="str">
        <f t="shared" si="116"/>
        <v/>
      </c>
      <c r="V100" s="162" t="str">
        <f>IF(T100="","",T100*'Step 1  Fixed Inputs'!$B$8)</f>
        <v/>
      </c>
      <c r="W100" s="136" t="str">
        <f t="shared" si="117"/>
        <v/>
      </c>
      <c r="X100" s="137" t="str">
        <f t="shared" si="118"/>
        <v/>
      </c>
      <c r="Y100" s="137" t="str">
        <f t="shared" si="119"/>
        <v/>
      </c>
      <c r="Z100" s="137" t="str">
        <f t="shared" si="120"/>
        <v/>
      </c>
      <c r="AA100" s="137" t="str">
        <f t="shared" si="121"/>
        <v/>
      </c>
      <c r="AB100" s="138" t="str">
        <f t="shared" si="122"/>
        <v/>
      </c>
      <c r="AC100" s="138" t="str">
        <f t="shared" si="103"/>
        <v/>
      </c>
      <c r="AD100" s="139" t="str">
        <f t="shared" si="104"/>
        <v/>
      </c>
      <c r="AE100" s="138" t="str">
        <f t="shared" si="123"/>
        <v/>
      </c>
      <c r="AF100" s="140" t="str">
        <f t="shared" si="124"/>
        <v/>
      </c>
      <c r="AG100" s="141" t="str">
        <f t="shared" si="125"/>
        <v/>
      </c>
    </row>
    <row r="101" spans="2:33" hidden="1">
      <c r="B101" s="351"/>
      <c r="C101" s="169"/>
      <c r="D101" s="43"/>
      <c r="E101" s="48"/>
      <c r="F101" s="363"/>
      <c r="G101" s="29"/>
      <c r="H101" s="363"/>
      <c r="I101" s="202"/>
      <c r="J101" s="128" t="str">
        <f>IF(C101="","",VLOOKUP(C101,'Reference 11.0 EULs PY2024'!$D:$E,2,FALSE))</f>
        <v/>
      </c>
      <c r="K101" s="129" t="str">
        <f t="shared" si="108"/>
        <v/>
      </c>
      <c r="L101" s="130" t="str">
        <f t="shared" si="109"/>
        <v/>
      </c>
      <c r="M101" s="131" t="str">
        <f t="shared" si="110"/>
        <v/>
      </c>
      <c r="N101" s="132" t="str">
        <f t="shared" si="111"/>
        <v/>
      </c>
      <c r="O101" s="133" t="str">
        <f>IF(J101="","",'Step 1  Fixed Inputs'!$B$3*(1+'Step 1  Fixed Inputs'!$B$7)/('Step 1  Fixed Inputs'!$B$5-'Step 1  Fixed Inputs'!$B$7)*(1-((1+'Step 1  Fixed Inputs'!$B$7)/(1+'Step 1  Fixed Inputs'!$B$5))^$J101))</f>
        <v/>
      </c>
      <c r="P101" s="134" t="str">
        <f>IF(J101="","",'Step 1  Fixed Inputs'!$B$4*(1+'Step 1  Fixed Inputs'!$B$7)/('Step 1  Fixed Inputs'!$B$5-'Step 1  Fixed Inputs'!$B$7)*(1-((1+'Step 1  Fixed Inputs'!$B$7)/(1+'Step 1  Fixed Inputs'!$B$5))^$J101))</f>
        <v/>
      </c>
      <c r="Q101" s="135" t="str">
        <f t="shared" si="112"/>
        <v/>
      </c>
      <c r="R101" s="135" t="str">
        <f t="shared" si="113"/>
        <v/>
      </c>
      <c r="S101" s="133" t="str">
        <f t="shared" si="114"/>
        <v/>
      </c>
      <c r="T101" s="212" t="str">
        <f t="shared" si="115"/>
        <v/>
      </c>
      <c r="U101" s="216" t="str">
        <f t="shared" si="116"/>
        <v/>
      </c>
      <c r="V101" s="162" t="str">
        <f>IF(T101="","",T101*'Step 1  Fixed Inputs'!$B$8)</f>
        <v/>
      </c>
      <c r="W101" s="136" t="str">
        <f t="shared" si="117"/>
        <v/>
      </c>
      <c r="X101" s="137" t="str">
        <f t="shared" si="118"/>
        <v/>
      </c>
      <c r="Y101" s="137" t="str">
        <f t="shared" si="119"/>
        <v/>
      </c>
      <c r="Z101" s="137" t="str">
        <f t="shared" si="120"/>
        <v/>
      </c>
      <c r="AA101" s="137" t="str">
        <f t="shared" si="121"/>
        <v/>
      </c>
      <c r="AB101" s="138" t="str">
        <f t="shared" si="122"/>
        <v/>
      </c>
      <c r="AC101" s="138" t="str">
        <f t="shared" si="103"/>
        <v/>
      </c>
      <c r="AD101" s="139" t="str">
        <f t="shared" si="104"/>
        <v/>
      </c>
      <c r="AE101" s="138" t="str">
        <f t="shared" si="123"/>
        <v/>
      </c>
      <c r="AF101" s="140" t="str">
        <f t="shared" si="124"/>
        <v/>
      </c>
      <c r="AG101" s="141" t="str">
        <f t="shared" si="125"/>
        <v/>
      </c>
    </row>
    <row r="102" spans="2:33" hidden="1">
      <c r="B102" s="351"/>
      <c r="C102" s="169"/>
      <c r="D102" s="43"/>
      <c r="E102" s="48"/>
      <c r="F102" s="363"/>
      <c r="G102" s="29"/>
      <c r="H102" s="363"/>
      <c r="I102" s="202"/>
      <c r="J102" s="128" t="str">
        <f>IF(C102="","",VLOOKUP(C102,'Reference 11.0 EULs PY2024'!$D:$E,2,FALSE))</f>
        <v/>
      </c>
      <c r="K102" s="129" t="str">
        <f t="shared" si="108"/>
        <v/>
      </c>
      <c r="L102" s="130" t="str">
        <f t="shared" si="109"/>
        <v/>
      </c>
      <c r="M102" s="131" t="str">
        <f t="shared" si="110"/>
        <v/>
      </c>
      <c r="N102" s="132" t="str">
        <f t="shared" si="111"/>
        <v/>
      </c>
      <c r="O102" s="133" t="str">
        <f>IF(J102="","",'Step 1  Fixed Inputs'!$B$3*(1+'Step 1  Fixed Inputs'!$B$7)/('Step 1  Fixed Inputs'!$B$5-'Step 1  Fixed Inputs'!$B$7)*(1-((1+'Step 1  Fixed Inputs'!$B$7)/(1+'Step 1  Fixed Inputs'!$B$5))^$J102))</f>
        <v/>
      </c>
      <c r="P102" s="134" t="str">
        <f>IF(J102="","",'Step 1  Fixed Inputs'!$B$4*(1+'Step 1  Fixed Inputs'!$B$7)/('Step 1  Fixed Inputs'!$B$5-'Step 1  Fixed Inputs'!$B$7)*(1-((1+'Step 1  Fixed Inputs'!$B$7)/(1+'Step 1  Fixed Inputs'!$B$5))^$J102))</f>
        <v/>
      </c>
      <c r="Q102" s="135" t="str">
        <f t="shared" si="112"/>
        <v/>
      </c>
      <c r="R102" s="135" t="str">
        <f t="shared" si="113"/>
        <v/>
      </c>
      <c r="S102" s="133" t="str">
        <f t="shared" si="114"/>
        <v/>
      </c>
      <c r="T102" s="212" t="str">
        <f t="shared" si="115"/>
        <v/>
      </c>
      <c r="U102" s="216" t="str">
        <f t="shared" si="116"/>
        <v/>
      </c>
      <c r="V102" s="162" t="str">
        <f>IF(T102="","",T102*'Step 1  Fixed Inputs'!$B$8)</f>
        <v/>
      </c>
      <c r="W102" s="136" t="str">
        <f t="shared" si="117"/>
        <v/>
      </c>
      <c r="X102" s="137" t="str">
        <f t="shared" si="118"/>
        <v/>
      </c>
      <c r="Y102" s="137" t="str">
        <f t="shared" si="119"/>
        <v/>
      </c>
      <c r="Z102" s="137" t="str">
        <f t="shared" si="120"/>
        <v/>
      </c>
      <c r="AA102" s="137" t="str">
        <f t="shared" si="121"/>
        <v/>
      </c>
      <c r="AB102" s="138" t="str">
        <f t="shared" si="122"/>
        <v/>
      </c>
      <c r="AC102" s="138" t="str">
        <f t="shared" si="103"/>
        <v/>
      </c>
      <c r="AD102" s="139" t="str">
        <f t="shared" si="104"/>
        <v/>
      </c>
      <c r="AE102" s="138" t="str">
        <f t="shared" si="123"/>
        <v/>
      </c>
      <c r="AF102" s="140" t="str">
        <f t="shared" si="124"/>
        <v/>
      </c>
      <c r="AG102" s="141" t="str">
        <f t="shared" si="125"/>
        <v/>
      </c>
    </row>
    <row r="103" spans="2:33" hidden="1">
      <c r="B103" s="351"/>
      <c r="C103" s="169"/>
      <c r="D103" s="43"/>
      <c r="E103" s="48"/>
      <c r="F103" s="363"/>
      <c r="G103" s="29"/>
      <c r="H103" s="363"/>
      <c r="I103" s="202"/>
      <c r="J103" s="128" t="str">
        <f>IF(C103="","",VLOOKUP(C103,'Reference 11.0 EULs PY2024'!$D:$E,2,FALSE))</f>
        <v/>
      </c>
      <c r="K103" s="129" t="str">
        <f t="shared" si="108"/>
        <v/>
      </c>
      <c r="L103" s="130" t="str">
        <f t="shared" si="109"/>
        <v/>
      </c>
      <c r="M103" s="131" t="str">
        <f t="shared" si="110"/>
        <v/>
      </c>
      <c r="N103" s="132" t="str">
        <f t="shared" si="111"/>
        <v/>
      </c>
      <c r="O103" s="133" t="str">
        <f>IF(J103="","",'Step 1  Fixed Inputs'!$B$3*(1+'Step 1  Fixed Inputs'!$B$7)/('Step 1  Fixed Inputs'!$B$5-'Step 1  Fixed Inputs'!$B$7)*(1-((1+'Step 1  Fixed Inputs'!$B$7)/(1+'Step 1  Fixed Inputs'!$B$5))^$J103))</f>
        <v/>
      </c>
      <c r="P103" s="134" t="str">
        <f>IF(J103="","",'Step 1  Fixed Inputs'!$B$4*(1+'Step 1  Fixed Inputs'!$B$7)/('Step 1  Fixed Inputs'!$B$5-'Step 1  Fixed Inputs'!$B$7)*(1-((1+'Step 1  Fixed Inputs'!$B$7)/(1+'Step 1  Fixed Inputs'!$B$5))^$J103))</f>
        <v/>
      </c>
      <c r="Q103" s="135" t="str">
        <f t="shared" si="112"/>
        <v/>
      </c>
      <c r="R103" s="135" t="str">
        <f t="shared" si="113"/>
        <v/>
      </c>
      <c r="S103" s="133" t="str">
        <f t="shared" si="114"/>
        <v/>
      </c>
      <c r="T103" s="212" t="str">
        <f t="shared" si="115"/>
        <v/>
      </c>
      <c r="U103" s="216" t="str">
        <f t="shared" si="116"/>
        <v/>
      </c>
      <c r="V103" s="162" t="str">
        <f>IF(T103="","",T103*'Step 1  Fixed Inputs'!$B$8)</f>
        <v/>
      </c>
      <c r="W103" s="136" t="str">
        <f t="shared" si="117"/>
        <v/>
      </c>
      <c r="X103" s="137" t="str">
        <f t="shared" si="118"/>
        <v/>
      </c>
      <c r="Y103" s="137" t="str">
        <f t="shared" si="119"/>
        <v/>
      </c>
      <c r="Z103" s="137" t="str">
        <f t="shared" si="120"/>
        <v/>
      </c>
      <c r="AA103" s="137" t="str">
        <f t="shared" si="121"/>
        <v/>
      </c>
      <c r="AB103" s="138" t="str">
        <f t="shared" si="122"/>
        <v/>
      </c>
      <c r="AC103" s="138" t="str">
        <f t="shared" si="103"/>
        <v/>
      </c>
      <c r="AD103" s="139" t="str">
        <f t="shared" si="104"/>
        <v/>
      </c>
      <c r="AE103" s="138" t="str">
        <f t="shared" si="123"/>
        <v/>
      </c>
      <c r="AF103" s="140" t="str">
        <f t="shared" si="124"/>
        <v/>
      </c>
      <c r="AG103" s="141" t="str">
        <f t="shared" si="125"/>
        <v/>
      </c>
    </row>
    <row r="104" spans="2:33" hidden="1">
      <c r="B104" s="351"/>
      <c r="C104" s="169"/>
      <c r="D104" s="43"/>
      <c r="E104" s="48"/>
      <c r="F104" s="363"/>
      <c r="G104" s="29"/>
      <c r="H104" s="363"/>
      <c r="I104" s="202"/>
      <c r="J104" s="128" t="str">
        <f>IF(C104="","",VLOOKUP(C104,'Reference 11.0 EULs PY2024'!$D:$E,2,FALSE))</f>
        <v/>
      </c>
      <c r="K104" s="129" t="str">
        <f t="shared" si="108"/>
        <v/>
      </c>
      <c r="L104" s="130" t="str">
        <f t="shared" si="109"/>
        <v/>
      </c>
      <c r="M104" s="131" t="str">
        <f t="shared" si="110"/>
        <v/>
      </c>
      <c r="N104" s="132" t="str">
        <f t="shared" si="111"/>
        <v/>
      </c>
      <c r="O104" s="133" t="str">
        <f>IF(J104="","",'Step 1  Fixed Inputs'!$B$3*(1+'Step 1  Fixed Inputs'!$B$7)/('Step 1  Fixed Inputs'!$B$5-'Step 1  Fixed Inputs'!$B$7)*(1-((1+'Step 1  Fixed Inputs'!$B$7)/(1+'Step 1  Fixed Inputs'!$B$5))^$J104))</f>
        <v/>
      </c>
      <c r="P104" s="134" t="str">
        <f>IF(J104="","",'Step 1  Fixed Inputs'!$B$4*(1+'Step 1  Fixed Inputs'!$B$7)/('Step 1  Fixed Inputs'!$B$5-'Step 1  Fixed Inputs'!$B$7)*(1-((1+'Step 1  Fixed Inputs'!$B$7)/(1+'Step 1  Fixed Inputs'!$B$5))^$J104))</f>
        <v/>
      </c>
      <c r="Q104" s="135" t="str">
        <f t="shared" si="112"/>
        <v/>
      </c>
      <c r="R104" s="135" t="str">
        <f t="shared" si="113"/>
        <v/>
      </c>
      <c r="S104" s="133" t="str">
        <f t="shared" si="114"/>
        <v/>
      </c>
      <c r="T104" s="212" t="str">
        <f t="shared" si="115"/>
        <v/>
      </c>
      <c r="U104" s="216" t="str">
        <f t="shared" si="116"/>
        <v/>
      </c>
      <c r="V104" s="162" t="str">
        <f>IF(T104="","",T104*'Step 1  Fixed Inputs'!$B$8)</f>
        <v/>
      </c>
      <c r="W104" s="136" t="str">
        <f t="shared" si="117"/>
        <v/>
      </c>
      <c r="X104" s="137" t="str">
        <f t="shared" si="118"/>
        <v/>
      </c>
      <c r="Y104" s="137" t="str">
        <f t="shared" si="119"/>
        <v/>
      </c>
      <c r="Z104" s="137" t="str">
        <f t="shared" si="120"/>
        <v/>
      </c>
      <c r="AA104" s="137" t="str">
        <f t="shared" si="121"/>
        <v/>
      </c>
      <c r="AB104" s="138" t="str">
        <f t="shared" si="122"/>
        <v/>
      </c>
      <c r="AC104" s="138" t="str">
        <f t="shared" si="103"/>
        <v/>
      </c>
      <c r="AD104" s="139" t="str">
        <f t="shared" si="104"/>
        <v/>
      </c>
      <c r="AE104" s="138" t="str">
        <f t="shared" si="123"/>
        <v/>
      </c>
      <c r="AF104" s="140" t="str">
        <f t="shared" si="124"/>
        <v/>
      </c>
      <c r="AG104" s="141" t="str">
        <f t="shared" si="125"/>
        <v/>
      </c>
    </row>
    <row r="105" spans="2:33" hidden="1">
      <c r="B105" s="351"/>
      <c r="C105" s="169"/>
      <c r="D105" s="43"/>
      <c r="E105" s="48"/>
      <c r="F105" s="363"/>
      <c r="G105" s="29"/>
      <c r="H105" s="363"/>
      <c r="I105" s="202"/>
      <c r="J105" s="128" t="str">
        <f>IF(C105="","",VLOOKUP(C105,'Reference 11.0 EULs PY2024'!$D:$E,2,FALSE))</f>
        <v/>
      </c>
      <c r="K105" s="129" t="str">
        <f t="shared" si="108"/>
        <v/>
      </c>
      <c r="L105" s="130" t="str">
        <f t="shared" si="109"/>
        <v/>
      </c>
      <c r="M105" s="131" t="str">
        <f t="shared" si="110"/>
        <v/>
      </c>
      <c r="N105" s="132" t="str">
        <f t="shared" si="111"/>
        <v/>
      </c>
      <c r="O105" s="133" t="str">
        <f>IF(J105="","",'Step 1  Fixed Inputs'!$B$3*(1+'Step 1  Fixed Inputs'!$B$7)/('Step 1  Fixed Inputs'!$B$5-'Step 1  Fixed Inputs'!$B$7)*(1-((1+'Step 1  Fixed Inputs'!$B$7)/(1+'Step 1  Fixed Inputs'!$B$5))^$J105))</f>
        <v/>
      </c>
      <c r="P105" s="134" t="str">
        <f>IF(J105="","",'Step 1  Fixed Inputs'!$B$4*(1+'Step 1  Fixed Inputs'!$B$7)/('Step 1  Fixed Inputs'!$B$5-'Step 1  Fixed Inputs'!$B$7)*(1-((1+'Step 1  Fixed Inputs'!$B$7)/(1+'Step 1  Fixed Inputs'!$B$5))^$J105))</f>
        <v/>
      </c>
      <c r="Q105" s="135" t="str">
        <f t="shared" si="112"/>
        <v/>
      </c>
      <c r="R105" s="135" t="str">
        <f t="shared" si="113"/>
        <v/>
      </c>
      <c r="S105" s="133" t="str">
        <f t="shared" si="114"/>
        <v/>
      </c>
      <c r="T105" s="212" t="str">
        <f t="shared" si="115"/>
        <v/>
      </c>
      <c r="U105" s="216" t="str">
        <f t="shared" si="116"/>
        <v/>
      </c>
      <c r="V105" s="162" t="str">
        <f>IF(T105="","",T105*'Step 1  Fixed Inputs'!$B$8)</f>
        <v/>
      </c>
      <c r="W105" s="136" t="str">
        <f t="shared" si="117"/>
        <v/>
      </c>
      <c r="X105" s="137" t="str">
        <f t="shared" si="118"/>
        <v/>
      </c>
      <c r="Y105" s="137" t="str">
        <f t="shared" si="119"/>
        <v/>
      </c>
      <c r="Z105" s="137" t="str">
        <f t="shared" si="120"/>
        <v/>
      </c>
      <c r="AA105" s="137" t="str">
        <f t="shared" si="121"/>
        <v/>
      </c>
      <c r="AB105" s="138" t="str">
        <f t="shared" si="122"/>
        <v/>
      </c>
      <c r="AC105" s="138" t="str">
        <f t="shared" si="103"/>
        <v/>
      </c>
      <c r="AD105" s="139" t="str">
        <f t="shared" si="104"/>
        <v/>
      </c>
      <c r="AE105" s="138" t="str">
        <f t="shared" si="123"/>
        <v/>
      </c>
      <c r="AF105" s="140" t="str">
        <f t="shared" si="124"/>
        <v/>
      </c>
      <c r="AG105" s="141" t="str">
        <f t="shared" si="125"/>
        <v/>
      </c>
    </row>
    <row r="106" spans="2:33" hidden="1">
      <c r="B106" s="351"/>
      <c r="C106" s="169"/>
      <c r="D106" s="43"/>
      <c r="E106" s="48"/>
      <c r="F106" s="363"/>
      <c r="G106" s="29"/>
      <c r="H106" s="363"/>
      <c r="I106" s="202"/>
      <c r="J106" s="128" t="str">
        <f>IF(C106="","",VLOOKUP(C106,'Reference 11.0 EULs PY2024'!$D:$E,2,FALSE))</f>
        <v/>
      </c>
      <c r="K106" s="129" t="str">
        <f t="shared" si="108"/>
        <v/>
      </c>
      <c r="L106" s="130" t="str">
        <f t="shared" si="109"/>
        <v/>
      </c>
      <c r="M106" s="131" t="str">
        <f t="shared" si="110"/>
        <v/>
      </c>
      <c r="N106" s="132" t="str">
        <f t="shared" si="111"/>
        <v/>
      </c>
      <c r="O106" s="133" t="str">
        <f>IF(J106="","",'Step 1  Fixed Inputs'!$B$3*(1+'Step 1  Fixed Inputs'!$B$7)/('Step 1  Fixed Inputs'!$B$5-'Step 1  Fixed Inputs'!$B$7)*(1-((1+'Step 1  Fixed Inputs'!$B$7)/(1+'Step 1  Fixed Inputs'!$B$5))^$J106))</f>
        <v/>
      </c>
      <c r="P106" s="134" t="str">
        <f>IF(J106="","",'Step 1  Fixed Inputs'!$B$4*(1+'Step 1  Fixed Inputs'!$B$7)/('Step 1  Fixed Inputs'!$B$5-'Step 1  Fixed Inputs'!$B$7)*(1-((1+'Step 1  Fixed Inputs'!$B$7)/(1+'Step 1  Fixed Inputs'!$B$5))^$J106))</f>
        <v/>
      </c>
      <c r="Q106" s="135" t="str">
        <f t="shared" si="112"/>
        <v/>
      </c>
      <c r="R106" s="135" t="str">
        <f t="shared" si="113"/>
        <v/>
      </c>
      <c r="S106" s="133" t="str">
        <f t="shared" si="114"/>
        <v/>
      </c>
      <c r="T106" s="212" t="str">
        <f t="shared" si="115"/>
        <v/>
      </c>
      <c r="U106" s="216" t="str">
        <f t="shared" si="116"/>
        <v/>
      </c>
      <c r="V106" s="162" t="str">
        <f>IF(T106="","",T106*'Step 1  Fixed Inputs'!$B$8)</f>
        <v/>
      </c>
      <c r="W106" s="136" t="str">
        <f t="shared" si="117"/>
        <v/>
      </c>
      <c r="X106" s="137" t="str">
        <f t="shared" si="118"/>
        <v/>
      </c>
      <c r="Y106" s="137" t="str">
        <f t="shared" si="119"/>
        <v/>
      </c>
      <c r="Z106" s="137" t="str">
        <f t="shared" si="120"/>
        <v/>
      </c>
      <c r="AA106" s="137" t="str">
        <f t="shared" si="121"/>
        <v/>
      </c>
      <c r="AB106" s="138" t="str">
        <f t="shared" si="122"/>
        <v/>
      </c>
      <c r="AC106" s="138" t="str">
        <f t="shared" si="103"/>
        <v/>
      </c>
      <c r="AD106" s="139" t="str">
        <f t="shared" si="104"/>
        <v/>
      </c>
      <c r="AE106" s="138" t="str">
        <f t="shared" si="123"/>
        <v/>
      </c>
      <c r="AF106" s="140" t="str">
        <f t="shared" si="124"/>
        <v/>
      </c>
      <c r="AG106" s="141" t="str">
        <f t="shared" si="125"/>
        <v/>
      </c>
    </row>
    <row r="107" spans="2:33" hidden="1">
      <c r="B107" s="351"/>
      <c r="C107" s="169"/>
      <c r="D107" s="43"/>
      <c r="E107" s="48"/>
      <c r="F107" s="363"/>
      <c r="G107" s="29"/>
      <c r="H107" s="363"/>
      <c r="I107" s="202"/>
      <c r="J107" s="128" t="str">
        <f>IF(C107="","",VLOOKUP(C107,'Reference 11.0 EULs PY2024'!$D:$E,2,FALSE))</f>
        <v/>
      </c>
      <c r="K107" s="129" t="str">
        <f t="shared" si="108"/>
        <v/>
      </c>
      <c r="L107" s="130" t="str">
        <f t="shared" si="109"/>
        <v/>
      </c>
      <c r="M107" s="131" t="str">
        <f t="shared" si="110"/>
        <v/>
      </c>
      <c r="N107" s="132" t="str">
        <f t="shared" si="111"/>
        <v/>
      </c>
      <c r="O107" s="133" t="str">
        <f>IF(J107="","",'Step 1  Fixed Inputs'!$B$3*(1+'Step 1  Fixed Inputs'!$B$7)/('Step 1  Fixed Inputs'!$B$5-'Step 1  Fixed Inputs'!$B$7)*(1-((1+'Step 1  Fixed Inputs'!$B$7)/(1+'Step 1  Fixed Inputs'!$B$5))^$J107))</f>
        <v/>
      </c>
      <c r="P107" s="134" t="str">
        <f>IF(J107="","",'Step 1  Fixed Inputs'!$B$4*(1+'Step 1  Fixed Inputs'!$B$7)/('Step 1  Fixed Inputs'!$B$5-'Step 1  Fixed Inputs'!$B$7)*(1-((1+'Step 1  Fixed Inputs'!$B$7)/(1+'Step 1  Fixed Inputs'!$B$5))^$J107))</f>
        <v/>
      </c>
      <c r="Q107" s="135" t="str">
        <f t="shared" si="112"/>
        <v/>
      </c>
      <c r="R107" s="135" t="str">
        <f t="shared" si="113"/>
        <v/>
      </c>
      <c r="S107" s="133" t="str">
        <f t="shared" si="114"/>
        <v/>
      </c>
      <c r="T107" s="212" t="str">
        <f t="shared" si="115"/>
        <v/>
      </c>
      <c r="U107" s="216" t="str">
        <f t="shared" si="116"/>
        <v/>
      </c>
      <c r="V107" s="162" t="str">
        <f>IF(T107="","",T107*'Step 1  Fixed Inputs'!$B$8)</f>
        <v/>
      </c>
      <c r="W107" s="136" t="str">
        <f t="shared" si="117"/>
        <v/>
      </c>
      <c r="X107" s="137" t="str">
        <f t="shared" si="118"/>
        <v/>
      </c>
      <c r="Y107" s="137" t="str">
        <f t="shared" si="119"/>
        <v/>
      </c>
      <c r="Z107" s="137" t="str">
        <f t="shared" si="120"/>
        <v/>
      </c>
      <c r="AA107" s="137" t="str">
        <f t="shared" si="121"/>
        <v/>
      </c>
      <c r="AB107" s="138" t="str">
        <f t="shared" si="122"/>
        <v/>
      </c>
      <c r="AC107" s="138" t="str">
        <f t="shared" si="103"/>
        <v/>
      </c>
      <c r="AD107" s="139" t="str">
        <f t="shared" si="104"/>
        <v/>
      </c>
      <c r="AE107" s="138" t="str">
        <f t="shared" si="123"/>
        <v/>
      </c>
      <c r="AF107" s="140" t="str">
        <f t="shared" si="124"/>
        <v/>
      </c>
      <c r="AG107" s="141" t="str">
        <f t="shared" si="125"/>
        <v/>
      </c>
    </row>
    <row r="108" spans="2:33" hidden="1">
      <c r="B108" s="351"/>
      <c r="C108" s="169"/>
      <c r="D108" s="43"/>
      <c r="E108" s="48"/>
      <c r="F108" s="363"/>
      <c r="G108" s="29"/>
      <c r="H108" s="363"/>
      <c r="I108" s="202"/>
      <c r="J108" s="128" t="str">
        <f>IF(C108="","",VLOOKUP(C108,'Reference 11.0 EULs PY2024'!$D:$E,2,FALSE))</f>
        <v/>
      </c>
      <c r="K108" s="129" t="str">
        <f t="shared" si="108"/>
        <v/>
      </c>
      <c r="L108" s="130" t="str">
        <f t="shared" si="109"/>
        <v/>
      </c>
      <c r="M108" s="131" t="str">
        <f t="shared" si="110"/>
        <v/>
      </c>
      <c r="N108" s="132" t="str">
        <f t="shared" si="111"/>
        <v/>
      </c>
      <c r="O108" s="133" t="str">
        <f>IF(J108="","",'Step 1  Fixed Inputs'!$B$3*(1+'Step 1  Fixed Inputs'!$B$7)/('Step 1  Fixed Inputs'!$B$5-'Step 1  Fixed Inputs'!$B$7)*(1-((1+'Step 1  Fixed Inputs'!$B$7)/(1+'Step 1  Fixed Inputs'!$B$5))^$J108))</f>
        <v/>
      </c>
      <c r="P108" s="134" t="str">
        <f>IF(J108="","",'Step 1  Fixed Inputs'!$B$4*(1+'Step 1  Fixed Inputs'!$B$7)/('Step 1  Fixed Inputs'!$B$5-'Step 1  Fixed Inputs'!$B$7)*(1-((1+'Step 1  Fixed Inputs'!$B$7)/(1+'Step 1  Fixed Inputs'!$B$5))^$J108))</f>
        <v/>
      </c>
      <c r="Q108" s="135" t="str">
        <f t="shared" si="112"/>
        <v/>
      </c>
      <c r="R108" s="135" t="str">
        <f t="shared" si="113"/>
        <v/>
      </c>
      <c r="S108" s="133" t="str">
        <f t="shared" si="114"/>
        <v/>
      </c>
      <c r="T108" s="212" t="str">
        <f t="shared" si="115"/>
        <v/>
      </c>
      <c r="U108" s="216" t="str">
        <f t="shared" si="116"/>
        <v/>
      </c>
      <c r="V108" s="162" t="str">
        <f>IF(T108="","",T108*'Step 1  Fixed Inputs'!$B$8)</f>
        <v/>
      </c>
      <c r="W108" s="136" t="str">
        <f t="shared" si="117"/>
        <v/>
      </c>
      <c r="X108" s="137" t="str">
        <f t="shared" si="118"/>
        <v/>
      </c>
      <c r="Y108" s="137" t="str">
        <f t="shared" si="119"/>
        <v/>
      </c>
      <c r="Z108" s="137" t="str">
        <f t="shared" si="120"/>
        <v/>
      </c>
      <c r="AA108" s="137" t="str">
        <f t="shared" si="121"/>
        <v/>
      </c>
      <c r="AB108" s="138" t="str">
        <f t="shared" si="122"/>
        <v/>
      </c>
      <c r="AC108" s="138" t="str">
        <f t="shared" si="103"/>
        <v/>
      </c>
      <c r="AD108" s="139" t="str">
        <f t="shared" si="104"/>
        <v/>
      </c>
      <c r="AE108" s="138" t="str">
        <f t="shared" si="123"/>
        <v/>
      </c>
      <c r="AF108" s="140" t="str">
        <f t="shared" si="124"/>
        <v/>
      </c>
      <c r="AG108" s="141" t="str">
        <f t="shared" si="125"/>
        <v/>
      </c>
    </row>
    <row r="109" spans="2:33" hidden="1">
      <c r="B109" s="351"/>
      <c r="C109" s="169"/>
      <c r="D109" s="43"/>
      <c r="E109" s="48"/>
      <c r="F109" s="363"/>
      <c r="G109" s="29"/>
      <c r="H109" s="363"/>
      <c r="I109" s="202"/>
      <c r="J109" s="128" t="str">
        <f>IF(C109="","",VLOOKUP(C109,'Reference 11.0 EULs PY2024'!$D:$E,2,FALSE))</f>
        <v/>
      </c>
      <c r="K109" s="129" t="str">
        <f t="shared" si="108"/>
        <v/>
      </c>
      <c r="L109" s="130" t="str">
        <f t="shared" si="109"/>
        <v/>
      </c>
      <c r="M109" s="131" t="str">
        <f t="shared" si="110"/>
        <v/>
      </c>
      <c r="N109" s="132" t="str">
        <f t="shared" si="111"/>
        <v/>
      </c>
      <c r="O109" s="133" t="str">
        <f>IF(J109="","",'Step 1  Fixed Inputs'!$B$3*(1+'Step 1  Fixed Inputs'!$B$7)/('Step 1  Fixed Inputs'!$B$5-'Step 1  Fixed Inputs'!$B$7)*(1-((1+'Step 1  Fixed Inputs'!$B$7)/(1+'Step 1  Fixed Inputs'!$B$5))^$J109))</f>
        <v/>
      </c>
      <c r="P109" s="134" t="str">
        <f>IF(J109="","",'Step 1  Fixed Inputs'!$B$4*(1+'Step 1  Fixed Inputs'!$B$7)/('Step 1  Fixed Inputs'!$B$5-'Step 1  Fixed Inputs'!$B$7)*(1-((1+'Step 1  Fixed Inputs'!$B$7)/(1+'Step 1  Fixed Inputs'!$B$5))^$J109))</f>
        <v/>
      </c>
      <c r="Q109" s="135" t="str">
        <f t="shared" si="112"/>
        <v/>
      </c>
      <c r="R109" s="135" t="str">
        <f t="shared" si="113"/>
        <v/>
      </c>
      <c r="S109" s="133" t="str">
        <f t="shared" si="114"/>
        <v/>
      </c>
      <c r="T109" s="212" t="str">
        <f t="shared" si="115"/>
        <v/>
      </c>
      <c r="U109" s="216" t="str">
        <f t="shared" si="116"/>
        <v/>
      </c>
      <c r="V109" s="162" t="str">
        <f>IF(T109="","",T109*'Step 1  Fixed Inputs'!$B$8)</f>
        <v/>
      </c>
      <c r="W109" s="136" t="str">
        <f t="shared" si="117"/>
        <v/>
      </c>
      <c r="X109" s="137" t="str">
        <f t="shared" si="118"/>
        <v/>
      </c>
      <c r="Y109" s="137" t="str">
        <f t="shared" si="119"/>
        <v/>
      </c>
      <c r="Z109" s="137" t="str">
        <f t="shared" si="120"/>
        <v/>
      </c>
      <c r="AA109" s="137" t="str">
        <f t="shared" si="121"/>
        <v/>
      </c>
      <c r="AB109" s="138" t="str">
        <f t="shared" si="122"/>
        <v/>
      </c>
      <c r="AC109" s="138" t="str">
        <f t="shared" si="103"/>
        <v/>
      </c>
      <c r="AD109" s="139" t="str">
        <f t="shared" si="104"/>
        <v/>
      </c>
      <c r="AE109" s="138" t="str">
        <f t="shared" si="123"/>
        <v/>
      </c>
      <c r="AF109" s="140" t="str">
        <f t="shared" si="124"/>
        <v/>
      </c>
      <c r="AG109" s="141" t="str">
        <f t="shared" si="125"/>
        <v/>
      </c>
    </row>
    <row r="110" spans="2:33" hidden="1">
      <c r="B110" s="351"/>
      <c r="C110" s="169"/>
      <c r="D110" s="43"/>
      <c r="E110" s="48"/>
      <c r="F110" s="363"/>
      <c r="G110" s="29"/>
      <c r="H110" s="363"/>
      <c r="I110" s="202"/>
      <c r="J110" s="128" t="str">
        <f>IF(C110="","",VLOOKUP(C110,'Reference 11.0 EULs PY2024'!$D:$E,2,FALSE))</f>
        <v/>
      </c>
      <c r="K110" s="129" t="str">
        <f t="shared" si="108"/>
        <v/>
      </c>
      <c r="L110" s="130" t="str">
        <f t="shared" si="109"/>
        <v/>
      </c>
      <c r="M110" s="131" t="str">
        <f t="shared" si="110"/>
        <v/>
      </c>
      <c r="N110" s="132" t="str">
        <f t="shared" si="111"/>
        <v/>
      </c>
      <c r="O110" s="133" t="str">
        <f>IF(J110="","",'Step 1  Fixed Inputs'!$B$3*(1+'Step 1  Fixed Inputs'!$B$7)/('Step 1  Fixed Inputs'!$B$5-'Step 1  Fixed Inputs'!$B$7)*(1-((1+'Step 1  Fixed Inputs'!$B$7)/(1+'Step 1  Fixed Inputs'!$B$5))^$J110))</f>
        <v/>
      </c>
      <c r="P110" s="134" t="str">
        <f>IF(J110="","",'Step 1  Fixed Inputs'!$B$4*(1+'Step 1  Fixed Inputs'!$B$7)/('Step 1  Fixed Inputs'!$B$5-'Step 1  Fixed Inputs'!$B$7)*(1-((1+'Step 1  Fixed Inputs'!$B$7)/(1+'Step 1  Fixed Inputs'!$B$5))^$J110))</f>
        <v/>
      </c>
      <c r="Q110" s="135" t="str">
        <f t="shared" si="112"/>
        <v/>
      </c>
      <c r="R110" s="135" t="str">
        <f t="shared" si="113"/>
        <v/>
      </c>
      <c r="S110" s="133" t="str">
        <f t="shared" si="114"/>
        <v/>
      </c>
      <c r="T110" s="212" t="str">
        <f t="shared" si="115"/>
        <v/>
      </c>
      <c r="U110" s="216" t="str">
        <f t="shared" si="116"/>
        <v/>
      </c>
      <c r="V110" s="162" t="str">
        <f>IF(T110="","",T110*'Step 1  Fixed Inputs'!$B$8)</f>
        <v/>
      </c>
      <c r="W110" s="136" t="str">
        <f t="shared" si="117"/>
        <v/>
      </c>
      <c r="X110" s="137" t="str">
        <f t="shared" si="118"/>
        <v/>
      </c>
      <c r="Y110" s="137" t="str">
        <f t="shared" si="119"/>
        <v/>
      </c>
      <c r="Z110" s="137" t="str">
        <f t="shared" si="120"/>
        <v/>
      </c>
      <c r="AA110" s="137" t="str">
        <f t="shared" si="121"/>
        <v/>
      </c>
      <c r="AB110" s="138" t="str">
        <f t="shared" si="122"/>
        <v/>
      </c>
      <c r="AC110" s="138" t="str">
        <f t="shared" ref="AC110:AC147" si="126">IF(J110="","",M110/G110)</f>
        <v/>
      </c>
      <c r="AD110" s="139" t="str">
        <f t="shared" ref="AD110:AD147" si="127">IF(J110="","",M110/H110)</f>
        <v/>
      </c>
      <c r="AE110" s="138" t="str">
        <f t="shared" si="123"/>
        <v/>
      </c>
      <c r="AF110" s="140" t="str">
        <f t="shared" si="124"/>
        <v/>
      </c>
      <c r="AG110" s="141" t="str">
        <f t="shared" si="125"/>
        <v/>
      </c>
    </row>
    <row r="111" spans="2:33" hidden="1">
      <c r="B111" s="351"/>
      <c r="C111" s="169"/>
      <c r="D111" s="43"/>
      <c r="E111" s="48"/>
      <c r="F111" s="363"/>
      <c r="G111" s="29"/>
      <c r="H111" s="363"/>
      <c r="I111" s="202"/>
      <c r="J111" s="128" t="str">
        <f>IF(C111="","",VLOOKUP(C111,'Reference 11.0 EULs PY2024'!$D:$E,2,FALSE))</f>
        <v/>
      </c>
      <c r="K111" s="129" t="str">
        <f t="shared" si="108"/>
        <v/>
      </c>
      <c r="L111" s="130" t="str">
        <f t="shared" si="109"/>
        <v/>
      </c>
      <c r="M111" s="131" t="str">
        <f t="shared" si="110"/>
        <v/>
      </c>
      <c r="N111" s="132" t="str">
        <f t="shared" si="111"/>
        <v/>
      </c>
      <c r="O111" s="133" t="str">
        <f>IF(J111="","",'Step 1  Fixed Inputs'!$B$3*(1+'Step 1  Fixed Inputs'!$B$7)/('Step 1  Fixed Inputs'!$B$5-'Step 1  Fixed Inputs'!$B$7)*(1-((1+'Step 1  Fixed Inputs'!$B$7)/(1+'Step 1  Fixed Inputs'!$B$5))^$J111))</f>
        <v/>
      </c>
      <c r="P111" s="134" t="str">
        <f>IF(J111="","",'Step 1  Fixed Inputs'!$B$4*(1+'Step 1  Fixed Inputs'!$B$7)/('Step 1  Fixed Inputs'!$B$5-'Step 1  Fixed Inputs'!$B$7)*(1-((1+'Step 1  Fixed Inputs'!$B$7)/(1+'Step 1  Fixed Inputs'!$B$5))^$J111))</f>
        <v/>
      </c>
      <c r="Q111" s="135" t="str">
        <f t="shared" si="112"/>
        <v/>
      </c>
      <c r="R111" s="135" t="str">
        <f t="shared" si="113"/>
        <v/>
      </c>
      <c r="S111" s="133" t="str">
        <f t="shared" si="114"/>
        <v/>
      </c>
      <c r="T111" s="212" t="str">
        <f t="shared" si="115"/>
        <v/>
      </c>
      <c r="U111" s="216" t="str">
        <f t="shared" si="116"/>
        <v/>
      </c>
      <c r="V111" s="162" t="str">
        <f>IF(T111="","",T111*'Step 1  Fixed Inputs'!$B$8)</f>
        <v/>
      </c>
      <c r="W111" s="136" t="str">
        <f t="shared" si="117"/>
        <v/>
      </c>
      <c r="X111" s="137" t="str">
        <f t="shared" si="118"/>
        <v/>
      </c>
      <c r="Y111" s="137" t="str">
        <f t="shared" si="119"/>
        <v/>
      </c>
      <c r="Z111" s="137" t="str">
        <f t="shared" si="120"/>
        <v/>
      </c>
      <c r="AA111" s="137" t="str">
        <f t="shared" si="121"/>
        <v/>
      </c>
      <c r="AB111" s="138" t="str">
        <f t="shared" si="122"/>
        <v/>
      </c>
      <c r="AC111" s="138" t="str">
        <f t="shared" si="126"/>
        <v/>
      </c>
      <c r="AD111" s="139" t="str">
        <f t="shared" si="127"/>
        <v/>
      </c>
      <c r="AE111" s="138" t="str">
        <f t="shared" si="123"/>
        <v/>
      </c>
      <c r="AF111" s="140" t="str">
        <f t="shared" si="124"/>
        <v/>
      </c>
      <c r="AG111" s="141" t="str">
        <f t="shared" si="125"/>
        <v/>
      </c>
    </row>
    <row r="112" spans="2:33" hidden="1">
      <c r="B112" s="351"/>
      <c r="C112" s="169"/>
      <c r="D112" s="43"/>
      <c r="E112" s="48"/>
      <c r="F112" s="363"/>
      <c r="G112" s="29"/>
      <c r="H112" s="363"/>
      <c r="I112" s="202"/>
      <c r="J112" s="128" t="str">
        <f>IF(C112="","",VLOOKUP(C112,'Reference 11.0 EULs PY2024'!$D:$E,2,FALSE))</f>
        <v/>
      </c>
      <c r="K112" s="129" t="str">
        <f t="shared" si="108"/>
        <v/>
      </c>
      <c r="L112" s="130" t="str">
        <f t="shared" si="109"/>
        <v/>
      </c>
      <c r="M112" s="131" t="str">
        <f t="shared" si="110"/>
        <v/>
      </c>
      <c r="N112" s="132" t="str">
        <f t="shared" si="111"/>
        <v/>
      </c>
      <c r="O112" s="133" t="str">
        <f>IF(J112="","",'Step 1  Fixed Inputs'!$B$3*(1+'Step 1  Fixed Inputs'!$B$7)/('Step 1  Fixed Inputs'!$B$5-'Step 1  Fixed Inputs'!$B$7)*(1-((1+'Step 1  Fixed Inputs'!$B$7)/(1+'Step 1  Fixed Inputs'!$B$5))^$J112))</f>
        <v/>
      </c>
      <c r="P112" s="134" t="str">
        <f>IF(J112="","",'Step 1  Fixed Inputs'!$B$4*(1+'Step 1  Fixed Inputs'!$B$7)/('Step 1  Fixed Inputs'!$B$5-'Step 1  Fixed Inputs'!$B$7)*(1-((1+'Step 1  Fixed Inputs'!$B$7)/(1+'Step 1  Fixed Inputs'!$B$5))^$J112))</f>
        <v/>
      </c>
      <c r="Q112" s="135" t="str">
        <f t="shared" si="112"/>
        <v/>
      </c>
      <c r="R112" s="135" t="str">
        <f t="shared" si="113"/>
        <v/>
      </c>
      <c r="S112" s="133" t="str">
        <f t="shared" si="114"/>
        <v/>
      </c>
      <c r="T112" s="212" t="str">
        <f t="shared" si="115"/>
        <v/>
      </c>
      <c r="U112" s="216" t="str">
        <f t="shared" si="116"/>
        <v/>
      </c>
      <c r="V112" s="162" t="str">
        <f>IF(T112="","",T112*'Step 1  Fixed Inputs'!$B$8)</f>
        <v/>
      </c>
      <c r="W112" s="136" t="str">
        <f t="shared" si="117"/>
        <v/>
      </c>
      <c r="X112" s="137" t="str">
        <f t="shared" si="118"/>
        <v/>
      </c>
      <c r="Y112" s="137" t="str">
        <f t="shared" si="119"/>
        <v/>
      </c>
      <c r="Z112" s="137" t="str">
        <f t="shared" si="120"/>
        <v/>
      </c>
      <c r="AA112" s="137" t="str">
        <f t="shared" si="121"/>
        <v/>
      </c>
      <c r="AB112" s="138" t="str">
        <f t="shared" si="122"/>
        <v/>
      </c>
      <c r="AC112" s="138" t="str">
        <f t="shared" si="126"/>
        <v/>
      </c>
      <c r="AD112" s="139" t="str">
        <f t="shared" si="127"/>
        <v/>
      </c>
      <c r="AE112" s="138" t="str">
        <f t="shared" si="123"/>
        <v/>
      </c>
      <c r="AF112" s="140" t="str">
        <f t="shared" si="124"/>
        <v/>
      </c>
      <c r="AG112" s="141" t="str">
        <f t="shared" si="125"/>
        <v/>
      </c>
    </row>
    <row r="113" spans="2:33" hidden="1">
      <c r="B113" s="351"/>
      <c r="C113" s="169"/>
      <c r="D113" s="43"/>
      <c r="E113" s="48"/>
      <c r="F113" s="363"/>
      <c r="G113" s="29"/>
      <c r="H113" s="363"/>
      <c r="I113" s="202"/>
      <c r="J113" s="128" t="str">
        <f>IF(C113="","",VLOOKUP(C113,'Reference 11.0 EULs PY2024'!$D:$E,2,FALSE))</f>
        <v/>
      </c>
      <c r="K113" s="129" t="str">
        <f t="shared" si="108"/>
        <v/>
      </c>
      <c r="L113" s="130" t="str">
        <f t="shared" si="109"/>
        <v/>
      </c>
      <c r="M113" s="131" t="str">
        <f t="shared" si="110"/>
        <v/>
      </c>
      <c r="N113" s="132" t="str">
        <f t="shared" si="111"/>
        <v/>
      </c>
      <c r="O113" s="133" t="str">
        <f>IF(J113="","",'Step 1  Fixed Inputs'!$B$3*(1+'Step 1  Fixed Inputs'!$B$7)/('Step 1  Fixed Inputs'!$B$5-'Step 1  Fixed Inputs'!$B$7)*(1-((1+'Step 1  Fixed Inputs'!$B$7)/(1+'Step 1  Fixed Inputs'!$B$5))^$J113))</f>
        <v/>
      </c>
      <c r="P113" s="134" t="str">
        <f>IF(J113="","",'Step 1  Fixed Inputs'!$B$4*(1+'Step 1  Fixed Inputs'!$B$7)/('Step 1  Fixed Inputs'!$B$5-'Step 1  Fixed Inputs'!$B$7)*(1-((1+'Step 1  Fixed Inputs'!$B$7)/(1+'Step 1  Fixed Inputs'!$B$5))^$J113))</f>
        <v/>
      </c>
      <c r="Q113" s="135" t="str">
        <f t="shared" si="112"/>
        <v/>
      </c>
      <c r="R113" s="135" t="str">
        <f t="shared" si="113"/>
        <v/>
      </c>
      <c r="S113" s="133" t="str">
        <f t="shared" si="114"/>
        <v/>
      </c>
      <c r="T113" s="212" t="str">
        <f t="shared" si="115"/>
        <v/>
      </c>
      <c r="U113" s="216" t="str">
        <f t="shared" si="116"/>
        <v/>
      </c>
      <c r="V113" s="162" t="str">
        <f>IF(T113="","",T113*'Step 1  Fixed Inputs'!$B$8)</f>
        <v/>
      </c>
      <c r="W113" s="136" t="str">
        <f t="shared" si="117"/>
        <v/>
      </c>
      <c r="X113" s="137" t="str">
        <f t="shared" si="118"/>
        <v/>
      </c>
      <c r="Y113" s="137" t="str">
        <f t="shared" si="119"/>
        <v/>
      </c>
      <c r="Z113" s="137" t="str">
        <f t="shared" si="120"/>
        <v/>
      </c>
      <c r="AA113" s="137" t="str">
        <f t="shared" si="121"/>
        <v/>
      </c>
      <c r="AB113" s="138" t="str">
        <f t="shared" si="122"/>
        <v/>
      </c>
      <c r="AC113" s="138" t="str">
        <f t="shared" si="126"/>
        <v/>
      </c>
      <c r="AD113" s="139" t="str">
        <f t="shared" si="127"/>
        <v/>
      </c>
      <c r="AE113" s="138" t="str">
        <f t="shared" si="123"/>
        <v/>
      </c>
      <c r="AF113" s="140" t="str">
        <f t="shared" si="124"/>
        <v/>
      </c>
      <c r="AG113" s="141" t="str">
        <f t="shared" si="125"/>
        <v/>
      </c>
    </row>
    <row r="114" spans="2:33" hidden="1">
      <c r="B114" s="351"/>
      <c r="C114" s="169"/>
      <c r="D114" s="43"/>
      <c r="E114" s="48"/>
      <c r="F114" s="363"/>
      <c r="G114" s="29"/>
      <c r="H114" s="363"/>
      <c r="I114" s="202"/>
      <c r="J114" s="128" t="str">
        <f>IF(C114="","",VLOOKUP(C114,'Reference 11.0 EULs PY2024'!$D:$E,2,FALSE))</f>
        <v/>
      </c>
      <c r="K114" s="129" t="str">
        <f t="shared" si="108"/>
        <v/>
      </c>
      <c r="L114" s="130" t="str">
        <f t="shared" si="109"/>
        <v/>
      </c>
      <c r="M114" s="131" t="str">
        <f t="shared" si="110"/>
        <v/>
      </c>
      <c r="N114" s="132" t="str">
        <f t="shared" si="111"/>
        <v/>
      </c>
      <c r="O114" s="133" t="str">
        <f>IF(J114="","",'Step 1  Fixed Inputs'!$B$3*(1+'Step 1  Fixed Inputs'!$B$7)/('Step 1  Fixed Inputs'!$B$5-'Step 1  Fixed Inputs'!$B$7)*(1-((1+'Step 1  Fixed Inputs'!$B$7)/(1+'Step 1  Fixed Inputs'!$B$5))^$J114))</f>
        <v/>
      </c>
      <c r="P114" s="134" t="str">
        <f>IF(J114="","",'Step 1  Fixed Inputs'!$B$4*(1+'Step 1  Fixed Inputs'!$B$7)/('Step 1  Fixed Inputs'!$B$5-'Step 1  Fixed Inputs'!$B$7)*(1-((1+'Step 1  Fixed Inputs'!$B$7)/(1+'Step 1  Fixed Inputs'!$B$5))^$J114))</f>
        <v/>
      </c>
      <c r="Q114" s="135" t="str">
        <f t="shared" si="112"/>
        <v/>
      </c>
      <c r="R114" s="135" t="str">
        <f t="shared" si="113"/>
        <v/>
      </c>
      <c r="S114" s="133" t="str">
        <f t="shared" si="114"/>
        <v/>
      </c>
      <c r="T114" s="212" t="str">
        <f t="shared" si="115"/>
        <v/>
      </c>
      <c r="U114" s="216" t="str">
        <f t="shared" si="116"/>
        <v/>
      </c>
      <c r="V114" s="162" t="str">
        <f>IF(T114="","",T114*'Step 1  Fixed Inputs'!$B$8)</f>
        <v/>
      </c>
      <c r="W114" s="136" t="str">
        <f t="shared" si="117"/>
        <v/>
      </c>
      <c r="X114" s="137" t="str">
        <f t="shared" si="118"/>
        <v/>
      </c>
      <c r="Y114" s="137" t="str">
        <f t="shared" si="119"/>
        <v/>
      </c>
      <c r="Z114" s="137" t="str">
        <f t="shared" si="120"/>
        <v/>
      </c>
      <c r="AA114" s="137" t="str">
        <f t="shared" si="121"/>
        <v/>
      </c>
      <c r="AB114" s="138" t="str">
        <f t="shared" si="122"/>
        <v/>
      </c>
      <c r="AC114" s="138" t="str">
        <f t="shared" si="126"/>
        <v/>
      </c>
      <c r="AD114" s="139" t="str">
        <f t="shared" si="127"/>
        <v/>
      </c>
      <c r="AE114" s="138" t="str">
        <f t="shared" si="123"/>
        <v/>
      </c>
      <c r="AF114" s="140" t="str">
        <f t="shared" si="124"/>
        <v/>
      </c>
      <c r="AG114" s="141" t="str">
        <f t="shared" si="125"/>
        <v/>
      </c>
    </row>
    <row r="115" spans="2:33" hidden="1">
      <c r="B115" s="351"/>
      <c r="C115" s="169"/>
      <c r="D115" s="43"/>
      <c r="E115" s="48"/>
      <c r="F115" s="363"/>
      <c r="G115" s="29"/>
      <c r="H115" s="363"/>
      <c r="I115" s="202"/>
      <c r="J115" s="128" t="str">
        <f>IF(C115="","",VLOOKUP(C115,'Reference 11.0 EULs PY2024'!$D:$E,2,FALSE))</f>
        <v/>
      </c>
      <c r="K115" s="129" t="str">
        <f t="shared" si="108"/>
        <v/>
      </c>
      <c r="L115" s="130" t="str">
        <f t="shared" si="109"/>
        <v/>
      </c>
      <c r="M115" s="131" t="str">
        <f t="shared" si="110"/>
        <v/>
      </c>
      <c r="N115" s="132" t="str">
        <f t="shared" si="111"/>
        <v/>
      </c>
      <c r="O115" s="133" t="str">
        <f>IF(J115="","",'Step 1  Fixed Inputs'!$B$3*(1+'Step 1  Fixed Inputs'!$B$7)/('Step 1  Fixed Inputs'!$B$5-'Step 1  Fixed Inputs'!$B$7)*(1-((1+'Step 1  Fixed Inputs'!$B$7)/(1+'Step 1  Fixed Inputs'!$B$5))^$J115))</f>
        <v/>
      </c>
      <c r="P115" s="134" t="str">
        <f>IF(J115="","",'Step 1  Fixed Inputs'!$B$4*(1+'Step 1  Fixed Inputs'!$B$7)/('Step 1  Fixed Inputs'!$B$5-'Step 1  Fixed Inputs'!$B$7)*(1-((1+'Step 1  Fixed Inputs'!$B$7)/(1+'Step 1  Fixed Inputs'!$B$5))^$J115))</f>
        <v/>
      </c>
      <c r="Q115" s="135" t="str">
        <f t="shared" si="112"/>
        <v/>
      </c>
      <c r="R115" s="135" t="str">
        <f t="shared" si="113"/>
        <v/>
      </c>
      <c r="S115" s="133" t="str">
        <f t="shared" si="114"/>
        <v/>
      </c>
      <c r="T115" s="212" t="str">
        <f t="shared" si="115"/>
        <v/>
      </c>
      <c r="U115" s="216" t="str">
        <f t="shared" si="116"/>
        <v/>
      </c>
      <c r="V115" s="162" t="str">
        <f>IF(T115="","",T115*'Step 1  Fixed Inputs'!$B$8)</f>
        <v/>
      </c>
      <c r="W115" s="136" t="str">
        <f t="shared" si="117"/>
        <v/>
      </c>
      <c r="X115" s="137" t="str">
        <f t="shared" si="118"/>
        <v/>
      </c>
      <c r="Y115" s="137" t="str">
        <f t="shared" si="119"/>
        <v/>
      </c>
      <c r="Z115" s="137" t="str">
        <f t="shared" si="120"/>
        <v/>
      </c>
      <c r="AA115" s="137" t="str">
        <f t="shared" si="121"/>
        <v/>
      </c>
      <c r="AB115" s="138" t="str">
        <f t="shared" si="122"/>
        <v/>
      </c>
      <c r="AC115" s="138" t="str">
        <f t="shared" si="126"/>
        <v/>
      </c>
      <c r="AD115" s="139" t="str">
        <f t="shared" si="127"/>
        <v/>
      </c>
      <c r="AE115" s="138" t="str">
        <f t="shared" si="123"/>
        <v/>
      </c>
      <c r="AF115" s="140" t="str">
        <f t="shared" si="124"/>
        <v/>
      </c>
      <c r="AG115" s="141" t="str">
        <f t="shared" si="125"/>
        <v/>
      </c>
    </row>
    <row r="116" spans="2:33" hidden="1">
      <c r="B116" s="351"/>
      <c r="C116" s="169"/>
      <c r="D116" s="43"/>
      <c r="E116" s="48"/>
      <c r="F116" s="363"/>
      <c r="G116" s="29"/>
      <c r="H116" s="363"/>
      <c r="I116" s="202"/>
      <c r="J116" s="128" t="str">
        <f>IF(C116="","",VLOOKUP(C116,'Reference 11.0 EULs PY2024'!$D:$E,2,FALSE))</f>
        <v/>
      </c>
      <c r="K116" s="129" t="str">
        <f t="shared" si="108"/>
        <v/>
      </c>
      <c r="L116" s="130" t="str">
        <f t="shared" si="109"/>
        <v/>
      </c>
      <c r="M116" s="131" t="str">
        <f t="shared" si="110"/>
        <v/>
      </c>
      <c r="N116" s="132" t="str">
        <f t="shared" si="111"/>
        <v/>
      </c>
      <c r="O116" s="133" t="str">
        <f>IF(J116="","",'Step 1  Fixed Inputs'!$B$3*(1+'Step 1  Fixed Inputs'!$B$7)/('Step 1  Fixed Inputs'!$B$5-'Step 1  Fixed Inputs'!$B$7)*(1-((1+'Step 1  Fixed Inputs'!$B$7)/(1+'Step 1  Fixed Inputs'!$B$5))^$J116))</f>
        <v/>
      </c>
      <c r="P116" s="134" t="str">
        <f>IF(J116="","",'Step 1  Fixed Inputs'!$B$4*(1+'Step 1  Fixed Inputs'!$B$7)/('Step 1  Fixed Inputs'!$B$5-'Step 1  Fixed Inputs'!$B$7)*(1-((1+'Step 1  Fixed Inputs'!$B$7)/(1+'Step 1  Fixed Inputs'!$B$5))^$J116))</f>
        <v/>
      </c>
      <c r="Q116" s="135" t="str">
        <f t="shared" si="112"/>
        <v/>
      </c>
      <c r="R116" s="135" t="str">
        <f t="shared" si="113"/>
        <v/>
      </c>
      <c r="S116" s="133" t="str">
        <f t="shared" si="114"/>
        <v/>
      </c>
      <c r="T116" s="212" t="str">
        <f t="shared" si="115"/>
        <v/>
      </c>
      <c r="U116" s="216" t="str">
        <f t="shared" si="116"/>
        <v/>
      </c>
      <c r="V116" s="162" t="str">
        <f>IF(T116="","",T116*'Step 1  Fixed Inputs'!$B$8)</f>
        <v/>
      </c>
      <c r="W116" s="136" t="str">
        <f t="shared" si="117"/>
        <v/>
      </c>
      <c r="X116" s="137" t="str">
        <f t="shared" si="118"/>
        <v/>
      </c>
      <c r="Y116" s="137" t="str">
        <f t="shared" si="119"/>
        <v/>
      </c>
      <c r="Z116" s="137" t="str">
        <f t="shared" si="120"/>
        <v/>
      </c>
      <c r="AA116" s="137" t="str">
        <f t="shared" si="121"/>
        <v/>
      </c>
      <c r="AB116" s="138" t="str">
        <f t="shared" si="122"/>
        <v/>
      </c>
      <c r="AC116" s="138" t="str">
        <f t="shared" si="126"/>
        <v/>
      </c>
      <c r="AD116" s="139" t="str">
        <f t="shared" si="127"/>
        <v/>
      </c>
      <c r="AE116" s="138" t="str">
        <f t="shared" si="123"/>
        <v/>
      </c>
      <c r="AF116" s="140" t="str">
        <f t="shared" si="124"/>
        <v/>
      </c>
      <c r="AG116" s="141" t="str">
        <f t="shared" si="125"/>
        <v/>
      </c>
    </row>
    <row r="117" spans="2:33" hidden="1">
      <c r="B117" s="351"/>
      <c r="C117" s="169"/>
      <c r="D117" s="43"/>
      <c r="E117" s="48"/>
      <c r="F117" s="363"/>
      <c r="G117" s="29"/>
      <c r="H117" s="363"/>
      <c r="I117" s="202"/>
      <c r="J117" s="128" t="str">
        <f>IF(C117="","",VLOOKUP(C117,'Reference 11.0 EULs PY2024'!$D:$E,2,FALSE))</f>
        <v/>
      </c>
      <c r="K117" s="129" t="str">
        <f t="shared" si="108"/>
        <v/>
      </c>
      <c r="L117" s="130" t="str">
        <f t="shared" si="109"/>
        <v/>
      </c>
      <c r="M117" s="131" t="str">
        <f t="shared" si="110"/>
        <v/>
      </c>
      <c r="N117" s="132" t="str">
        <f t="shared" si="111"/>
        <v/>
      </c>
      <c r="O117" s="133" t="str">
        <f>IF(J117="","",'Step 1  Fixed Inputs'!$B$3*(1+'Step 1  Fixed Inputs'!$B$7)/('Step 1  Fixed Inputs'!$B$5-'Step 1  Fixed Inputs'!$B$7)*(1-((1+'Step 1  Fixed Inputs'!$B$7)/(1+'Step 1  Fixed Inputs'!$B$5))^$J117))</f>
        <v/>
      </c>
      <c r="P117" s="134" t="str">
        <f>IF(J117="","",'Step 1  Fixed Inputs'!$B$4*(1+'Step 1  Fixed Inputs'!$B$7)/('Step 1  Fixed Inputs'!$B$5-'Step 1  Fixed Inputs'!$B$7)*(1-((1+'Step 1  Fixed Inputs'!$B$7)/(1+'Step 1  Fixed Inputs'!$B$5))^$J117))</f>
        <v/>
      </c>
      <c r="Q117" s="135" t="str">
        <f t="shared" si="112"/>
        <v/>
      </c>
      <c r="R117" s="135" t="str">
        <f t="shared" si="113"/>
        <v/>
      </c>
      <c r="S117" s="133" t="str">
        <f t="shared" si="114"/>
        <v/>
      </c>
      <c r="T117" s="212" t="str">
        <f t="shared" si="115"/>
        <v/>
      </c>
      <c r="U117" s="216" t="str">
        <f t="shared" si="116"/>
        <v/>
      </c>
      <c r="V117" s="162" t="str">
        <f>IF(T117="","",T117*'Step 1  Fixed Inputs'!$B$8)</f>
        <v/>
      </c>
      <c r="W117" s="136" t="str">
        <f t="shared" si="117"/>
        <v/>
      </c>
      <c r="X117" s="137" t="str">
        <f t="shared" si="118"/>
        <v/>
      </c>
      <c r="Y117" s="137" t="str">
        <f t="shared" si="119"/>
        <v/>
      </c>
      <c r="Z117" s="137" t="str">
        <f t="shared" si="120"/>
        <v/>
      </c>
      <c r="AA117" s="137" t="str">
        <f t="shared" si="121"/>
        <v/>
      </c>
      <c r="AB117" s="138" t="str">
        <f t="shared" si="122"/>
        <v/>
      </c>
      <c r="AC117" s="138" t="str">
        <f t="shared" si="126"/>
        <v/>
      </c>
      <c r="AD117" s="139" t="str">
        <f t="shared" si="127"/>
        <v/>
      </c>
      <c r="AE117" s="138" t="str">
        <f t="shared" si="123"/>
        <v/>
      </c>
      <c r="AF117" s="140" t="str">
        <f t="shared" si="124"/>
        <v/>
      </c>
      <c r="AG117" s="141" t="str">
        <f t="shared" si="125"/>
        <v/>
      </c>
    </row>
    <row r="118" spans="2:33" hidden="1">
      <c r="B118" s="351"/>
      <c r="C118" s="169"/>
      <c r="D118" s="43"/>
      <c r="E118" s="48"/>
      <c r="F118" s="363"/>
      <c r="G118" s="29"/>
      <c r="H118" s="363"/>
      <c r="I118" s="202"/>
      <c r="J118" s="128" t="str">
        <f>IF(C118="","",VLOOKUP(C118,'Reference 11.0 EULs PY2024'!$D:$E,2,FALSE))</f>
        <v/>
      </c>
      <c r="K118" s="129" t="str">
        <f t="shared" si="108"/>
        <v/>
      </c>
      <c r="L118" s="130" t="str">
        <f t="shared" si="109"/>
        <v/>
      </c>
      <c r="M118" s="131" t="str">
        <f t="shared" si="110"/>
        <v/>
      </c>
      <c r="N118" s="132" t="str">
        <f t="shared" si="111"/>
        <v/>
      </c>
      <c r="O118" s="133" t="str">
        <f>IF(J118="","",'Step 1  Fixed Inputs'!$B$3*(1+'Step 1  Fixed Inputs'!$B$7)/('Step 1  Fixed Inputs'!$B$5-'Step 1  Fixed Inputs'!$B$7)*(1-((1+'Step 1  Fixed Inputs'!$B$7)/(1+'Step 1  Fixed Inputs'!$B$5))^$J118))</f>
        <v/>
      </c>
      <c r="P118" s="134" t="str">
        <f>IF(J118="","",'Step 1  Fixed Inputs'!$B$4*(1+'Step 1  Fixed Inputs'!$B$7)/('Step 1  Fixed Inputs'!$B$5-'Step 1  Fixed Inputs'!$B$7)*(1-((1+'Step 1  Fixed Inputs'!$B$7)/(1+'Step 1  Fixed Inputs'!$B$5))^$J118))</f>
        <v/>
      </c>
      <c r="Q118" s="135" t="str">
        <f t="shared" si="112"/>
        <v/>
      </c>
      <c r="R118" s="135" t="str">
        <f t="shared" si="113"/>
        <v/>
      </c>
      <c r="S118" s="133" t="str">
        <f t="shared" si="114"/>
        <v/>
      </c>
      <c r="T118" s="212" t="str">
        <f t="shared" si="115"/>
        <v/>
      </c>
      <c r="U118" s="216" t="str">
        <f t="shared" si="116"/>
        <v/>
      </c>
      <c r="V118" s="162" t="str">
        <f>IF(T118="","",T118*'Step 1  Fixed Inputs'!$B$8)</f>
        <v/>
      </c>
      <c r="W118" s="136" t="str">
        <f t="shared" si="117"/>
        <v/>
      </c>
      <c r="X118" s="137" t="str">
        <f t="shared" si="118"/>
        <v/>
      </c>
      <c r="Y118" s="137" t="str">
        <f t="shared" si="119"/>
        <v/>
      </c>
      <c r="Z118" s="137" t="str">
        <f t="shared" si="120"/>
        <v/>
      </c>
      <c r="AA118" s="137" t="str">
        <f t="shared" si="121"/>
        <v/>
      </c>
      <c r="AB118" s="138" t="str">
        <f t="shared" si="122"/>
        <v/>
      </c>
      <c r="AC118" s="138" t="str">
        <f t="shared" si="126"/>
        <v/>
      </c>
      <c r="AD118" s="139" t="str">
        <f t="shared" si="127"/>
        <v/>
      </c>
      <c r="AE118" s="138" t="str">
        <f t="shared" si="123"/>
        <v/>
      </c>
      <c r="AF118" s="140" t="str">
        <f t="shared" si="124"/>
        <v/>
      </c>
      <c r="AG118" s="141" t="str">
        <f t="shared" si="125"/>
        <v/>
      </c>
    </row>
    <row r="119" spans="2:33" hidden="1">
      <c r="B119" s="351"/>
      <c r="C119" s="169"/>
      <c r="D119" s="43"/>
      <c r="E119" s="48"/>
      <c r="F119" s="363"/>
      <c r="G119" s="29"/>
      <c r="H119" s="363"/>
      <c r="I119" s="202"/>
      <c r="J119" s="128" t="str">
        <f>IF(C119="","",VLOOKUP(C119,'Reference 11.0 EULs PY2024'!$D:$E,2,FALSE))</f>
        <v/>
      </c>
      <c r="K119" s="129" t="str">
        <f t="shared" si="108"/>
        <v/>
      </c>
      <c r="L119" s="130" t="str">
        <f t="shared" si="109"/>
        <v/>
      </c>
      <c r="M119" s="131" t="str">
        <f t="shared" si="110"/>
        <v/>
      </c>
      <c r="N119" s="132" t="str">
        <f t="shared" si="111"/>
        <v/>
      </c>
      <c r="O119" s="133" t="str">
        <f>IF(J119="","",'Step 1  Fixed Inputs'!$B$3*(1+'Step 1  Fixed Inputs'!$B$7)/('Step 1  Fixed Inputs'!$B$5-'Step 1  Fixed Inputs'!$B$7)*(1-((1+'Step 1  Fixed Inputs'!$B$7)/(1+'Step 1  Fixed Inputs'!$B$5))^$J119))</f>
        <v/>
      </c>
      <c r="P119" s="134" t="str">
        <f>IF(J119="","",'Step 1  Fixed Inputs'!$B$4*(1+'Step 1  Fixed Inputs'!$B$7)/('Step 1  Fixed Inputs'!$B$5-'Step 1  Fixed Inputs'!$B$7)*(1-((1+'Step 1  Fixed Inputs'!$B$7)/(1+'Step 1  Fixed Inputs'!$B$5))^$J119))</f>
        <v/>
      </c>
      <c r="Q119" s="135" t="str">
        <f t="shared" si="112"/>
        <v/>
      </c>
      <c r="R119" s="135" t="str">
        <f t="shared" si="113"/>
        <v/>
      </c>
      <c r="S119" s="133" t="str">
        <f t="shared" si="114"/>
        <v/>
      </c>
      <c r="T119" s="212" t="str">
        <f t="shared" si="115"/>
        <v/>
      </c>
      <c r="U119" s="216" t="str">
        <f t="shared" si="116"/>
        <v/>
      </c>
      <c r="V119" s="162" t="str">
        <f>IF(T119="","",T119*'Step 1  Fixed Inputs'!$B$8)</f>
        <v/>
      </c>
      <c r="W119" s="136" t="str">
        <f t="shared" si="117"/>
        <v/>
      </c>
      <c r="X119" s="137" t="str">
        <f t="shared" si="118"/>
        <v/>
      </c>
      <c r="Y119" s="137" t="str">
        <f t="shared" si="119"/>
        <v/>
      </c>
      <c r="Z119" s="137" t="str">
        <f t="shared" si="120"/>
        <v/>
      </c>
      <c r="AA119" s="137" t="str">
        <f t="shared" si="121"/>
        <v/>
      </c>
      <c r="AB119" s="138" t="str">
        <f t="shared" si="122"/>
        <v/>
      </c>
      <c r="AC119" s="138" t="str">
        <f t="shared" si="126"/>
        <v/>
      </c>
      <c r="AD119" s="139" t="str">
        <f t="shared" si="127"/>
        <v/>
      </c>
      <c r="AE119" s="138" t="str">
        <f t="shared" si="123"/>
        <v/>
      </c>
      <c r="AF119" s="140" t="str">
        <f t="shared" si="124"/>
        <v/>
      </c>
      <c r="AG119" s="141" t="str">
        <f t="shared" si="125"/>
        <v/>
      </c>
    </row>
    <row r="120" spans="2:33" hidden="1">
      <c r="B120" s="351"/>
      <c r="C120" s="169"/>
      <c r="D120" s="43"/>
      <c r="E120" s="48"/>
      <c r="F120" s="363"/>
      <c r="G120" s="29"/>
      <c r="H120" s="363"/>
      <c r="I120" s="202"/>
      <c r="J120" s="128" t="str">
        <f>IF(C120="","",VLOOKUP(C120,'Reference 11.0 EULs PY2024'!$D:$E,2,FALSE))</f>
        <v/>
      </c>
      <c r="K120" s="129" t="str">
        <f t="shared" si="108"/>
        <v/>
      </c>
      <c r="L120" s="130" t="str">
        <f t="shared" si="109"/>
        <v/>
      </c>
      <c r="M120" s="131" t="str">
        <f t="shared" si="110"/>
        <v/>
      </c>
      <c r="N120" s="132" t="str">
        <f t="shared" si="111"/>
        <v/>
      </c>
      <c r="O120" s="133" t="str">
        <f>IF(J120="","",'Step 1  Fixed Inputs'!$B$3*(1+'Step 1  Fixed Inputs'!$B$7)/('Step 1  Fixed Inputs'!$B$5-'Step 1  Fixed Inputs'!$B$7)*(1-((1+'Step 1  Fixed Inputs'!$B$7)/(1+'Step 1  Fixed Inputs'!$B$5))^$J120))</f>
        <v/>
      </c>
      <c r="P120" s="134" t="str">
        <f>IF(J120="","",'Step 1  Fixed Inputs'!$B$4*(1+'Step 1  Fixed Inputs'!$B$7)/('Step 1  Fixed Inputs'!$B$5-'Step 1  Fixed Inputs'!$B$7)*(1-((1+'Step 1  Fixed Inputs'!$B$7)/(1+'Step 1  Fixed Inputs'!$B$5))^$J120))</f>
        <v/>
      </c>
      <c r="Q120" s="135" t="str">
        <f t="shared" si="112"/>
        <v/>
      </c>
      <c r="R120" s="135" t="str">
        <f t="shared" si="113"/>
        <v/>
      </c>
      <c r="S120" s="133" t="str">
        <f t="shared" si="114"/>
        <v/>
      </c>
      <c r="T120" s="212" t="str">
        <f t="shared" si="115"/>
        <v/>
      </c>
      <c r="U120" s="216" t="str">
        <f t="shared" si="116"/>
        <v/>
      </c>
      <c r="V120" s="162" t="str">
        <f>IF(T120="","",T120*'Step 1  Fixed Inputs'!$B$8)</f>
        <v/>
      </c>
      <c r="W120" s="136" t="str">
        <f t="shared" si="117"/>
        <v/>
      </c>
      <c r="X120" s="137" t="str">
        <f t="shared" si="118"/>
        <v/>
      </c>
      <c r="Y120" s="137" t="str">
        <f t="shared" si="119"/>
        <v/>
      </c>
      <c r="Z120" s="137" t="str">
        <f t="shared" si="120"/>
        <v/>
      </c>
      <c r="AA120" s="137" t="str">
        <f t="shared" si="121"/>
        <v/>
      </c>
      <c r="AB120" s="138" t="str">
        <f t="shared" si="122"/>
        <v/>
      </c>
      <c r="AC120" s="138" t="str">
        <f t="shared" si="126"/>
        <v/>
      </c>
      <c r="AD120" s="139" t="str">
        <f t="shared" si="127"/>
        <v/>
      </c>
      <c r="AE120" s="138" t="str">
        <f t="shared" si="123"/>
        <v/>
      </c>
      <c r="AF120" s="140" t="str">
        <f t="shared" si="124"/>
        <v/>
      </c>
      <c r="AG120" s="141" t="str">
        <f t="shared" si="125"/>
        <v/>
      </c>
    </row>
    <row r="121" spans="2:33" hidden="1">
      <c r="B121" s="351"/>
      <c r="C121" s="169"/>
      <c r="D121" s="43"/>
      <c r="E121" s="48"/>
      <c r="F121" s="363"/>
      <c r="G121" s="29"/>
      <c r="H121" s="363"/>
      <c r="I121" s="202"/>
      <c r="J121" s="128" t="str">
        <f>IF(C121="","",VLOOKUP(C121,'Reference 11.0 EULs PY2024'!$D:$E,2,FALSE))</f>
        <v/>
      </c>
      <c r="K121" s="129" t="str">
        <f t="shared" si="108"/>
        <v/>
      </c>
      <c r="L121" s="130" t="str">
        <f t="shared" si="109"/>
        <v/>
      </c>
      <c r="M121" s="131" t="str">
        <f t="shared" si="110"/>
        <v/>
      </c>
      <c r="N121" s="132" t="str">
        <f t="shared" si="111"/>
        <v/>
      </c>
      <c r="O121" s="133" t="str">
        <f>IF(J121="","",'Step 1  Fixed Inputs'!$B$3*(1+'Step 1  Fixed Inputs'!$B$7)/('Step 1  Fixed Inputs'!$B$5-'Step 1  Fixed Inputs'!$B$7)*(1-((1+'Step 1  Fixed Inputs'!$B$7)/(1+'Step 1  Fixed Inputs'!$B$5))^$J121))</f>
        <v/>
      </c>
      <c r="P121" s="134" t="str">
        <f>IF(J121="","",'Step 1  Fixed Inputs'!$B$4*(1+'Step 1  Fixed Inputs'!$B$7)/('Step 1  Fixed Inputs'!$B$5-'Step 1  Fixed Inputs'!$B$7)*(1-((1+'Step 1  Fixed Inputs'!$B$7)/(1+'Step 1  Fixed Inputs'!$B$5))^$J121))</f>
        <v/>
      </c>
      <c r="Q121" s="135" t="str">
        <f t="shared" si="112"/>
        <v/>
      </c>
      <c r="R121" s="135" t="str">
        <f t="shared" si="113"/>
        <v/>
      </c>
      <c r="S121" s="133" t="str">
        <f t="shared" si="114"/>
        <v/>
      </c>
      <c r="T121" s="212" t="str">
        <f t="shared" si="115"/>
        <v/>
      </c>
      <c r="U121" s="216" t="str">
        <f t="shared" si="116"/>
        <v/>
      </c>
      <c r="V121" s="162" t="str">
        <f>IF(T121="","",T121*'Step 1  Fixed Inputs'!$B$8)</f>
        <v/>
      </c>
      <c r="W121" s="136" t="str">
        <f t="shared" si="117"/>
        <v/>
      </c>
      <c r="X121" s="137" t="str">
        <f t="shared" si="118"/>
        <v/>
      </c>
      <c r="Y121" s="137" t="str">
        <f t="shared" si="119"/>
        <v/>
      </c>
      <c r="Z121" s="137" t="str">
        <f t="shared" si="120"/>
        <v/>
      </c>
      <c r="AA121" s="137" t="str">
        <f t="shared" si="121"/>
        <v/>
      </c>
      <c r="AB121" s="138" t="str">
        <f t="shared" si="122"/>
        <v/>
      </c>
      <c r="AC121" s="138" t="str">
        <f t="shared" si="126"/>
        <v/>
      </c>
      <c r="AD121" s="139" t="str">
        <f t="shared" si="127"/>
        <v/>
      </c>
      <c r="AE121" s="138" t="str">
        <f t="shared" si="123"/>
        <v/>
      </c>
      <c r="AF121" s="140" t="str">
        <f t="shared" si="124"/>
        <v/>
      </c>
      <c r="AG121" s="141" t="str">
        <f t="shared" si="125"/>
        <v/>
      </c>
    </row>
    <row r="122" spans="2:33" hidden="1">
      <c r="B122" s="351"/>
      <c r="C122" s="169"/>
      <c r="D122" s="43"/>
      <c r="E122" s="48"/>
      <c r="F122" s="363"/>
      <c r="G122" s="29"/>
      <c r="H122" s="363"/>
      <c r="I122" s="202"/>
      <c r="J122" s="128" t="str">
        <f>IF(C122="","",VLOOKUP(C122,'Reference 11.0 EULs PY2024'!$D:$E,2,FALSE))</f>
        <v/>
      </c>
      <c r="K122" s="129" t="str">
        <f t="shared" si="108"/>
        <v/>
      </c>
      <c r="L122" s="130" t="str">
        <f t="shared" si="109"/>
        <v/>
      </c>
      <c r="M122" s="131" t="str">
        <f t="shared" si="110"/>
        <v/>
      </c>
      <c r="N122" s="132" t="str">
        <f t="shared" si="111"/>
        <v/>
      </c>
      <c r="O122" s="133" t="str">
        <f>IF(J122="","",'Step 1  Fixed Inputs'!$B$3*(1+'Step 1  Fixed Inputs'!$B$7)/('Step 1  Fixed Inputs'!$B$5-'Step 1  Fixed Inputs'!$B$7)*(1-((1+'Step 1  Fixed Inputs'!$B$7)/(1+'Step 1  Fixed Inputs'!$B$5))^$J122))</f>
        <v/>
      </c>
      <c r="P122" s="134" t="str">
        <f>IF(J122="","",'Step 1  Fixed Inputs'!$B$4*(1+'Step 1  Fixed Inputs'!$B$7)/('Step 1  Fixed Inputs'!$B$5-'Step 1  Fixed Inputs'!$B$7)*(1-((1+'Step 1  Fixed Inputs'!$B$7)/(1+'Step 1  Fixed Inputs'!$B$5))^$J122))</f>
        <v/>
      </c>
      <c r="Q122" s="135" t="str">
        <f t="shared" si="112"/>
        <v/>
      </c>
      <c r="R122" s="135" t="str">
        <f t="shared" si="113"/>
        <v/>
      </c>
      <c r="S122" s="133" t="str">
        <f t="shared" si="114"/>
        <v/>
      </c>
      <c r="T122" s="212" t="str">
        <f t="shared" si="115"/>
        <v/>
      </c>
      <c r="U122" s="216" t="str">
        <f t="shared" si="116"/>
        <v/>
      </c>
      <c r="V122" s="162" t="str">
        <f>IF(T122="","",T122*'Step 1  Fixed Inputs'!$B$8)</f>
        <v/>
      </c>
      <c r="W122" s="136" t="str">
        <f t="shared" si="117"/>
        <v/>
      </c>
      <c r="X122" s="137" t="str">
        <f t="shared" si="118"/>
        <v/>
      </c>
      <c r="Y122" s="137" t="str">
        <f t="shared" si="119"/>
        <v/>
      </c>
      <c r="Z122" s="137" t="str">
        <f t="shared" si="120"/>
        <v/>
      </c>
      <c r="AA122" s="137" t="str">
        <f t="shared" si="121"/>
        <v/>
      </c>
      <c r="AB122" s="138" t="str">
        <f t="shared" si="122"/>
        <v/>
      </c>
      <c r="AC122" s="138" t="str">
        <f t="shared" si="126"/>
        <v/>
      </c>
      <c r="AD122" s="139" t="str">
        <f t="shared" si="127"/>
        <v/>
      </c>
      <c r="AE122" s="138" t="str">
        <f t="shared" si="123"/>
        <v/>
      </c>
      <c r="AF122" s="140" t="str">
        <f t="shared" si="124"/>
        <v/>
      </c>
      <c r="AG122" s="141" t="str">
        <f t="shared" si="125"/>
        <v/>
      </c>
    </row>
    <row r="123" spans="2:33" hidden="1">
      <c r="B123" s="351"/>
      <c r="C123" s="169"/>
      <c r="D123" s="43"/>
      <c r="E123" s="48"/>
      <c r="F123" s="363"/>
      <c r="G123" s="29"/>
      <c r="H123" s="363"/>
      <c r="I123" s="202"/>
      <c r="J123" s="128" t="str">
        <f>IF(C123="","",VLOOKUP(C123,'Reference 11.0 EULs PY2024'!$D:$E,2,FALSE))</f>
        <v/>
      </c>
      <c r="K123" s="129" t="str">
        <f t="shared" si="108"/>
        <v/>
      </c>
      <c r="L123" s="130" t="str">
        <f t="shared" si="109"/>
        <v/>
      </c>
      <c r="M123" s="131" t="str">
        <f t="shared" si="110"/>
        <v/>
      </c>
      <c r="N123" s="132" t="str">
        <f t="shared" si="111"/>
        <v/>
      </c>
      <c r="O123" s="133" t="str">
        <f>IF(J123="","",'Step 1  Fixed Inputs'!$B$3*(1+'Step 1  Fixed Inputs'!$B$7)/('Step 1  Fixed Inputs'!$B$5-'Step 1  Fixed Inputs'!$B$7)*(1-((1+'Step 1  Fixed Inputs'!$B$7)/(1+'Step 1  Fixed Inputs'!$B$5))^$J123))</f>
        <v/>
      </c>
      <c r="P123" s="134" t="str">
        <f>IF(J123="","",'Step 1  Fixed Inputs'!$B$4*(1+'Step 1  Fixed Inputs'!$B$7)/('Step 1  Fixed Inputs'!$B$5-'Step 1  Fixed Inputs'!$B$7)*(1-((1+'Step 1  Fixed Inputs'!$B$7)/(1+'Step 1  Fixed Inputs'!$B$5))^$J123))</f>
        <v/>
      </c>
      <c r="Q123" s="135" t="str">
        <f t="shared" si="112"/>
        <v/>
      </c>
      <c r="R123" s="135" t="str">
        <f t="shared" si="113"/>
        <v/>
      </c>
      <c r="S123" s="133" t="str">
        <f t="shared" si="114"/>
        <v/>
      </c>
      <c r="T123" s="212" t="str">
        <f t="shared" si="115"/>
        <v/>
      </c>
      <c r="U123" s="216" t="str">
        <f t="shared" si="116"/>
        <v/>
      </c>
      <c r="V123" s="162" t="str">
        <f>IF(T123="","",T123*'Step 1  Fixed Inputs'!$B$8)</f>
        <v/>
      </c>
      <c r="W123" s="136" t="str">
        <f t="shared" si="117"/>
        <v/>
      </c>
      <c r="X123" s="137" t="str">
        <f t="shared" si="118"/>
        <v/>
      </c>
      <c r="Y123" s="137" t="str">
        <f t="shared" si="119"/>
        <v/>
      </c>
      <c r="Z123" s="137" t="str">
        <f t="shared" si="120"/>
        <v/>
      </c>
      <c r="AA123" s="137" t="str">
        <f t="shared" si="121"/>
        <v/>
      </c>
      <c r="AB123" s="138" t="str">
        <f t="shared" si="122"/>
        <v/>
      </c>
      <c r="AC123" s="138" t="str">
        <f t="shared" si="126"/>
        <v/>
      </c>
      <c r="AD123" s="139" t="str">
        <f t="shared" si="127"/>
        <v/>
      </c>
      <c r="AE123" s="138" t="str">
        <f t="shared" si="123"/>
        <v/>
      </c>
      <c r="AF123" s="140" t="str">
        <f t="shared" si="124"/>
        <v/>
      </c>
      <c r="AG123" s="141" t="str">
        <f t="shared" si="125"/>
        <v/>
      </c>
    </row>
    <row r="124" spans="2:33" hidden="1">
      <c r="B124" s="351"/>
      <c r="C124" s="169"/>
      <c r="D124" s="43"/>
      <c r="E124" s="48"/>
      <c r="F124" s="363"/>
      <c r="G124" s="29"/>
      <c r="H124" s="363"/>
      <c r="I124" s="202"/>
      <c r="J124" s="128" t="str">
        <f>IF(C124="","",VLOOKUP(C124,'Reference 11.0 EULs PY2024'!$D:$E,2,FALSE))</f>
        <v/>
      </c>
      <c r="K124" s="129" t="str">
        <f t="shared" si="108"/>
        <v/>
      </c>
      <c r="L124" s="130" t="str">
        <f t="shared" si="109"/>
        <v/>
      </c>
      <c r="M124" s="131" t="str">
        <f t="shared" si="110"/>
        <v/>
      </c>
      <c r="N124" s="132" t="str">
        <f t="shared" si="111"/>
        <v/>
      </c>
      <c r="O124" s="133" t="str">
        <f>IF(J124="","",'Step 1  Fixed Inputs'!$B$3*(1+'Step 1  Fixed Inputs'!$B$7)/('Step 1  Fixed Inputs'!$B$5-'Step 1  Fixed Inputs'!$B$7)*(1-((1+'Step 1  Fixed Inputs'!$B$7)/(1+'Step 1  Fixed Inputs'!$B$5))^$J124))</f>
        <v/>
      </c>
      <c r="P124" s="134" t="str">
        <f>IF(J124="","",'Step 1  Fixed Inputs'!$B$4*(1+'Step 1  Fixed Inputs'!$B$7)/('Step 1  Fixed Inputs'!$B$5-'Step 1  Fixed Inputs'!$B$7)*(1-((1+'Step 1  Fixed Inputs'!$B$7)/(1+'Step 1  Fixed Inputs'!$B$5))^$J124))</f>
        <v/>
      </c>
      <c r="Q124" s="135" t="str">
        <f t="shared" si="112"/>
        <v/>
      </c>
      <c r="R124" s="135" t="str">
        <f t="shared" si="113"/>
        <v/>
      </c>
      <c r="S124" s="133" t="str">
        <f t="shared" si="114"/>
        <v/>
      </c>
      <c r="T124" s="212" t="str">
        <f t="shared" si="115"/>
        <v/>
      </c>
      <c r="U124" s="216" t="str">
        <f t="shared" si="116"/>
        <v/>
      </c>
      <c r="V124" s="162" t="str">
        <f>IF(T124="","",T124*'Step 1  Fixed Inputs'!$B$8)</f>
        <v/>
      </c>
      <c r="W124" s="136" t="str">
        <f t="shared" si="117"/>
        <v/>
      </c>
      <c r="X124" s="137" t="str">
        <f t="shared" si="118"/>
        <v/>
      </c>
      <c r="Y124" s="137" t="str">
        <f t="shared" si="119"/>
        <v/>
      </c>
      <c r="Z124" s="137" t="str">
        <f t="shared" si="120"/>
        <v/>
      </c>
      <c r="AA124" s="137" t="str">
        <f t="shared" si="121"/>
        <v/>
      </c>
      <c r="AB124" s="138" t="str">
        <f t="shared" si="122"/>
        <v/>
      </c>
      <c r="AC124" s="138" t="str">
        <f t="shared" si="126"/>
        <v/>
      </c>
      <c r="AD124" s="139" t="str">
        <f t="shared" si="127"/>
        <v/>
      </c>
      <c r="AE124" s="138" t="str">
        <f t="shared" si="123"/>
        <v/>
      </c>
      <c r="AF124" s="140" t="str">
        <f t="shared" si="124"/>
        <v/>
      </c>
      <c r="AG124" s="141" t="str">
        <f t="shared" si="125"/>
        <v/>
      </c>
    </row>
    <row r="125" spans="2:33" hidden="1">
      <c r="B125" s="351"/>
      <c r="C125" s="169"/>
      <c r="D125" s="43"/>
      <c r="E125" s="48"/>
      <c r="F125" s="363"/>
      <c r="G125" s="29"/>
      <c r="H125" s="363"/>
      <c r="I125" s="202"/>
      <c r="J125" s="128" t="str">
        <f>IF(C125="","",VLOOKUP(C125,'Reference 11.0 EULs PY2024'!$D:$E,2,FALSE))</f>
        <v/>
      </c>
      <c r="K125" s="129" t="str">
        <f t="shared" si="108"/>
        <v/>
      </c>
      <c r="L125" s="130" t="str">
        <f t="shared" si="109"/>
        <v/>
      </c>
      <c r="M125" s="131" t="str">
        <f t="shared" si="110"/>
        <v/>
      </c>
      <c r="N125" s="132" t="str">
        <f t="shared" si="111"/>
        <v/>
      </c>
      <c r="O125" s="133" t="str">
        <f>IF(J125="","",'Step 1  Fixed Inputs'!$B$3*(1+'Step 1  Fixed Inputs'!$B$7)/('Step 1  Fixed Inputs'!$B$5-'Step 1  Fixed Inputs'!$B$7)*(1-((1+'Step 1  Fixed Inputs'!$B$7)/(1+'Step 1  Fixed Inputs'!$B$5))^$J125))</f>
        <v/>
      </c>
      <c r="P125" s="134" t="str">
        <f>IF(J125="","",'Step 1  Fixed Inputs'!$B$4*(1+'Step 1  Fixed Inputs'!$B$7)/('Step 1  Fixed Inputs'!$B$5-'Step 1  Fixed Inputs'!$B$7)*(1-((1+'Step 1  Fixed Inputs'!$B$7)/(1+'Step 1  Fixed Inputs'!$B$5))^$J125))</f>
        <v/>
      </c>
      <c r="Q125" s="135" t="str">
        <f t="shared" si="112"/>
        <v/>
      </c>
      <c r="R125" s="135" t="str">
        <f t="shared" si="113"/>
        <v/>
      </c>
      <c r="S125" s="133" t="str">
        <f t="shared" si="114"/>
        <v/>
      </c>
      <c r="T125" s="212" t="str">
        <f t="shared" si="115"/>
        <v/>
      </c>
      <c r="U125" s="216" t="str">
        <f t="shared" si="116"/>
        <v/>
      </c>
      <c r="V125" s="162" t="str">
        <f>IF(T125="","",T125*'Step 1  Fixed Inputs'!$B$8)</f>
        <v/>
      </c>
      <c r="W125" s="136" t="str">
        <f t="shared" si="117"/>
        <v/>
      </c>
      <c r="X125" s="137" t="str">
        <f t="shared" si="118"/>
        <v/>
      </c>
      <c r="Y125" s="137" t="str">
        <f t="shared" si="119"/>
        <v/>
      </c>
      <c r="Z125" s="137" t="str">
        <f t="shared" si="120"/>
        <v/>
      </c>
      <c r="AA125" s="137" t="str">
        <f t="shared" si="121"/>
        <v/>
      </c>
      <c r="AB125" s="138" t="str">
        <f t="shared" si="122"/>
        <v/>
      </c>
      <c r="AC125" s="138" t="str">
        <f t="shared" si="126"/>
        <v/>
      </c>
      <c r="AD125" s="139" t="str">
        <f t="shared" si="127"/>
        <v/>
      </c>
      <c r="AE125" s="138" t="str">
        <f t="shared" si="123"/>
        <v/>
      </c>
      <c r="AF125" s="140" t="str">
        <f t="shared" si="124"/>
        <v/>
      </c>
      <c r="AG125" s="141" t="str">
        <f t="shared" si="125"/>
        <v/>
      </c>
    </row>
    <row r="126" spans="2:33" hidden="1">
      <c r="B126" s="351"/>
      <c r="C126" s="169"/>
      <c r="D126" s="43"/>
      <c r="E126" s="48"/>
      <c r="F126" s="363"/>
      <c r="G126" s="29"/>
      <c r="H126" s="363"/>
      <c r="I126" s="202"/>
      <c r="J126" s="128" t="str">
        <f>IF(C126="","",VLOOKUP(C126,'Reference 11.0 EULs PY2024'!$D:$E,2,FALSE))</f>
        <v/>
      </c>
      <c r="K126" s="129" t="str">
        <f t="shared" si="108"/>
        <v/>
      </c>
      <c r="L126" s="130" t="str">
        <f t="shared" si="109"/>
        <v/>
      </c>
      <c r="M126" s="131" t="str">
        <f t="shared" si="110"/>
        <v/>
      </c>
      <c r="N126" s="132" t="str">
        <f t="shared" si="111"/>
        <v/>
      </c>
      <c r="O126" s="133" t="str">
        <f>IF(J126="","",'Step 1  Fixed Inputs'!$B$3*(1+'Step 1  Fixed Inputs'!$B$7)/('Step 1  Fixed Inputs'!$B$5-'Step 1  Fixed Inputs'!$B$7)*(1-((1+'Step 1  Fixed Inputs'!$B$7)/(1+'Step 1  Fixed Inputs'!$B$5))^$J126))</f>
        <v/>
      </c>
      <c r="P126" s="134" t="str">
        <f>IF(J126="","",'Step 1  Fixed Inputs'!$B$4*(1+'Step 1  Fixed Inputs'!$B$7)/('Step 1  Fixed Inputs'!$B$5-'Step 1  Fixed Inputs'!$B$7)*(1-((1+'Step 1  Fixed Inputs'!$B$7)/(1+'Step 1  Fixed Inputs'!$B$5))^$J126))</f>
        <v/>
      </c>
      <c r="Q126" s="135" t="str">
        <f t="shared" si="112"/>
        <v/>
      </c>
      <c r="R126" s="135" t="str">
        <f t="shared" si="113"/>
        <v/>
      </c>
      <c r="S126" s="133" t="str">
        <f t="shared" si="114"/>
        <v/>
      </c>
      <c r="T126" s="212" t="str">
        <f t="shared" si="115"/>
        <v/>
      </c>
      <c r="U126" s="216" t="str">
        <f t="shared" si="116"/>
        <v/>
      </c>
      <c r="V126" s="162" t="str">
        <f>IF(T126="","",T126*'Step 1  Fixed Inputs'!$B$8)</f>
        <v/>
      </c>
      <c r="W126" s="136" t="str">
        <f t="shared" si="117"/>
        <v/>
      </c>
      <c r="X126" s="137" t="str">
        <f t="shared" si="118"/>
        <v/>
      </c>
      <c r="Y126" s="137" t="str">
        <f t="shared" si="119"/>
        <v/>
      </c>
      <c r="Z126" s="137" t="str">
        <f t="shared" si="120"/>
        <v/>
      </c>
      <c r="AA126" s="137" t="str">
        <f t="shared" si="121"/>
        <v/>
      </c>
      <c r="AB126" s="138" t="str">
        <f t="shared" si="122"/>
        <v/>
      </c>
      <c r="AC126" s="138" t="str">
        <f t="shared" si="126"/>
        <v/>
      </c>
      <c r="AD126" s="139" t="str">
        <f t="shared" si="127"/>
        <v/>
      </c>
      <c r="AE126" s="138" t="str">
        <f t="shared" si="123"/>
        <v/>
      </c>
      <c r="AF126" s="140" t="str">
        <f t="shared" si="124"/>
        <v/>
      </c>
      <c r="AG126" s="141" t="str">
        <f t="shared" si="125"/>
        <v/>
      </c>
    </row>
    <row r="127" spans="2:33" hidden="1">
      <c r="B127" s="351"/>
      <c r="C127" s="169"/>
      <c r="D127" s="43"/>
      <c r="E127" s="48"/>
      <c r="F127" s="363"/>
      <c r="G127" s="29"/>
      <c r="H127" s="363"/>
      <c r="I127" s="202"/>
      <c r="J127" s="128" t="str">
        <f>IF(C127="","",VLOOKUP(C127,'Reference 11.0 EULs PY2024'!$D:$E,2,FALSE))</f>
        <v/>
      </c>
      <c r="K127" s="129" t="str">
        <f t="shared" si="108"/>
        <v/>
      </c>
      <c r="L127" s="130" t="str">
        <f t="shared" si="109"/>
        <v/>
      </c>
      <c r="M127" s="131" t="str">
        <f t="shared" si="110"/>
        <v/>
      </c>
      <c r="N127" s="132" t="str">
        <f t="shared" si="111"/>
        <v/>
      </c>
      <c r="O127" s="133" t="str">
        <f>IF(J127="","",'Step 1  Fixed Inputs'!$B$3*(1+'Step 1  Fixed Inputs'!$B$7)/('Step 1  Fixed Inputs'!$B$5-'Step 1  Fixed Inputs'!$B$7)*(1-((1+'Step 1  Fixed Inputs'!$B$7)/(1+'Step 1  Fixed Inputs'!$B$5))^$J127))</f>
        <v/>
      </c>
      <c r="P127" s="134" t="str">
        <f>IF(J127="","",'Step 1  Fixed Inputs'!$B$4*(1+'Step 1  Fixed Inputs'!$B$7)/('Step 1  Fixed Inputs'!$B$5-'Step 1  Fixed Inputs'!$B$7)*(1-((1+'Step 1  Fixed Inputs'!$B$7)/(1+'Step 1  Fixed Inputs'!$B$5))^$J127))</f>
        <v/>
      </c>
      <c r="Q127" s="135" t="str">
        <f t="shared" si="112"/>
        <v/>
      </c>
      <c r="R127" s="135" t="str">
        <f t="shared" si="113"/>
        <v/>
      </c>
      <c r="S127" s="133" t="str">
        <f t="shared" si="114"/>
        <v/>
      </c>
      <c r="T127" s="212" t="str">
        <f t="shared" si="115"/>
        <v/>
      </c>
      <c r="U127" s="216" t="str">
        <f t="shared" si="116"/>
        <v/>
      </c>
      <c r="V127" s="162" t="str">
        <f>IF(T127="","",T127*'Step 1  Fixed Inputs'!$B$8)</f>
        <v/>
      </c>
      <c r="W127" s="136" t="str">
        <f t="shared" si="117"/>
        <v/>
      </c>
      <c r="X127" s="137" t="str">
        <f t="shared" si="118"/>
        <v/>
      </c>
      <c r="Y127" s="137" t="str">
        <f t="shared" si="119"/>
        <v/>
      </c>
      <c r="Z127" s="137" t="str">
        <f t="shared" si="120"/>
        <v/>
      </c>
      <c r="AA127" s="137" t="str">
        <f t="shared" si="121"/>
        <v/>
      </c>
      <c r="AB127" s="138" t="str">
        <f t="shared" si="122"/>
        <v/>
      </c>
      <c r="AC127" s="138" t="str">
        <f t="shared" si="126"/>
        <v/>
      </c>
      <c r="AD127" s="139" t="str">
        <f t="shared" si="127"/>
        <v/>
      </c>
      <c r="AE127" s="138" t="str">
        <f t="shared" si="123"/>
        <v/>
      </c>
      <c r="AF127" s="140" t="str">
        <f t="shared" si="124"/>
        <v/>
      </c>
      <c r="AG127" s="141" t="str">
        <f t="shared" si="125"/>
        <v/>
      </c>
    </row>
    <row r="128" spans="2:33" hidden="1">
      <c r="B128" s="351"/>
      <c r="C128" s="169"/>
      <c r="D128" s="43"/>
      <c r="E128" s="48"/>
      <c r="F128" s="363"/>
      <c r="G128" s="29"/>
      <c r="H128" s="363"/>
      <c r="I128" s="202"/>
      <c r="J128" s="128" t="str">
        <f>IF(C128="","",VLOOKUP(C128,'Reference 11.0 EULs PY2024'!$D:$E,2,FALSE))</f>
        <v/>
      </c>
      <c r="K128" s="129" t="str">
        <f t="shared" si="108"/>
        <v/>
      </c>
      <c r="L128" s="130" t="str">
        <f t="shared" si="109"/>
        <v/>
      </c>
      <c r="M128" s="131" t="str">
        <f t="shared" si="110"/>
        <v/>
      </c>
      <c r="N128" s="132" t="str">
        <f t="shared" si="111"/>
        <v/>
      </c>
      <c r="O128" s="133" t="str">
        <f>IF(J128="","",'Step 1  Fixed Inputs'!$B$3*(1+'Step 1  Fixed Inputs'!$B$7)/('Step 1  Fixed Inputs'!$B$5-'Step 1  Fixed Inputs'!$B$7)*(1-((1+'Step 1  Fixed Inputs'!$B$7)/(1+'Step 1  Fixed Inputs'!$B$5))^$J128))</f>
        <v/>
      </c>
      <c r="P128" s="134" t="str">
        <f>IF(J128="","",'Step 1  Fixed Inputs'!$B$4*(1+'Step 1  Fixed Inputs'!$B$7)/('Step 1  Fixed Inputs'!$B$5-'Step 1  Fixed Inputs'!$B$7)*(1-((1+'Step 1  Fixed Inputs'!$B$7)/(1+'Step 1  Fixed Inputs'!$B$5))^$J128))</f>
        <v/>
      </c>
      <c r="Q128" s="135" t="str">
        <f t="shared" si="112"/>
        <v/>
      </c>
      <c r="R128" s="135" t="str">
        <f t="shared" si="113"/>
        <v/>
      </c>
      <c r="S128" s="133" t="str">
        <f t="shared" si="114"/>
        <v/>
      </c>
      <c r="T128" s="212" t="str">
        <f t="shared" si="115"/>
        <v/>
      </c>
      <c r="U128" s="216" t="str">
        <f t="shared" si="116"/>
        <v/>
      </c>
      <c r="V128" s="162" t="str">
        <f>IF(T128="","",T128*'Step 1  Fixed Inputs'!$B$8)</f>
        <v/>
      </c>
      <c r="W128" s="136" t="str">
        <f t="shared" si="117"/>
        <v/>
      </c>
      <c r="X128" s="137" t="str">
        <f t="shared" si="118"/>
        <v/>
      </c>
      <c r="Y128" s="137" t="str">
        <f t="shared" si="119"/>
        <v/>
      </c>
      <c r="Z128" s="137" t="str">
        <f t="shared" si="120"/>
        <v/>
      </c>
      <c r="AA128" s="137" t="str">
        <f t="shared" si="121"/>
        <v/>
      </c>
      <c r="AB128" s="138" t="str">
        <f t="shared" si="122"/>
        <v/>
      </c>
      <c r="AC128" s="138" t="str">
        <f t="shared" si="126"/>
        <v/>
      </c>
      <c r="AD128" s="139" t="str">
        <f t="shared" si="127"/>
        <v/>
      </c>
      <c r="AE128" s="138" t="str">
        <f t="shared" si="123"/>
        <v/>
      </c>
      <c r="AF128" s="140" t="str">
        <f t="shared" si="124"/>
        <v/>
      </c>
      <c r="AG128" s="141" t="str">
        <f t="shared" si="125"/>
        <v/>
      </c>
    </row>
    <row r="129" spans="2:33" hidden="1">
      <c r="B129" s="351"/>
      <c r="C129" s="169"/>
      <c r="D129" s="43"/>
      <c r="E129" s="48"/>
      <c r="F129" s="363"/>
      <c r="G129" s="29"/>
      <c r="H129" s="363"/>
      <c r="I129" s="202"/>
      <c r="J129" s="128" t="str">
        <f>IF(C129="","",VLOOKUP(C129,'Reference 11.0 EULs PY2024'!$D:$E,2,FALSE))</f>
        <v/>
      </c>
      <c r="K129" s="129" t="str">
        <f t="shared" si="108"/>
        <v/>
      </c>
      <c r="L129" s="130" t="str">
        <f t="shared" si="109"/>
        <v/>
      </c>
      <c r="M129" s="131" t="str">
        <f t="shared" si="110"/>
        <v/>
      </c>
      <c r="N129" s="132" t="str">
        <f t="shared" si="111"/>
        <v/>
      </c>
      <c r="O129" s="133" t="str">
        <f>IF(J129="","",'Step 1  Fixed Inputs'!$B$3*(1+'Step 1  Fixed Inputs'!$B$7)/('Step 1  Fixed Inputs'!$B$5-'Step 1  Fixed Inputs'!$B$7)*(1-((1+'Step 1  Fixed Inputs'!$B$7)/(1+'Step 1  Fixed Inputs'!$B$5))^$J129))</f>
        <v/>
      </c>
      <c r="P129" s="134" t="str">
        <f>IF(J129="","",'Step 1  Fixed Inputs'!$B$4*(1+'Step 1  Fixed Inputs'!$B$7)/('Step 1  Fixed Inputs'!$B$5-'Step 1  Fixed Inputs'!$B$7)*(1-((1+'Step 1  Fixed Inputs'!$B$7)/(1+'Step 1  Fixed Inputs'!$B$5))^$J129))</f>
        <v/>
      </c>
      <c r="Q129" s="135" t="str">
        <f t="shared" si="112"/>
        <v/>
      </c>
      <c r="R129" s="135" t="str">
        <f t="shared" si="113"/>
        <v/>
      </c>
      <c r="S129" s="133" t="str">
        <f t="shared" si="114"/>
        <v/>
      </c>
      <c r="T129" s="212" t="str">
        <f t="shared" si="115"/>
        <v/>
      </c>
      <c r="U129" s="216" t="str">
        <f t="shared" si="116"/>
        <v/>
      </c>
      <c r="V129" s="162" t="str">
        <f>IF(T129="","",T129*'Step 1  Fixed Inputs'!$B$8)</f>
        <v/>
      </c>
      <c r="W129" s="136" t="str">
        <f t="shared" si="117"/>
        <v/>
      </c>
      <c r="X129" s="137" t="str">
        <f t="shared" si="118"/>
        <v/>
      </c>
      <c r="Y129" s="137" t="str">
        <f t="shared" si="119"/>
        <v/>
      </c>
      <c r="Z129" s="137" t="str">
        <f t="shared" si="120"/>
        <v/>
      </c>
      <c r="AA129" s="137" t="str">
        <f t="shared" si="121"/>
        <v/>
      </c>
      <c r="AB129" s="138" t="str">
        <f t="shared" si="122"/>
        <v/>
      </c>
      <c r="AC129" s="138" t="str">
        <f t="shared" si="126"/>
        <v/>
      </c>
      <c r="AD129" s="139" t="str">
        <f t="shared" si="127"/>
        <v/>
      </c>
      <c r="AE129" s="138" t="str">
        <f t="shared" si="123"/>
        <v/>
      </c>
      <c r="AF129" s="140" t="str">
        <f t="shared" si="124"/>
        <v/>
      </c>
      <c r="AG129" s="141" t="str">
        <f t="shared" si="125"/>
        <v/>
      </c>
    </row>
    <row r="130" spans="2:33" hidden="1">
      <c r="B130" s="351"/>
      <c r="C130" s="169"/>
      <c r="D130" s="43"/>
      <c r="E130" s="48"/>
      <c r="F130" s="363"/>
      <c r="G130" s="29"/>
      <c r="H130" s="363"/>
      <c r="I130" s="202"/>
      <c r="J130" s="128" t="str">
        <f>IF(C130="","",VLOOKUP(C130,'Reference 11.0 EULs PY2024'!$D:$E,2,FALSE))</f>
        <v/>
      </c>
      <c r="K130" s="129" t="str">
        <f t="shared" si="108"/>
        <v/>
      </c>
      <c r="L130" s="130" t="str">
        <f t="shared" si="109"/>
        <v/>
      </c>
      <c r="M130" s="131" t="str">
        <f t="shared" si="110"/>
        <v/>
      </c>
      <c r="N130" s="132" t="str">
        <f t="shared" si="111"/>
        <v/>
      </c>
      <c r="O130" s="133" t="str">
        <f>IF(J130="","",'Step 1  Fixed Inputs'!$B$3*(1+'Step 1  Fixed Inputs'!$B$7)/('Step 1  Fixed Inputs'!$B$5-'Step 1  Fixed Inputs'!$B$7)*(1-((1+'Step 1  Fixed Inputs'!$B$7)/(1+'Step 1  Fixed Inputs'!$B$5))^$J130))</f>
        <v/>
      </c>
      <c r="P130" s="134" t="str">
        <f>IF(J130="","",'Step 1  Fixed Inputs'!$B$4*(1+'Step 1  Fixed Inputs'!$B$7)/('Step 1  Fixed Inputs'!$B$5-'Step 1  Fixed Inputs'!$B$7)*(1-((1+'Step 1  Fixed Inputs'!$B$7)/(1+'Step 1  Fixed Inputs'!$B$5))^$J130))</f>
        <v/>
      </c>
      <c r="Q130" s="135" t="str">
        <f t="shared" si="112"/>
        <v/>
      </c>
      <c r="R130" s="135" t="str">
        <f t="shared" si="113"/>
        <v/>
      </c>
      <c r="S130" s="133" t="str">
        <f t="shared" si="114"/>
        <v/>
      </c>
      <c r="T130" s="212" t="str">
        <f t="shared" si="115"/>
        <v/>
      </c>
      <c r="U130" s="216" t="str">
        <f t="shared" si="116"/>
        <v/>
      </c>
      <c r="V130" s="162" t="str">
        <f>IF(T130="","",T130*'Step 1  Fixed Inputs'!$B$8)</f>
        <v/>
      </c>
      <c r="W130" s="136" t="str">
        <f t="shared" si="117"/>
        <v/>
      </c>
      <c r="X130" s="137" t="str">
        <f t="shared" si="118"/>
        <v/>
      </c>
      <c r="Y130" s="137" t="str">
        <f t="shared" si="119"/>
        <v/>
      </c>
      <c r="Z130" s="137" t="str">
        <f t="shared" si="120"/>
        <v/>
      </c>
      <c r="AA130" s="137" t="str">
        <f t="shared" si="121"/>
        <v/>
      </c>
      <c r="AB130" s="138" t="str">
        <f t="shared" si="122"/>
        <v/>
      </c>
      <c r="AC130" s="138" t="str">
        <f t="shared" si="126"/>
        <v/>
      </c>
      <c r="AD130" s="139" t="str">
        <f t="shared" si="127"/>
        <v/>
      </c>
      <c r="AE130" s="138" t="str">
        <f t="shared" si="123"/>
        <v/>
      </c>
      <c r="AF130" s="140" t="str">
        <f t="shared" si="124"/>
        <v/>
      </c>
      <c r="AG130" s="141" t="str">
        <f t="shared" si="125"/>
        <v/>
      </c>
    </row>
    <row r="131" spans="2:33" hidden="1">
      <c r="B131" s="351"/>
      <c r="C131" s="169"/>
      <c r="D131" s="43"/>
      <c r="E131" s="48"/>
      <c r="F131" s="363"/>
      <c r="G131" s="29"/>
      <c r="H131" s="363"/>
      <c r="I131" s="202"/>
      <c r="J131" s="128" t="str">
        <f>IF(C131="","",VLOOKUP(C131,'Reference 11.0 EULs PY2024'!$D:$E,2,FALSE))</f>
        <v/>
      </c>
      <c r="K131" s="129" t="str">
        <f t="shared" si="108"/>
        <v/>
      </c>
      <c r="L131" s="130" t="str">
        <f t="shared" si="109"/>
        <v/>
      </c>
      <c r="M131" s="131" t="str">
        <f t="shared" si="110"/>
        <v/>
      </c>
      <c r="N131" s="132" t="str">
        <f t="shared" si="111"/>
        <v/>
      </c>
      <c r="O131" s="133" t="str">
        <f>IF(J131="","",'Step 1  Fixed Inputs'!$B$3*(1+'Step 1  Fixed Inputs'!$B$7)/('Step 1  Fixed Inputs'!$B$5-'Step 1  Fixed Inputs'!$B$7)*(1-((1+'Step 1  Fixed Inputs'!$B$7)/(1+'Step 1  Fixed Inputs'!$B$5))^$J131))</f>
        <v/>
      </c>
      <c r="P131" s="134" t="str">
        <f>IF(J131="","",'Step 1  Fixed Inputs'!$B$4*(1+'Step 1  Fixed Inputs'!$B$7)/('Step 1  Fixed Inputs'!$B$5-'Step 1  Fixed Inputs'!$B$7)*(1-((1+'Step 1  Fixed Inputs'!$B$7)/(1+'Step 1  Fixed Inputs'!$B$5))^$J131))</f>
        <v/>
      </c>
      <c r="Q131" s="135" t="str">
        <f t="shared" si="112"/>
        <v/>
      </c>
      <c r="R131" s="135" t="str">
        <f t="shared" si="113"/>
        <v/>
      </c>
      <c r="S131" s="133" t="str">
        <f t="shared" si="114"/>
        <v/>
      </c>
      <c r="T131" s="212" t="str">
        <f t="shared" si="115"/>
        <v/>
      </c>
      <c r="U131" s="216" t="str">
        <f t="shared" si="116"/>
        <v/>
      </c>
      <c r="V131" s="162" t="str">
        <f>IF(T131="","",T131*'Step 1  Fixed Inputs'!$B$8)</f>
        <v/>
      </c>
      <c r="W131" s="136" t="str">
        <f t="shared" si="117"/>
        <v/>
      </c>
      <c r="X131" s="137" t="str">
        <f t="shared" si="118"/>
        <v/>
      </c>
      <c r="Y131" s="137" t="str">
        <f t="shared" si="119"/>
        <v/>
      </c>
      <c r="Z131" s="137" t="str">
        <f t="shared" si="120"/>
        <v/>
      </c>
      <c r="AA131" s="137" t="str">
        <f t="shared" si="121"/>
        <v/>
      </c>
      <c r="AB131" s="138" t="str">
        <f t="shared" si="122"/>
        <v/>
      </c>
      <c r="AC131" s="138" t="str">
        <f t="shared" si="126"/>
        <v/>
      </c>
      <c r="AD131" s="139" t="str">
        <f t="shared" si="127"/>
        <v/>
      </c>
      <c r="AE131" s="138" t="str">
        <f t="shared" si="123"/>
        <v/>
      </c>
      <c r="AF131" s="140" t="str">
        <f t="shared" si="124"/>
        <v/>
      </c>
      <c r="AG131" s="141" t="str">
        <f t="shared" si="125"/>
        <v/>
      </c>
    </row>
    <row r="132" spans="2:33" hidden="1">
      <c r="B132" s="351"/>
      <c r="C132" s="169"/>
      <c r="D132" s="43"/>
      <c r="E132" s="48"/>
      <c r="F132" s="363"/>
      <c r="G132" s="29"/>
      <c r="H132" s="363"/>
      <c r="I132" s="202"/>
      <c r="J132" s="128" t="str">
        <f>IF(C132="","",VLOOKUP(C132,'Reference 11.0 EULs PY2024'!$D:$E,2,FALSE))</f>
        <v/>
      </c>
      <c r="K132" s="129" t="str">
        <f t="shared" si="108"/>
        <v/>
      </c>
      <c r="L132" s="130" t="str">
        <f t="shared" si="109"/>
        <v/>
      </c>
      <c r="M132" s="131" t="str">
        <f t="shared" si="110"/>
        <v/>
      </c>
      <c r="N132" s="132" t="str">
        <f t="shared" si="111"/>
        <v/>
      </c>
      <c r="O132" s="133" t="str">
        <f>IF(J132="","",'Step 1  Fixed Inputs'!$B$3*(1+'Step 1  Fixed Inputs'!$B$7)/('Step 1  Fixed Inputs'!$B$5-'Step 1  Fixed Inputs'!$B$7)*(1-((1+'Step 1  Fixed Inputs'!$B$7)/(1+'Step 1  Fixed Inputs'!$B$5))^$J132))</f>
        <v/>
      </c>
      <c r="P132" s="134" t="str">
        <f>IF(J132="","",'Step 1  Fixed Inputs'!$B$4*(1+'Step 1  Fixed Inputs'!$B$7)/('Step 1  Fixed Inputs'!$B$5-'Step 1  Fixed Inputs'!$B$7)*(1-((1+'Step 1  Fixed Inputs'!$B$7)/(1+'Step 1  Fixed Inputs'!$B$5))^$J132))</f>
        <v/>
      </c>
      <c r="Q132" s="135" t="str">
        <f t="shared" si="112"/>
        <v/>
      </c>
      <c r="R132" s="135" t="str">
        <f t="shared" si="113"/>
        <v/>
      </c>
      <c r="S132" s="133" t="str">
        <f t="shared" si="114"/>
        <v/>
      </c>
      <c r="T132" s="212" t="str">
        <f t="shared" si="115"/>
        <v/>
      </c>
      <c r="U132" s="216" t="str">
        <f t="shared" si="116"/>
        <v/>
      </c>
      <c r="V132" s="162" t="str">
        <f>IF(T132="","",T132*'Step 1  Fixed Inputs'!$B$8)</f>
        <v/>
      </c>
      <c r="W132" s="136" t="str">
        <f t="shared" si="117"/>
        <v/>
      </c>
      <c r="X132" s="137" t="str">
        <f t="shared" si="118"/>
        <v/>
      </c>
      <c r="Y132" s="137" t="str">
        <f t="shared" si="119"/>
        <v/>
      </c>
      <c r="Z132" s="137" t="str">
        <f t="shared" si="120"/>
        <v/>
      </c>
      <c r="AA132" s="137" t="str">
        <f t="shared" si="121"/>
        <v/>
      </c>
      <c r="AB132" s="138" t="str">
        <f t="shared" si="122"/>
        <v/>
      </c>
      <c r="AC132" s="138" t="str">
        <f t="shared" si="126"/>
        <v/>
      </c>
      <c r="AD132" s="139" t="str">
        <f t="shared" si="127"/>
        <v/>
      </c>
      <c r="AE132" s="138" t="str">
        <f t="shared" si="123"/>
        <v/>
      </c>
      <c r="AF132" s="140" t="str">
        <f t="shared" si="124"/>
        <v/>
      </c>
      <c r="AG132" s="141" t="str">
        <f t="shared" si="125"/>
        <v/>
      </c>
    </row>
    <row r="133" spans="2:33" hidden="1">
      <c r="B133" s="351"/>
      <c r="C133" s="169"/>
      <c r="D133" s="43"/>
      <c r="E133" s="48"/>
      <c r="F133" s="363"/>
      <c r="G133" s="29"/>
      <c r="H133" s="363"/>
      <c r="I133" s="202"/>
      <c r="J133" s="128" t="str">
        <f>IF(C133="","",VLOOKUP(C133,'Reference 11.0 EULs PY2024'!$D:$E,2,FALSE))</f>
        <v/>
      </c>
      <c r="K133" s="129" t="str">
        <f t="shared" si="108"/>
        <v/>
      </c>
      <c r="L133" s="130" t="str">
        <f t="shared" si="109"/>
        <v/>
      </c>
      <c r="M133" s="131" t="str">
        <f t="shared" si="110"/>
        <v/>
      </c>
      <c r="N133" s="132" t="str">
        <f t="shared" si="111"/>
        <v/>
      </c>
      <c r="O133" s="133" t="str">
        <f>IF(J133="","",'Step 1  Fixed Inputs'!$B$3*(1+'Step 1  Fixed Inputs'!$B$7)/('Step 1  Fixed Inputs'!$B$5-'Step 1  Fixed Inputs'!$B$7)*(1-((1+'Step 1  Fixed Inputs'!$B$7)/(1+'Step 1  Fixed Inputs'!$B$5))^$J133))</f>
        <v/>
      </c>
      <c r="P133" s="134" t="str">
        <f>IF(J133="","",'Step 1  Fixed Inputs'!$B$4*(1+'Step 1  Fixed Inputs'!$B$7)/('Step 1  Fixed Inputs'!$B$5-'Step 1  Fixed Inputs'!$B$7)*(1-((1+'Step 1  Fixed Inputs'!$B$7)/(1+'Step 1  Fixed Inputs'!$B$5))^$J133))</f>
        <v/>
      </c>
      <c r="Q133" s="135" t="str">
        <f t="shared" si="112"/>
        <v/>
      </c>
      <c r="R133" s="135" t="str">
        <f t="shared" si="113"/>
        <v/>
      </c>
      <c r="S133" s="133" t="str">
        <f t="shared" si="114"/>
        <v/>
      </c>
      <c r="T133" s="212" t="str">
        <f t="shared" si="115"/>
        <v/>
      </c>
      <c r="U133" s="216" t="str">
        <f t="shared" si="116"/>
        <v/>
      </c>
      <c r="V133" s="162" t="str">
        <f>IF(T133="","",T133*'Step 1  Fixed Inputs'!$B$8)</f>
        <v/>
      </c>
      <c r="W133" s="136" t="str">
        <f t="shared" si="117"/>
        <v/>
      </c>
      <c r="X133" s="137" t="str">
        <f t="shared" si="118"/>
        <v/>
      </c>
      <c r="Y133" s="137" t="str">
        <f t="shared" si="119"/>
        <v/>
      </c>
      <c r="Z133" s="137" t="str">
        <f t="shared" si="120"/>
        <v/>
      </c>
      <c r="AA133" s="137" t="str">
        <f t="shared" si="121"/>
        <v/>
      </c>
      <c r="AB133" s="138" t="str">
        <f t="shared" si="122"/>
        <v/>
      </c>
      <c r="AC133" s="138" t="str">
        <f t="shared" si="126"/>
        <v/>
      </c>
      <c r="AD133" s="139" t="str">
        <f t="shared" si="127"/>
        <v/>
      </c>
      <c r="AE133" s="138" t="str">
        <f t="shared" si="123"/>
        <v/>
      </c>
      <c r="AF133" s="140" t="str">
        <f t="shared" si="124"/>
        <v/>
      </c>
      <c r="AG133" s="141" t="str">
        <f t="shared" si="125"/>
        <v/>
      </c>
    </row>
    <row r="134" spans="2:33" hidden="1">
      <c r="B134" s="351"/>
      <c r="C134" s="169"/>
      <c r="D134" s="43"/>
      <c r="E134" s="48"/>
      <c r="F134" s="363"/>
      <c r="G134" s="29"/>
      <c r="H134" s="363"/>
      <c r="I134" s="202"/>
      <c r="J134" s="128" t="str">
        <f>IF(C134="","",VLOOKUP(C134,'Reference 11.0 EULs PY2024'!$D:$E,2,FALSE))</f>
        <v/>
      </c>
      <c r="K134" s="129" t="str">
        <f t="shared" si="108"/>
        <v/>
      </c>
      <c r="L134" s="130" t="str">
        <f t="shared" si="109"/>
        <v/>
      </c>
      <c r="M134" s="131" t="str">
        <f t="shared" si="110"/>
        <v/>
      </c>
      <c r="N134" s="132" t="str">
        <f t="shared" si="111"/>
        <v/>
      </c>
      <c r="O134" s="133" t="str">
        <f>IF(J134="","",'Step 1  Fixed Inputs'!$B$3*(1+'Step 1  Fixed Inputs'!$B$7)/('Step 1  Fixed Inputs'!$B$5-'Step 1  Fixed Inputs'!$B$7)*(1-((1+'Step 1  Fixed Inputs'!$B$7)/(1+'Step 1  Fixed Inputs'!$B$5))^$J134))</f>
        <v/>
      </c>
      <c r="P134" s="134" t="str">
        <f>IF(J134="","",'Step 1  Fixed Inputs'!$B$4*(1+'Step 1  Fixed Inputs'!$B$7)/('Step 1  Fixed Inputs'!$B$5-'Step 1  Fixed Inputs'!$B$7)*(1-((1+'Step 1  Fixed Inputs'!$B$7)/(1+'Step 1  Fixed Inputs'!$B$5))^$J134))</f>
        <v/>
      </c>
      <c r="Q134" s="135" t="str">
        <f t="shared" si="112"/>
        <v/>
      </c>
      <c r="R134" s="135" t="str">
        <f t="shared" si="113"/>
        <v/>
      </c>
      <c r="S134" s="133" t="str">
        <f t="shared" si="114"/>
        <v/>
      </c>
      <c r="T134" s="212" t="str">
        <f t="shared" si="115"/>
        <v/>
      </c>
      <c r="U134" s="216" t="str">
        <f t="shared" si="116"/>
        <v/>
      </c>
      <c r="V134" s="162" t="str">
        <f>IF(T134="","",T134*'Step 1  Fixed Inputs'!$B$8)</f>
        <v/>
      </c>
      <c r="W134" s="136" t="str">
        <f t="shared" si="117"/>
        <v/>
      </c>
      <c r="X134" s="137" t="str">
        <f t="shared" si="118"/>
        <v/>
      </c>
      <c r="Y134" s="137" t="str">
        <f t="shared" si="119"/>
        <v/>
      </c>
      <c r="Z134" s="137" t="str">
        <f t="shared" si="120"/>
        <v/>
      </c>
      <c r="AA134" s="137" t="str">
        <f t="shared" si="121"/>
        <v/>
      </c>
      <c r="AB134" s="138" t="str">
        <f t="shared" si="122"/>
        <v/>
      </c>
      <c r="AC134" s="138" t="str">
        <f t="shared" si="126"/>
        <v/>
      </c>
      <c r="AD134" s="139" t="str">
        <f t="shared" si="127"/>
        <v/>
      </c>
      <c r="AE134" s="138" t="str">
        <f t="shared" si="123"/>
        <v/>
      </c>
      <c r="AF134" s="140" t="str">
        <f t="shared" si="124"/>
        <v/>
      </c>
      <c r="AG134" s="141" t="str">
        <f t="shared" si="125"/>
        <v/>
      </c>
    </row>
    <row r="135" spans="2:33" hidden="1">
      <c r="B135" s="351"/>
      <c r="C135" s="169"/>
      <c r="D135" s="43"/>
      <c r="E135" s="48"/>
      <c r="F135" s="363"/>
      <c r="G135" s="29"/>
      <c r="H135" s="363"/>
      <c r="I135" s="202"/>
      <c r="J135" s="128" t="str">
        <f>IF(C135="","",VLOOKUP(C135,'Reference 11.0 EULs PY2024'!$D:$E,2,FALSE))</f>
        <v/>
      </c>
      <c r="K135" s="129" t="str">
        <f t="shared" si="108"/>
        <v/>
      </c>
      <c r="L135" s="130" t="str">
        <f t="shared" si="109"/>
        <v/>
      </c>
      <c r="M135" s="131" t="str">
        <f t="shared" si="110"/>
        <v/>
      </c>
      <c r="N135" s="132" t="str">
        <f t="shared" si="111"/>
        <v/>
      </c>
      <c r="O135" s="133" t="str">
        <f>IF(J135="","",'Step 1  Fixed Inputs'!$B$3*(1+'Step 1  Fixed Inputs'!$B$7)/('Step 1  Fixed Inputs'!$B$5-'Step 1  Fixed Inputs'!$B$7)*(1-((1+'Step 1  Fixed Inputs'!$B$7)/(1+'Step 1  Fixed Inputs'!$B$5))^$J135))</f>
        <v/>
      </c>
      <c r="P135" s="134" t="str">
        <f>IF(J135="","",'Step 1  Fixed Inputs'!$B$4*(1+'Step 1  Fixed Inputs'!$B$7)/('Step 1  Fixed Inputs'!$B$5-'Step 1  Fixed Inputs'!$B$7)*(1-((1+'Step 1  Fixed Inputs'!$B$7)/(1+'Step 1  Fixed Inputs'!$B$5))^$J135))</f>
        <v/>
      </c>
      <c r="Q135" s="135" t="str">
        <f t="shared" si="112"/>
        <v/>
      </c>
      <c r="R135" s="135" t="str">
        <f t="shared" si="113"/>
        <v/>
      </c>
      <c r="S135" s="133" t="str">
        <f t="shared" si="114"/>
        <v/>
      </c>
      <c r="T135" s="212" t="str">
        <f t="shared" si="115"/>
        <v/>
      </c>
      <c r="U135" s="216" t="str">
        <f t="shared" si="116"/>
        <v/>
      </c>
      <c r="V135" s="162" t="str">
        <f>IF(T135="","",T135*'Step 1  Fixed Inputs'!$B$8)</f>
        <v/>
      </c>
      <c r="W135" s="136" t="str">
        <f t="shared" si="117"/>
        <v/>
      </c>
      <c r="X135" s="137" t="str">
        <f t="shared" si="118"/>
        <v/>
      </c>
      <c r="Y135" s="137" t="str">
        <f t="shared" si="119"/>
        <v/>
      </c>
      <c r="Z135" s="137" t="str">
        <f t="shared" si="120"/>
        <v/>
      </c>
      <c r="AA135" s="137" t="str">
        <f t="shared" si="121"/>
        <v/>
      </c>
      <c r="AB135" s="138" t="str">
        <f t="shared" si="122"/>
        <v/>
      </c>
      <c r="AC135" s="138" t="str">
        <f t="shared" si="126"/>
        <v/>
      </c>
      <c r="AD135" s="139" t="str">
        <f t="shared" si="127"/>
        <v/>
      </c>
      <c r="AE135" s="138" t="str">
        <f t="shared" si="123"/>
        <v/>
      </c>
      <c r="AF135" s="140" t="str">
        <f t="shared" si="124"/>
        <v/>
      </c>
      <c r="AG135" s="141" t="str">
        <f t="shared" si="125"/>
        <v/>
      </c>
    </row>
    <row r="136" spans="2:33" hidden="1">
      <c r="B136" s="351"/>
      <c r="C136" s="169"/>
      <c r="D136" s="43"/>
      <c r="E136" s="48"/>
      <c r="F136" s="363"/>
      <c r="G136" s="29"/>
      <c r="H136" s="363"/>
      <c r="I136" s="202"/>
      <c r="J136" s="128" t="str">
        <f>IF(C136="","",VLOOKUP(C136,'Reference 11.0 EULs PY2024'!$D:$E,2,FALSE))</f>
        <v/>
      </c>
      <c r="K136" s="129" t="str">
        <f t="shared" si="108"/>
        <v/>
      </c>
      <c r="L136" s="130" t="str">
        <f t="shared" si="109"/>
        <v/>
      </c>
      <c r="M136" s="131" t="str">
        <f t="shared" si="110"/>
        <v/>
      </c>
      <c r="N136" s="132" t="str">
        <f t="shared" si="111"/>
        <v/>
      </c>
      <c r="O136" s="133" t="str">
        <f>IF(J136="","",'Step 1  Fixed Inputs'!$B$3*(1+'Step 1  Fixed Inputs'!$B$7)/('Step 1  Fixed Inputs'!$B$5-'Step 1  Fixed Inputs'!$B$7)*(1-((1+'Step 1  Fixed Inputs'!$B$7)/(1+'Step 1  Fixed Inputs'!$B$5))^$J136))</f>
        <v/>
      </c>
      <c r="P136" s="134" t="str">
        <f>IF(J136="","",'Step 1  Fixed Inputs'!$B$4*(1+'Step 1  Fixed Inputs'!$B$7)/('Step 1  Fixed Inputs'!$B$5-'Step 1  Fixed Inputs'!$B$7)*(1-((1+'Step 1  Fixed Inputs'!$B$7)/(1+'Step 1  Fixed Inputs'!$B$5))^$J136))</f>
        <v/>
      </c>
      <c r="Q136" s="135" t="str">
        <f t="shared" si="112"/>
        <v/>
      </c>
      <c r="R136" s="135" t="str">
        <f t="shared" si="113"/>
        <v/>
      </c>
      <c r="S136" s="133" t="str">
        <f t="shared" si="114"/>
        <v/>
      </c>
      <c r="T136" s="212" t="str">
        <f t="shared" si="115"/>
        <v/>
      </c>
      <c r="U136" s="216" t="str">
        <f t="shared" si="116"/>
        <v/>
      </c>
      <c r="V136" s="162" t="str">
        <f>IF(T136="","",T136*'Step 1  Fixed Inputs'!$B$8)</f>
        <v/>
      </c>
      <c r="W136" s="136" t="str">
        <f t="shared" si="117"/>
        <v/>
      </c>
      <c r="X136" s="137" t="str">
        <f t="shared" si="118"/>
        <v/>
      </c>
      <c r="Y136" s="137" t="str">
        <f t="shared" si="119"/>
        <v/>
      </c>
      <c r="Z136" s="137" t="str">
        <f t="shared" si="120"/>
        <v/>
      </c>
      <c r="AA136" s="137" t="str">
        <f t="shared" si="121"/>
        <v/>
      </c>
      <c r="AB136" s="138" t="str">
        <f t="shared" si="122"/>
        <v/>
      </c>
      <c r="AC136" s="138" t="str">
        <f t="shared" si="126"/>
        <v/>
      </c>
      <c r="AD136" s="139" t="str">
        <f t="shared" si="127"/>
        <v/>
      </c>
      <c r="AE136" s="138" t="str">
        <f t="shared" si="123"/>
        <v/>
      </c>
      <c r="AF136" s="140" t="str">
        <f t="shared" si="124"/>
        <v/>
      </c>
      <c r="AG136" s="141" t="str">
        <f t="shared" si="125"/>
        <v/>
      </c>
    </row>
    <row r="137" spans="2:33" hidden="1">
      <c r="B137" s="351"/>
      <c r="C137" s="169"/>
      <c r="D137" s="43"/>
      <c r="E137" s="48"/>
      <c r="F137" s="363"/>
      <c r="G137" s="29"/>
      <c r="H137" s="363"/>
      <c r="I137" s="202"/>
      <c r="J137" s="128" t="str">
        <f>IF(C137="","",VLOOKUP(C137,'Reference 11.0 EULs PY2024'!$D:$E,2,FALSE))</f>
        <v/>
      </c>
      <c r="K137" s="129" t="str">
        <f t="shared" si="108"/>
        <v/>
      </c>
      <c r="L137" s="130" t="str">
        <f t="shared" si="109"/>
        <v/>
      </c>
      <c r="M137" s="131" t="str">
        <f t="shared" si="110"/>
        <v/>
      </c>
      <c r="N137" s="132" t="str">
        <f t="shared" si="111"/>
        <v/>
      </c>
      <c r="O137" s="133" t="str">
        <f>IF(J137="","",'Step 1  Fixed Inputs'!$B$3*(1+'Step 1  Fixed Inputs'!$B$7)/('Step 1  Fixed Inputs'!$B$5-'Step 1  Fixed Inputs'!$B$7)*(1-((1+'Step 1  Fixed Inputs'!$B$7)/(1+'Step 1  Fixed Inputs'!$B$5))^$J137))</f>
        <v/>
      </c>
      <c r="P137" s="134" t="str">
        <f>IF(J137="","",'Step 1  Fixed Inputs'!$B$4*(1+'Step 1  Fixed Inputs'!$B$7)/('Step 1  Fixed Inputs'!$B$5-'Step 1  Fixed Inputs'!$B$7)*(1-((1+'Step 1  Fixed Inputs'!$B$7)/(1+'Step 1  Fixed Inputs'!$B$5))^$J137))</f>
        <v/>
      </c>
      <c r="Q137" s="135" t="str">
        <f t="shared" si="112"/>
        <v/>
      </c>
      <c r="R137" s="135" t="str">
        <f t="shared" si="113"/>
        <v/>
      </c>
      <c r="S137" s="133" t="str">
        <f t="shared" si="114"/>
        <v/>
      </c>
      <c r="T137" s="212" t="str">
        <f t="shared" si="115"/>
        <v/>
      </c>
      <c r="U137" s="216" t="str">
        <f t="shared" si="116"/>
        <v/>
      </c>
      <c r="V137" s="162" t="str">
        <f>IF(T137="","",T137*'Step 1  Fixed Inputs'!$B$8)</f>
        <v/>
      </c>
      <c r="W137" s="136" t="str">
        <f t="shared" si="117"/>
        <v/>
      </c>
      <c r="X137" s="137" t="str">
        <f t="shared" si="118"/>
        <v/>
      </c>
      <c r="Y137" s="137" t="str">
        <f t="shared" si="119"/>
        <v/>
      </c>
      <c r="Z137" s="137" t="str">
        <f t="shared" si="120"/>
        <v/>
      </c>
      <c r="AA137" s="137" t="str">
        <f t="shared" si="121"/>
        <v/>
      </c>
      <c r="AB137" s="138" t="str">
        <f t="shared" si="122"/>
        <v/>
      </c>
      <c r="AC137" s="138" t="str">
        <f t="shared" si="126"/>
        <v/>
      </c>
      <c r="AD137" s="139" t="str">
        <f t="shared" si="127"/>
        <v/>
      </c>
      <c r="AE137" s="138" t="str">
        <f t="shared" si="123"/>
        <v/>
      </c>
      <c r="AF137" s="140" t="str">
        <f t="shared" si="124"/>
        <v/>
      </c>
      <c r="AG137" s="141" t="str">
        <f t="shared" si="125"/>
        <v/>
      </c>
    </row>
    <row r="138" spans="2:33" hidden="1">
      <c r="B138" s="351"/>
      <c r="C138" s="169"/>
      <c r="D138" s="43"/>
      <c r="E138" s="48"/>
      <c r="F138" s="363"/>
      <c r="G138" s="29"/>
      <c r="H138" s="363"/>
      <c r="I138" s="202"/>
      <c r="J138" s="128" t="str">
        <f>IF(C138="","",VLOOKUP(C138,'Reference 11.0 EULs PY2024'!$D:$E,2,FALSE))</f>
        <v/>
      </c>
      <c r="K138" s="129" t="str">
        <f t="shared" si="108"/>
        <v/>
      </c>
      <c r="L138" s="130" t="str">
        <f t="shared" si="109"/>
        <v/>
      </c>
      <c r="M138" s="131" t="str">
        <f t="shared" si="110"/>
        <v/>
      </c>
      <c r="N138" s="132" t="str">
        <f t="shared" si="111"/>
        <v/>
      </c>
      <c r="O138" s="133" t="str">
        <f>IF(J138="","",'Step 1  Fixed Inputs'!$B$3*(1+'Step 1  Fixed Inputs'!$B$7)/('Step 1  Fixed Inputs'!$B$5-'Step 1  Fixed Inputs'!$B$7)*(1-((1+'Step 1  Fixed Inputs'!$B$7)/(1+'Step 1  Fixed Inputs'!$B$5))^$J138))</f>
        <v/>
      </c>
      <c r="P138" s="134" t="str">
        <f>IF(J138="","",'Step 1  Fixed Inputs'!$B$4*(1+'Step 1  Fixed Inputs'!$B$7)/('Step 1  Fixed Inputs'!$B$5-'Step 1  Fixed Inputs'!$B$7)*(1-((1+'Step 1  Fixed Inputs'!$B$7)/(1+'Step 1  Fixed Inputs'!$B$5))^$J138))</f>
        <v/>
      </c>
      <c r="Q138" s="135" t="str">
        <f t="shared" si="112"/>
        <v/>
      </c>
      <c r="R138" s="135" t="str">
        <f t="shared" si="113"/>
        <v/>
      </c>
      <c r="S138" s="133" t="str">
        <f t="shared" si="114"/>
        <v/>
      </c>
      <c r="T138" s="212" t="str">
        <f t="shared" si="115"/>
        <v/>
      </c>
      <c r="U138" s="216" t="str">
        <f t="shared" si="116"/>
        <v/>
      </c>
      <c r="V138" s="162" t="str">
        <f>IF(T138="","",T138*'Step 1  Fixed Inputs'!$B$8)</f>
        <v/>
      </c>
      <c r="W138" s="136" t="str">
        <f t="shared" si="117"/>
        <v/>
      </c>
      <c r="X138" s="137" t="str">
        <f t="shared" si="118"/>
        <v/>
      </c>
      <c r="Y138" s="137" t="str">
        <f t="shared" si="119"/>
        <v/>
      </c>
      <c r="Z138" s="137" t="str">
        <f t="shared" si="120"/>
        <v/>
      </c>
      <c r="AA138" s="137" t="str">
        <f t="shared" si="121"/>
        <v/>
      </c>
      <c r="AB138" s="138" t="str">
        <f t="shared" si="122"/>
        <v/>
      </c>
      <c r="AC138" s="138" t="str">
        <f t="shared" si="126"/>
        <v/>
      </c>
      <c r="AD138" s="139" t="str">
        <f t="shared" si="127"/>
        <v/>
      </c>
      <c r="AE138" s="138" t="str">
        <f t="shared" si="123"/>
        <v/>
      </c>
      <c r="AF138" s="140" t="str">
        <f t="shared" si="124"/>
        <v/>
      </c>
      <c r="AG138" s="141" t="str">
        <f t="shared" si="125"/>
        <v/>
      </c>
    </row>
    <row r="139" spans="2:33" hidden="1">
      <c r="B139" s="351"/>
      <c r="C139" s="169"/>
      <c r="D139" s="43"/>
      <c r="E139" s="48"/>
      <c r="F139" s="363"/>
      <c r="G139" s="29"/>
      <c r="H139" s="363"/>
      <c r="I139" s="202"/>
      <c r="J139" s="128" t="str">
        <f>IF(C139="","",VLOOKUP(C139,'Reference 11.0 EULs PY2024'!$D:$E,2,FALSE))</f>
        <v/>
      </c>
      <c r="K139" s="129" t="str">
        <f t="shared" ref="K139:K147" si="128">IF(J139="","",(I139/$I$44)*$K$44)</f>
        <v/>
      </c>
      <c r="L139" s="130" t="str">
        <f t="shared" ref="L139:L147" si="129">IF(J139="","",(I139/$I$44)*$L$44)</f>
        <v/>
      </c>
      <c r="M139" s="131" t="str">
        <f t="shared" ref="M139:M147" si="130">IF(J139="","",SUM(I139,K139))</f>
        <v/>
      </c>
      <c r="N139" s="132" t="str">
        <f t="shared" ref="N139:N147" si="131">IF(J139="","",SUM(I139,L139))</f>
        <v/>
      </c>
      <c r="O139" s="133" t="str">
        <f>IF(J139="","",'Step 1  Fixed Inputs'!$B$3*(1+'Step 1  Fixed Inputs'!$B$7)/('Step 1  Fixed Inputs'!$B$5-'Step 1  Fixed Inputs'!$B$7)*(1-((1+'Step 1  Fixed Inputs'!$B$7)/(1+'Step 1  Fixed Inputs'!$B$5))^$J139))</f>
        <v/>
      </c>
      <c r="P139" s="134" t="str">
        <f>IF(J139="","",'Step 1  Fixed Inputs'!$B$4*(1+'Step 1  Fixed Inputs'!$B$7)/('Step 1  Fixed Inputs'!$B$5-'Step 1  Fixed Inputs'!$B$7)*(1-((1+'Step 1  Fixed Inputs'!$B$7)/(1+'Step 1  Fixed Inputs'!$B$5))^$J139))</f>
        <v/>
      </c>
      <c r="Q139" s="135" t="str">
        <f t="shared" ref="Q139:Q147" si="132">IF(J139="","",O139*G139)</f>
        <v/>
      </c>
      <c r="R139" s="135" t="str">
        <f t="shared" ref="R139:R147" si="133">IF(J139="","",P139*H139)</f>
        <v/>
      </c>
      <c r="S139" s="133" t="str">
        <f t="shared" ref="S139:S147" si="134">IF(J139="","",O139*G139+P139*H139)</f>
        <v/>
      </c>
      <c r="T139" s="212" t="str">
        <f t="shared" ref="T139:T147" si="135">IF(J139="","",S139-N139)</f>
        <v/>
      </c>
      <c r="U139" s="216" t="str">
        <f t="shared" ref="U139:U147" si="136">IF(J139="","",S139/N139)</f>
        <v/>
      </c>
      <c r="V139" s="162" t="str">
        <f>IF(T139="","",T139*'Step 1  Fixed Inputs'!$B$8)</f>
        <v/>
      </c>
      <c r="W139" s="136" t="str">
        <f t="shared" ref="W139:W147" si="137">IF(J139="","",H139/(G139*8760))</f>
        <v/>
      </c>
      <c r="X139" s="137" t="str">
        <f t="shared" ref="X139:X147" si="138">IF(D139="","",D139/O139)</f>
        <v/>
      </c>
      <c r="Y139" s="137" t="str">
        <f t="shared" ref="Y139:Y147" si="139">IF(E139="","",E139/P139)</f>
        <v/>
      </c>
      <c r="Z139" s="137" t="str">
        <f t="shared" ref="Z139:Z147" si="140">IF(J139="","",Q139/S139)</f>
        <v/>
      </c>
      <c r="AA139" s="137" t="str">
        <f t="shared" ref="AA139:AA147" si="141">IF(J139="","",R139/S139)</f>
        <v/>
      </c>
      <c r="AB139" s="138" t="str">
        <f t="shared" ref="AB139:AB147" si="142">IF(J139="","",N139/F139)</f>
        <v/>
      </c>
      <c r="AC139" s="138" t="str">
        <f t="shared" si="126"/>
        <v/>
      </c>
      <c r="AD139" s="139" t="str">
        <f t="shared" si="127"/>
        <v/>
      </c>
      <c r="AE139" s="138" t="str">
        <f t="shared" ref="AE139:AE147" si="143">IF(J139="","",S139/G139)</f>
        <v/>
      </c>
      <c r="AF139" s="140" t="str">
        <f t="shared" ref="AF139:AF147" si="144">IF(J139="","",S139/H139)</f>
        <v/>
      </c>
      <c r="AG139" s="141" t="str">
        <f t="shared" ref="AG139:AG147" si="145">IF(J139="","",I139/S139)</f>
        <v/>
      </c>
    </row>
    <row r="140" spans="2:33" hidden="1">
      <c r="B140" s="351"/>
      <c r="C140" s="169"/>
      <c r="D140" s="43"/>
      <c r="E140" s="48"/>
      <c r="F140" s="363"/>
      <c r="G140" s="29"/>
      <c r="H140" s="363"/>
      <c r="I140" s="202"/>
      <c r="J140" s="128" t="str">
        <f>IF(C140="","",VLOOKUP(C140,'Reference 11.0 EULs PY2024'!$D:$E,2,FALSE))</f>
        <v/>
      </c>
      <c r="K140" s="129" t="str">
        <f t="shared" si="128"/>
        <v/>
      </c>
      <c r="L140" s="130" t="str">
        <f t="shared" si="129"/>
        <v/>
      </c>
      <c r="M140" s="131" t="str">
        <f t="shared" si="130"/>
        <v/>
      </c>
      <c r="N140" s="132" t="str">
        <f t="shared" si="131"/>
        <v/>
      </c>
      <c r="O140" s="133" t="str">
        <f>IF(J140="","",'Step 1  Fixed Inputs'!$B$3*(1+'Step 1  Fixed Inputs'!$B$7)/('Step 1  Fixed Inputs'!$B$5-'Step 1  Fixed Inputs'!$B$7)*(1-((1+'Step 1  Fixed Inputs'!$B$7)/(1+'Step 1  Fixed Inputs'!$B$5))^$J140))</f>
        <v/>
      </c>
      <c r="P140" s="134" t="str">
        <f>IF(J140="","",'Step 1  Fixed Inputs'!$B$4*(1+'Step 1  Fixed Inputs'!$B$7)/('Step 1  Fixed Inputs'!$B$5-'Step 1  Fixed Inputs'!$B$7)*(1-((1+'Step 1  Fixed Inputs'!$B$7)/(1+'Step 1  Fixed Inputs'!$B$5))^$J140))</f>
        <v/>
      </c>
      <c r="Q140" s="135" t="str">
        <f t="shared" si="132"/>
        <v/>
      </c>
      <c r="R140" s="135" t="str">
        <f t="shared" si="133"/>
        <v/>
      </c>
      <c r="S140" s="133" t="str">
        <f t="shared" si="134"/>
        <v/>
      </c>
      <c r="T140" s="212" t="str">
        <f t="shared" si="135"/>
        <v/>
      </c>
      <c r="U140" s="216" t="str">
        <f t="shared" si="136"/>
        <v/>
      </c>
      <c r="V140" s="162" t="str">
        <f>IF(T140="","",T140*'Step 1  Fixed Inputs'!$B$8)</f>
        <v/>
      </c>
      <c r="W140" s="136" t="str">
        <f t="shared" si="137"/>
        <v/>
      </c>
      <c r="X140" s="137" t="str">
        <f t="shared" si="138"/>
        <v/>
      </c>
      <c r="Y140" s="137" t="str">
        <f t="shared" si="139"/>
        <v/>
      </c>
      <c r="Z140" s="137" t="str">
        <f t="shared" si="140"/>
        <v/>
      </c>
      <c r="AA140" s="137" t="str">
        <f t="shared" si="141"/>
        <v/>
      </c>
      <c r="AB140" s="138" t="str">
        <f t="shared" si="142"/>
        <v/>
      </c>
      <c r="AC140" s="138" t="str">
        <f t="shared" si="126"/>
        <v/>
      </c>
      <c r="AD140" s="139" t="str">
        <f t="shared" si="127"/>
        <v/>
      </c>
      <c r="AE140" s="138" t="str">
        <f t="shared" si="143"/>
        <v/>
      </c>
      <c r="AF140" s="140" t="str">
        <f t="shared" si="144"/>
        <v/>
      </c>
      <c r="AG140" s="141" t="str">
        <f t="shared" si="145"/>
        <v/>
      </c>
    </row>
    <row r="141" spans="2:33" hidden="1">
      <c r="B141" s="351"/>
      <c r="C141" s="169"/>
      <c r="D141" s="43"/>
      <c r="E141" s="48"/>
      <c r="F141" s="363"/>
      <c r="G141" s="29"/>
      <c r="H141" s="363"/>
      <c r="I141" s="202"/>
      <c r="J141" s="128" t="str">
        <f>IF(C141="","",VLOOKUP(C141,'Reference 11.0 EULs PY2024'!$D:$E,2,FALSE))</f>
        <v/>
      </c>
      <c r="K141" s="129" t="str">
        <f t="shared" si="128"/>
        <v/>
      </c>
      <c r="L141" s="130" t="str">
        <f t="shared" si="129"/>
        <v/>
      </c>
      <c r="M141" s="131" t="str">
        <f t="shared" si="130"/>
        <v/>
      </c>
      <c r="N141" s="132" t="str">
        <f t="shared" si="131"/>
        <v/>
      </c>
      <c r="O141" s="133" t="str">
        <f>IF(J141="","",'Step 1  Fixed Inputs'!$B$3*(1+'Step 1  Fixed Inputs'!$B$7)/('Step 1  Fixed Inputs'!$B$5-'Step 1  Fixed Inputs'!$B$7)*(1-((1+'Step 1  Fixed Inputs'!$B$7)/(1+'Step 1  Fixed Inputs'!$B$5))^$J141))</f>
        <v/>
      </c>
      <c r="P141" s="134" t="str">
        <f>IF(J141="","",'Step 1  Fixed Inputs'!$B$4*(1+'Step 1  Fixed Inputs'!$B$7)/('Step 1  Fixed Inputs'!$B$5-'Step 1  Fixed Inputs'!$B$7)*(1-((1+'Step 1  Fixed Inputs'!$B$7)/(1+'Step 1  Fixed Inputs'!$B$5))^$J141))</f>
        <v/>
      </c>
      <c r="Q141" s="135" t="str">
        <f t="shared" si="132"/>
        <v/>
      </c>
      <c r="R141" s="135" t="str">
        <f t="shared" si="133"/>
        <v/>
      </c>
      <c r="S141" s="133" t="str">
        <f t="shared" si="134"/>
        <v/>
      </c>
      <c r="T141" s="212" t="str">
        <f t="shared" si="135"/>
        <v/>
      </c>
      <c r="U141" s="216" t="str">
        <f t="shared" si="136"/>
        <v/>
      </c>
      <c r="V141" s="162" t="str">
        <f>IF(T141="","",T141*'Step 1  Fixed Inputs'!$B$8)</f>
        <v/>
      </c>
      <c r="W141" s="136" t="str">
        <f t="shared" si="137"/>
        <v/>
      </c>
      <c r="X141" s="137" t="str">
        <f t="shared" si="138"/>
        <v/>
      </c>
      <c r="Y141" s="137" t="str">
        <f t="shared" si="139"/>
        <v/>
      </c>
      <c r="Z141" s="137" t="str">
        <f t="shared" si="140"/>
        <v/>
      </c>
      <c r="AA141" s="137" t="str">
        <f t="shared" si="141"/>
        <v/>
      </c>
      <c r="AB141" s="138" t="str">
        <f t="shared" si="142"/>
        <v/>
      </c>
      <c r="AC141" s="138" t="str">
        <f t="shared" si="126"/>
        <v/>
      </c>
      <c r="AD141" s="139" t="str">
        <f t="shared" si="127"/>
        <v/>
      </c>
      <c r="AE141" s="138" t="str">
        <f t="shared" si="143"/>
        <v/>
      </c>
      <c r="AF141" s="140" t="str">
        <f t="shared" si="144"/>
        <v/>
      </c>
      <c r="AG141" s="141" t="str">
        <f t="shared" si="145"/>
        <v/>
      </c>
    </row>
    <row r="142" spans="2:33" hidden="1">
      <c r="B142" s="351"/>
      <c r="C142" s="169"/>
      <c r="D142" s="43"/>
      <c r="E142" s="48"/>
      <c r="F142" s="363"/>
      <c r="G142" s="29"/>
      <c r="H142" s="363"/>
      <c r="I142" s="202"/>
      <c r="J142" s="128" t="str">
        <f>IF(C142="","",VLOOKUP(C142,'Reference 11.0 EULs PY2024'!$D:$E,2,FALSE))</f>
        <v/>
      </c>
      <c r="K142" s="129" t="str">
        <f t="shared" si="128"/>
        <v/>
      </c>
      <c r="L142" s="130" t="str">
        <f t="shared" si="129"/>
        <v/>
      </c>
      <c r="M142" s="131" t="str">
        <f t="shared" si="130"/>
        <v/>
      </c>
      <c r="N142" s="132" t="str">
        <f t="shared" si="131"/>
        <v/>
      </c>
      <c r="O142" s="133" t="str">
        <f>IF(J142="","",'Step 1  Fixed Inputs'!$B$3*(1+'Step 1  Fixed Inputs'!$B$7)/('Step 1  Fixed Inputs'!$B$5-'Step 1  Fixed Inputs'!$B$7)*(1-((1+'Step 1  Fixed Inputs'!$B$7)/(1+'Step 1  Fixed Inputs'!$B$5))^$J142))</f>
        <v/>
      </c>
      <c r="P142" s="134" t="str">
        <f>IF(J142="","",'Step 1  Fixed Inputs'!$B$4*(1+'Step 1  Fixed Inputs'!$B$7)/('Step 1  Fixed Inputs'!$B$5-'Step 1  Fixed Inputs'!$B$7)*(1-((1+'Step 1  Fixed Inputs'!$B$7)/(1+'Step 1  Fixed Inputs'!$B$5))^$J142))</f>
        <v/>
      </c>
      <c r="Q142" s="135" t="str">
        <f t="shared" si="132"/>
        <v/>
      </c>
      <c r="R142" s="135" t="str">
        <f t="shared" si="133"/>
        <v/>
      </c>
      <c r="S142" s="133" t="str">
        <f t="shared" si="134"/>
        <v/>
      </c>
      <c r="T142" s="212" t="str">
        <f t="shared" si="135"/>
        <v/>
      </c>
      <c r="U142" s="216" t="str">
        <f t="shared" si="136"/>
        <v/>
      </c>
      <c r="V142" s="162" t="str">
        <f>IF(T142="","",T142*'Step 1  Fixed Inputs'!$B$8)</f>
        <v/>
      </c>
      <c r="W142" s="136" t="str">
        <f t="shared" si="137"/>
        <v/>
      </c>
      <c r="X142" s="137" t="str">
        <f t="shared" si="138"/>
        <v/>
      </c>
      <c r="Y142" s="137" t="str">
        <f t="shared" si="139"/>
        <v/>
      </c>
      <c r="Z142" s="137" t="str">
        <f t="shared" si="140"/>
        <v/>
      </c>
      <c r="AA142" s="137" t="str">
        <f t="shared" si="141"/>
        <v/>
      </c>
      <c r="AB142" s="138" t="str">
        <f t="shared" si="142"/>
        <v/>
      </c>
      <c r="AC142" s="138" t="str">
        <f t="shared" si="126"/>
        <v/>
      </c>
      <c r="AD142" s="139" t="str">
        <f t="shared" si="127"/>
        <v/>
      </c>
      <c r="AE142" s="138" t="str">
        <f t="shared" si="143"/>
        <v/>
      </c>
      <c r="AF142" s="140" t="str">
        <f t="shared" si="144"/>
        <v/>
      </c>
      <c r="AG142" s="141" t="str">
        <f t="shared" si="145"/>
        <v/>
      </c>
    </row>
    <row r="143" spans="2:33" hidden="1">
      <c r="B143" s="351"/>
      <c r="C143" s="169"/>
      <c r="D143" s="43"/>
      <c r="E143" s="48"/>
      <c r="F143" s="363"/>
      <c r="G143" s="29"/>
      <c r="H143" s="363"/>
      <c r="I143" s="202"/>
      <c r="J143" s="128" t="str">
        <f>IF(C143="","",VLOOKUP(C143,'Reference 11.0 EULs PY2024'!$D:$E,2,FALSE))</f>
        <v/>
      </c>
      <c r="K143" s="129" t="str">
        <f t="shared" si="128"/>
        <v/>
      </c>
      <c r="L143" s="130" t="str">
        <f t="shared" si="129"/>
        <v/>
      </c>
      <c r="M143" s="131" t="str">
        <f t="shared" si="130"/>
        <v/>
      </c>
      <c r="N143" s="132" t="str">
        <f t="shared" si="131"/>
        <v/>
      </c>
      <c r="O143" s="133" t="str">
        <f>IF(J143="","",'Step 1  Fixed Inputs'!$B$3*(1+'Step 1  Fixed Inputs'!$B$7)/('Step 1  Fixed Inputs'!$B$5-'Step 1  Fixed Inputs'!$B$7)*(1-((1+'Step 1  Fixed Inputs'!$B$7)/(1+'Step 1  Fixed Inputs'!$B$5))^$J143))</f>
        <v/>
      </c>
      <c r="P143" s="134" t="str">
        <f>IF(J143="","",'Step 1  Fixed Inputs'!$B$4*(1+'Step 1  Fixed Inputs'!$B$7)/('Step 1  Fixed Inputs'!$B$5-'Step 1  Fixed Inputs'!$B$7)*(1-((1+'Step 1  Fixed Inputs'!$B$7)/(1+'Step 1  Fixed Inputs'!$B$5))^$J143))</f>
        <v/>
      </c>
      <c r="Q143" s="135" t="str">
        <f t="shared" si="132"/>
        <v/>
      </c>
      <c r="R143" s="135" t="str">
        <f t="shared" si="133"/>
        <v/>
      </c>
      <c r="S143" s="133" t="str">
        <f t="shared" si="134"/>
        <v/>
      </c>
      <c r="T143" s="212" t="str">
        <f t="shared" si="135"/>
        <v/>
      </c>
      <c r="U143" s="216" t="str">
        <f t="shared" si="136"/>
        <v/>
      </c>
      <c r="V143" s="162" t="str">
        <f>IF(T143="","",T143*'Step 1  Fixed Inputs'!$B$8)</f>
        <v/>
      </c>
      <c r="W143" s="136" t="str">
        <f t="shared" si="137"/>
        <v/>
      </c>
      <c r="X143" s="137" t="str">
        <f t="shared" si="138"/>
        <v/>
      </c>
      <c r="Y143" s="137" t="str">
        <f t="shared" si="139"/>
        <v/>
      </c>
      <c r="Z143" s="137" t="str">
        <f t="shared" si="140"/>
        <v/>
      </c>
      <c r="AA143" s="137" t="str">
        <f t="shared" si="141"/>
        <v/>
      </c>
      <c r="AB143" s="138" t="str">
        <f t="shared" si="142"/>
        <v/>
      </c>
      <c r="AC143" s="138" t="str">
        <f t="shared" si="126"/>
        <v/>
      </c>
      <c r="AD143" s="139" t="str">
        <f t="shared" si="127"/>
        <v/>
      </c>
      <c r="AE143" s="138" t="str">
        <f t="shared" si="143"/>
        <v/>
      </c>
      <c r="AF143" s="140" t="str">
        <f t="shared" si="144"/>
        <v/>
      </c>
      <c r="AG143" s="141" t="str">
        <f t="shared" si="145"/>
        <v/>
      </c>
    </row>
    <row r="144" spans="2:33" hidden="1">
      <c r="B144" s="351"/>
      <c r="C144" s="169"/>
      <c r="D144" s="43"/>
      <c r="E144" s="48"/>
      <c r="F144" s="363"/>
      <c r="G144" s="29"/>
      <c r="H144" s="363"/>
      <c r="I144" s="202"/>
      <c r="J144" s="128" t="str">
        <f>IF(C144="","",VLOOKUP(C144,'Reference 11.0 EULs PY2024'!$D:$E,2,FALSE))</f>
        <v/>
      </c>
      <c r="K144" s="129" t="str">
        <f t="shared" si="128"/>
        <v/>
      </c>
      <c r="L144" s="130" t="str">
        <f t="shared" si="129"/>
        <v/>
      </c>
      <c r="M144" s="131" t="str">
        <f t="shared" si="130"/>
        <v/>
      </c>
      <c r="N144" s="132" t="str">
        <f t="shared" si="131"/>
        <v/>
      </c>
      <c r="O144" s="133" t="str">
        <f>IF(J144="","",'Step 1  Fixed Inputs'!$B$3*(1+'Step 1  Fixed Inputs'!$B$7)/('Step 1  Fixed Inputs'!$B$5-'Step 1  Fixed Inputs'!$B$7)*(1-((1+'Step 1  Fixed Inputs'!$B$7)/(1+'Step 1  Fixed Inputs'!$B$5))^$J144))</f>
        <v/>
      </c>
      <c r="P144" s="134" t="str">
        <f>IF(J144="","",'Step 1  Fixed Inputs'!$B$4*(1+'Step 1  Fixed Inputs'!$B$7)/('Step 1  Fixed Inputs'!$B$5-'Step 1  Fixed Inputs'!$B$7)*(1-((1+'Step 1  Fixed Inputs'!$B$7)/(1+'Step 1  Fixed Inputs'!$B$5))^$J144))</f>
        <v/>
      </c>
      <c r="Q144" s="135" t="str">
        <f t="shared" si="132"/>
        <v/>
      </c>
      <c r="R144" s="135" t="str">
        <f t="shared" si="133"/>
        <v/>
      </c>
      <c r="S144" s="133" t="str">
        <f t="shared" si="134"/>
        <v/>
      </c>
      <c r="T144" s="212" t="str">
        <f t="shared" si="135"/>
        <v/>
      </c>
      <c r="U144" s="216" t="str">
        <f t="shared" si="136"/>
        <v/>
      </c>
      <c r="V144" s="162" t="str">
        <f>IF(T144="","",T144*'Step 1  Fixed Inputs'!$B$8)</f>
        <v/>
      </c>
      <c r="W144" s="136" t="str">
        <f t="shared" si="137"/>
        <v/>
      </c>
      <c r="X144" s="137" t="str">
        <f t="shared" si="138"/>
        <v/>
      </c>
      <c r="Y144" s="137" t="str">
        <f t="shared" si="139"/>
        <v/>
      </c>
      <c r="Z144" s="137" t="str">
        <f t="shared" si="140"/>
        <v/>
      </c>
      <c r="AA144" s="137" t="str">
        <f t="shared" si="141"/>
        <v/>
      </c>
      <c r="AB144" s="138" t="str">
        <f t="shared" si="142"/>
        <v/>
      </c>
      <c r="AC144" s="138" t="str">
        <f t="shared" si="126"/>
        <v/>
      </c>
      <c r="AD144" s="139" t="str">
        <f t="shared" si="127"/>
        <v/>
      </c>
      <c r="AE144" s="138" t="str">
        <f t="shared" si="143"/>
        <v/>
      </c>
      <c r="AF144" s="140" t="str">
        <f t="shared" si="144"/>
        <v/>
      </c>
      <c r="AG144" s="141" t="str">
        <f t="shared" si="145"/>
        <v/>
      </c>
    </row>
    <row r="145" spans="1:33" hidden="1">
      <c r="B145" s="351"/>
      <c r="C145" s="169"/>
      <c r="D145" s="43"/>
      <c r="E145" s="48"/>
      <c r="F145" s="363"/>
      <c r="G145" s="29"/>
      <c r="H145" s="363"/>
      <c r="I145" s="202"/>
      <c r="J145" s="128" t="str">
        <f>IF(C145="","",VLOOKUP(C145,'Reference 11.0 EULs PY2024'!$D:$E,2,FALSE))</f>
        <v/>
      </c>
      <c r="K145" s="129" t="str">
        <f t="shared" si="128"/>
        <v/>
      </c>
      <c r="L145" s="130" t="str">
        <f t="shared" si="129"/>
        <v/>
      </c>
      <c r="M145" s="131" t="str">
        <f t="shared" si="130"/>
        <v/>
      </c>
      <c r="N145" s="132" t="str">
        <f t="shared" si="131"/>
        <v/>
      </c>
      <c r="O145" s="133" t="str">
        <f>IF(J145="","",'Step 1  Fixed Inputs'!$B$3*(1+'Step 1  Fixed Inputs'!$B$7)/('Step 1  Fixed Inputs'!$B$5-'Step 1  Fixed Inputs'!$B$7)*(1-((1+'Step 1  Fixed Inputs'!$B$7)/(1+'Step 1  Fixed Inputs'!$B$5))^$J145))</f>
        <v/>
      </c>
      <c r="P145" s="134" t="str">
        <f>IF(J145="","",'Step 1  Fixed Inputs'!$B$4*(1+'Step 1  Fixed Inputs'!$B$7)/('Step 1  Fixed Inputs'!$B$5-'Step 1  Fixed Inputs'!$B$7)*(1-((1+'Step 1  Fixed Inputs'!$B$7)/(1+'Step 1  Fixed Inputs'!$B$5))^$J145))</f>
        <v/>
      </c>
      <c r="Q145" s="135" t="str">
        <f t="shared" si="132"/>
        <v/>
      </c>
      <c r="R145" s="135" t="str">
        <f t="shared" si="133"/>
        <v/>
      </c>
      <c r="S145" s="133" t="str">
        <f t="shared" si="134"/>
        <v/>
      </c>
      <c r="T145" s="212" t="str">
        <f t="shared" si="135"/>
        <v/>
      </c>
      <c r="U145" s="216" t="str">
        <f t="shared" si="136"/>
        <v/>
      </c>
      <c r="V145" s="162" t="str">
        <f>IF(T145="","",T145*'Step 1  Fixed Inputs'!$B$8)</f>
        <v/>
      </c>
      <c r="W145" s="136" t="str">
        <f t="shared" si="137"/>
        <v/>
      </c>
      <c r="X145" s="137" t="str">
        <f t="shared" si="138"/>
        <v/>
      </c>
      <c r="Y145" s="137" t="str">
        <f t="shared" si="139"/>
        <v/>
      </c>
      <c r="Z145" s="137" t="str">
        <f t="shared" si="140"/>
        <v/>
      </c>
      <c r="AA145" s="137" t="str">
        <f t="shared" si="141"/>
        <v/>
      </c>
      <c r="AB145" s="138" t="str">
        <f t="shared" si="142"/>
        <v/>
      </c>
      <c r="AC145" s="138" t="str">
        <f t="shared" si="126"/>
        <v/>
      </c>
      <c r="AD145" s="139" t="str">
        <f t="shared" si="127"/>
        <v/>
      </c>
      <c r="AE145" s="138" t="str">
        <f t="shared" si="143"/>
        <v/>
      </c>
      <c r="AF145" s="140" t="str">
        <f t="shared" si="144"/>
        <v/>
      </c>
      <c r="AG145" s="141" t="str">
        <f t="shared" si="145"/>
        <v/>
      </c>
    </row>
    <row r="146" spans="1:33" hidden="1">
      <c r="B146" s="351"/>
      <c r="C146" s="169"/>
      <c r="D146" s="43"/>
      <c r="E146" s="48"/>
      <c r="F146" s="363"/>
      <c r="G146" s="29"/>
      <c r="H146" s="363"/>
      <c r="I146" s="202"/>
      <c r="J146" s="128" t="str">
        <f>IF(C146="","",VLOOKUP(C146,'Reference 11.0 EULs PY2024'!$D:$E,2,FALSE))</f>
        <v/>
      </c>
      <c r="K146" s="129" t="str">
        <f t="shared" si="128"/>
        <v/>
      </c>
      <c r="L146" s="130" t="str">
        <f t="shared" si="129"/>
        <v/>
      </c>
      <c r="M146" s="131" t="str">
        <f t="shared" si="130"/>
        <v/>
      </c>
      <c r="N146" s="132" t="str">
        <f t="shared" si="131"/>
        <v/>
      </c>
      <c r="O146" s="133" t="str">
        <f>IF(J146="","",'Step 1  Fixed Inputs'!$B$3*(1+'Step 1  Fixed Inputs'!$B$7)/('Step 1  Fixed Inputs'!$B$5-'Step 1  Fixed Inputs'!$B$7)*(1-((1+'Step 1  Fixed Inputs'!$B$7)/(1+'Step 1  Fixed Inputs'!$B$5))^$J146))</f>
        <v/>
      </c>
      <c r="P146" s="134" t="str">
        <f>IF(J146="","",'Step 1  Fixed Inputs'!$B$4*(1+'Step 1  Fixed Inputs'!$B$7)/('Step 1  Fixed Inputs'!$B$5-'Step 1  Fixed Inputs'!$B$7)*(1-((1+'Step 1  Fixed Inputs'!$B$7)/(1+'Step 1  Fixed Inputs'!$B$5))^$J146))</f>
        <v/>
      </c>
      <c r="Q146" s="135" t="str">
        <f t="shared" si="132"/>
        <v/>
      </c>
      <c r="R146" s="135" t="str">
        <f t="shared" si="133"/>
        <v/>
      </c>
      <c r="S146" s="133" t="str">
        <f t="shared" si="134"/>
        <v/>
      </c>
      <c r="T146" s="212" t="str">
        <f t="shared" si="135"/>
        <v/>
      </c>
      <c r="U146" s="216" t="str">
        <f t="shared" si="136"/>
        <v/>
      </c>
      <c r="V146" s="162" t="str">
        <f>IF(T146="","",T146*'Step 1  Fixed Inputs'!$B$8)</f>
        <v/>
      </c>
      <c r="W146" s="136" t="str">
        <f t="shared" si="137"/>
        <v/>
      </c>
      <c r="X146" s="137" t="str">
        <f t="shared" si="138"/>
        <v/>
      </c>
      <c r="Y146" s="137" t="str">
        <f t="shared" si="139"/>
        <v/>
      </c>
      <c r="Z146" s="137" t="str">
        <f t="shared" si="140"/>
        <v/>
      </c>
      <c r="AA146" s="137" t="str">
        <f t="shared" si="141"/>
        <v/>
      </c>
      <c r="AB146" s="138" t="str">
        <f t="shared" si="142"/>
        <v/>
      </c>
      <c r="AC146" s="138" t="str">
        <f t="shared" si="126"/>
        <v/>
      </c>
      <c r="AD146" s="139" t="str">
        <f t="shared" si="127"/>
        <v/>
      </c>
      <c r="AE146" s="138" t="str">
        <f t="shared" si="143"/>
        <v/>
      </c>
      <c r="AF146" s="140" t="str">
        <f t="shared" si="144"/>
        <v/>
      </c>
      <c r="AG146" s="141" t="str">
        <f t="shared" si="145"/>
        <v/>
      </c>
    </row>
    <row r="147" spans="1:33" ht="16.5" hidden="1" customHeight="1" thickBot="1">
      <c r="A147" s="174" t="s">
        <v>94</v>
      </c>
      <c r="B147" s="351"/>
      <c r="C147" s="169"/>
      <c r="D147" s="110"/>
      <c r="E147" s="111"/>
      <c r="F147" s="364"/>
      <c r="G147" s="219"/>
      <c r="H147" s="364"/>
      <c r="I147" s="203"/>
      <c r="J147" s="128" t="str">
        <f>IF(C147="","",VLOOKUP(C147,'Reference 11.0 EULs PY2024'!$D:$E,2,FALSE))</f>
        <v/>
      </c>
      <c r="K147" s="129" t="str">
        <f t="shared" si="128"/>
        <v/>
      </c>
      <c r="L147" s="130" t="str">
        <f t="shared" si="129"/>
        <v/>
      </c>
      <c r="M147" s="131" t="str">
        <f t="shared" si="130"/>
        <v/>
      </c>
      <c r="N147" s="132" t="str">
        <f t="shared" si="131"/>
        <v/>
      </c>
      <c r="O147" s="133" t="str">
        <f>IF(J147="","",'Step 1  Fixed Inputs'!$B$3*(1+'Step 1  Fixed Inputs'!$B$7)/('Step 1  Fixed Inputs'!$B$5-'Step 1  Fixed Inputs'!$B$7)*(1-((1+'Step 1  Fixed Inputs'!$B$7)/(1+'Step 1  Fixed Inputs'!$B$5))^$J147))</f>
        <v/>
      </c>
      <c r="P147" s="134" t="str">
        <f>IF(J147="","",'Step 1  Fixed Inputs'!$B$4*(1+'Step 1  Fixed Inputs'!$B$7)/('Step 1  Fixed Inputs'!$B$5-'Step 1  Fixed Inputs'!$B$7)*(1-((1+'Step 1  Fixed Inputs'!$B$7)/(1+'Step 1  Fixed Inputs'!$B$5))^$J147))</f>
        <v/>
      </c>
      <c r="Q147" s="135" t="str">
        <f t="shared" si="132"/>
        <v/>
      </c>
      <c r="R147" s="135" t="str">
        <f t="shared" si="133"/>
        <v/>
      </c>
      <c r="S147" s="133" t="str">
        <f t="shared" si="134"/>
        <v/>
      </c>
      <c r="T147" s="212" t="str">
        <f t="shared" si="135"/>
        <v/>
      </c>
      <c r="U147" s="216" t="str">
        <f t="shared" si="136"/>
        <v/>
      </c>
      <c r="V147" s="162" t="str">
        <f>IF(T147="","",T147*'Step 1  Fixed Inputs'!$B$8)</f>
        <v/>
      </c>
      <c r="W147" s="136" t="str">
        <f t="shared" si="137"/>
        <v/>
      </c>
      <c r="X147" s="137" t="str">
        <f t="shared" si="138"/>
        <v/>
      </c>
      <c r="Y147" s="137" t="str">
        <f t="shared" si="139"/>
        <v/>
      </c>
      <c r="Z147" s="137" t="str">
        <f t="shared" si="140"/>
        <v/>
      </c>
      <c r="AA147" s="137" t="str">
        <f t="shared" si="141"/>
        <v/>
      </c>
      <c r="AB147" s="138" t="str">
        <f t="shared" si="142"/>
        <v/>
      </c>
      <c r="AC147" s="138" t="str">
        <f t="shared" si="126"/>
        <v/>
      </c>
      <c r="AD147" s="139" t="str">
        <f t="shared" si="127"/>
        <v/>
      </c>
      <c r="AE147" s="138" t="str">
        <f t="shared" si="143"/>
        <v/>
      </c>
      <c r="AF147" s="140" t="str">
        <f t="shared" si="144"/>
        <v/>
      </c>
      <c r="AG147" s="141" t="str">
        <f t="shared" si="145"/>
        <v/>
      </c>
    </row>
    <row r="148" spans="1:33" ht="18" thickBot="1">
      <c r="A148" s="264" t="s">
        <v>89</v>
      </c>
      <c r="B148" s="348" t="s">
        <v>102</v>
      </c>
      <c r="C148" s="176" t="s">
        <v>61</v>
      </c>
      <c r="D148" s="143"/>
      <c r="E148" s="144"/>
      <c r="F148" s="361">
        <f>SUM(F149:F188)</f>
        <v>6</v>
      </c>
      <c r="G148" s="370">
        <f>SUM(G149:G188)</f>
        <v>2816.2000000000003</v>
      </c>
      <c r="H148" s="361">
        <f>SUM(H149:H188)</f>
        <v>2816.2000000000003</v>
      </c>
      <c r="I148" s="200">
        <f>SUM(I149:I188)</f>
        <v>126743.75</v>
      </c>
      <c r="J148" s="115" t="s">
        <v>62</v>
      </c>
      <c r="K148" s="145">
        <f>'Step 3  Admin Allocation'!M5</f>
        <v>22561.8611844734</v>
      </c>
      <c r="L148" s="146">
        <f>'Step 3  Admin Allocation'!N5</f>
        <v>58997.691490581972</v>
      </c>
      <c r="M148" s="117">
        <f t="shared" ref="M148:T148" si="146">SUM(M149:M188)</f>
        <v>149305.61118447341</v>
      </c>
      <c r="N148" s="117">
        <f t="shared" si="146"/>
        <v>185741.44149058196</v>
      </c>
      <c r="O148" s="117">
        <f t="shared" si="146"/>
        <v>94.549499443826406</v>
      </c>
      <c r="P148" s="117">
        <f t="shared" si="146"/>
        <v>0.15714126807563947</v>
      </c>
      <c r="Q148" s="117">
        <f t="shared" si="146"/>
        <v>266270.30033370393</v>
      </c>
      <c r="R148" s="117">
        <f t="shared" si="146"/>
        <v>442.54123915461594</v>
      </c>
      <c r="S148" s="117">
        <f t="shared" si="146"/>
        <v>266712.84157285857</v>
      </c>
      <c r="T148" s="211">
        <f t="shared" si="146"/>
        <v>80971.40008227661</v>
      </c>
      <c r="U148" s="215">
        <f>S148/N148</f>
        <v>1.4359361025330595</v>
      </c>
      <c r="V148" s="148">
        <f>SUM(V149:V188)</f>
        <v>8097.1400082276614</v>
      </c>
      <c r="W148" s="119">
        <f>IF(J149="","",H148/(G148*8760))</f>
        <v>1.1415525114155251E-4</v>
      </c>
      <c r="X148" s="120"/>
      <c r="Y148" s="120"/>
      <c r="Z148" s="120"/>
      <c r="AA148" s="120"/>
      <c r="AB148" s="117"/>
      <c r="AC148" s="117">
        <f>IF(J149="","",M148/G148)</f>
        <v>53.016693127076699</v>
      </c>
      <c r="AD148" s="147"/>
      <c r="AE148" s="147"/>
      <c r="AF148" s="149"/>
      <c r="AG148" s="124"/>
    </row>
    <row r="149" spans="1:33">
      <c r="B149" s="354"/>
      <c r="C149" s="169" t="s">
        <v>103</v>
      </c>
      <c r="D149" s="125"/>
      <c r="E149" s="126"/>
      <c r="F149" s="362">
        <v>6</v>
      </c>
      <c r="G149" s="127">
        <v>2816.2000000000003</v>
      </c>
      <c r="H149" s="362">
        <v>2816.2000000000003</v>
      </c>
      <c r="I149" s="201">
        <v>126743.75</v>
      </c>
      <c r="J149" s="128">
        <f>IF(C149="","",VLOOKUP(C149,'Reference 11.0 EULs PY2024'!$D:$E,2,FALSE))</f>
        <v>1</v>
      </c>
      <c r="K149" s="129">
        <f>IF(J149="","",(I149/$I$148)*$K$148)</f>
        <v>22561.8611844734</v>
      </c>
      <c r="L149" s="130">
        <f>IF(J149="","",(I149/$I$148)*L$148)</f>
        <v>58997.691490581972</v>
      </c>
      <c r="M149" s="131">
        <f t="shared" ref="M149" si="147">IF(J149="","",SUM(I149,K149))</f>
        <v>149305.61118447341</v>
      </c>
      <c r="N149" s="132">
        <f t="shared" ref="N149" si="148">IF(J149="","",SUM(I149,L149))</f>
        <v>185741.44149058196</v>
      </c>
      <c r="O149" s="133">
        <f>IF(J149="","",'Step 1  Fixed Inputs'!$B$3*(1+'Step 1  Fixed Inputs'!$B$7)/('Step 1  Fixed Inputs'!$B$5-'Step 1  Fixed Inputs'!$B$7)*(1-((1+'Step 1  Fixed Inputs'!$B$7)/(1+'Step 1  Fixed Inputs'!$B$5))^$J149))</f>
        <v>94.549499443826406</v>
      </c>
      <c r="P149" s="134">
        <f>IF(J149="","",'Step 1  Fixed Inputs'!$B$4*(1+'Step 1  Fixed Inputs'!$B$7)/('Step 1  Fixed Inputs'!$B$5-'Step 1  Fixed Inputs'!$B$7)*(1-((1+'Step 1  Fixed Inputs'!$B$7)/(1+'Step 1  Fixed Inputs'!$B$5))^$J149))</f>
        <v>0.15714126807563947</v>
      </c>
      <c r="Q149" s="135">
        <f t="shared" ref="Q149" si="149">IF(J149="","",O149*G149)</f>
        <v>266270.30033370393</v>
      </c>
      <c r="R149" s="135">
        <f t="shared" ref="R149" si="150">IF(J149="","",P149*H149)</f>
        <v>442.54123915461594</v>
      </c>
      <c r="S149" s="133">
        <f t="shared" ref="S149" si="151">IF(J149="","",O149*G149+P149*H149)</f>
        <v>266712.84157285857</v>
      </c>
      <c r="T149" s="212">
        <f t="shared" ref="T149" si="152">IF(J149="","",S149-N149)</f>
        <v>80971.40008227661</v>
      </c>
      <c r="U149" s="216">
        <f t="shared" ref="U149" si="153">IF(J149="","",S149/N149)</f>
        <v>1.4359361025330595</v>
      </c>
      <c r="V149" s="162">
        <f>IF(T149="","",T149*'Step 1  Fixed Inputs'!$B$8)</f>
        <v>8097.1400082276614</v>
      </c>
      <c r="W149" s="136">
        <f t="shared" ref="W149" si="154">IF(J149="","",H149/(G149*8760))</f>
        <v>1.1415525114155251E-4</v>
      </c>
      <c r="X149" s="137" t="str">
        <f t="shared" ref="X149" si="155">IF(D149="","",D149/O149)</f>
        <v/>
      </c>
      <c r="Y149" s="137" t="str">
        <f t="shared" ref="Y149" si="156">IF(E149="","",E149/P149)</f>
        <v/>
      </c>
      <c r="Z149" s="137">
        <f t="shared" ref="Z149" si="157">IF(J149="","",Q149/S149)</f>
        <v>0.99834075766076769</v>
      </c>
      <c r="AA149" s="137">
        <f t="shared" ref="AA149" si="158">IF(J149="","",R149/S149)</f>
        <v>1.6592423392321959E-3</v>
      </c>
      <c r="AB149" s="138">
        <f t="shared" ref="AB149" si="159">IF(J149="","",N149/F149)</f>
        <v>30956.906915096992</v>
      </c>
      <c r="AC149" s="138">
        <f t="shared" ref="AC149" si="160">IF(J149="","",M149/G149)</f>
        <v>53.016693127076699</v>
      </c>
      <c r="AD149" s="139">
        <f t="shared" ref="AD149" si="161">IF(J149="","",M149/H149)</f>
        <v>53.016693127076699</v>
      </c>
      <c r="AE149" s="138">
        <f t="shared" ref="AE149" si="162">IF(J149="","",S149/G149)</f>
        <v>94.70664071190204</v>
      </c>
      <c r="AF149" s="140">
        <f t="shared" ref="AF149" si="163">IF(J149="","",S149/H149)</f>
        <v>94.70664071190204</v>
      </c>
      <c r="AG149" s="141">
        <f t="shared" ref="AG149" si="164">IF(J149="","",I149/S149)</f>
        <v>0.47520677764357705</v>
      </c>
    </row>
    <row r="150" spans="1:33" ht="15.75" thickBot="1">
      <c r="B150" s="354"/>
      <c r="C150" s="169"/>
      <c r="D150" s="125"/>
      <c r="E150" s="126"/>
      <c r="F150" s="362"/>
      <c r="G150" s="127"/>
      <c r="H150" s="362"/>
      <c r="I150" s="201"/>
      <c r="J150" s="128" t="str">
        <f>IF(C150="","",VLOOKUP(C150,'Reference 11.0 EULs PY2024'!$D:$E,2,FALSE))</f>
        <v/>
      </c>
      <c r="K150" s="129" t="str">
        <f t="shared" ref="K150:K188" si="165">IF(J150="","",(I150/$I$148)*$K$148)</f>
        <v/>
      </c>
      <c r="L150" s="130" t="str">
        <f t="shared" ref="L150:L188" si="166">IF(J150="","",(I150/$I$148)*L$148)</f>
        <v/>
      </c>
      <c r="M150" s="131" t="str">
        <f t="shared" ref="M150:M188" si="167">IF(J150="","",SUM(I150,K150))</f>
        <v/>
      </c>
      <c r="N150" s="132" t="str">
        <f t="shared" ref="N150:N188" si="168">IF(J150="","",SUM(I150,L150))</f>
        <v/>
      </c>
      <c r="O150" s="133" t="str">
        <f>IF(J150="","",'Step 1  Fixed Inputs'!$B$3*(1+'Step 1  Fixed Inputs'!$B$7)/('Step 1  Fixed Inputs'!$B$5-'Step 1  Fixed Inputs'!$B$7)*(1-((1+'Step 1  Fixed Inputs'!$B$7)/(1+'Step 1  Fixed Inputs'!$B$5))^$J150))</f>
        <v/>
      </c>
      <c r="P150" s="134" t="str">
        <f>IF(J150="","",'Step 1  Fixed Inputs'!$B$4*(1+'Step 1  Fixed Inputs'!$B$7)/('Step 1  Fixed Inputs'!$B$5-'Step 1  Fixed Inputs'!$B$7)*(1-((1+'Step 1  Fixed Inputs'!$B$7)/(1+'Step 1  Fixed Inputs'!$B$5))^$J150))</f>
        <v/>
      </c>
      <c r="Q150" s="135" t="str">
        <f t="shared" ref="Q150:Q188" si="169">IF(J150="","",O150*G150)</f>
        <v/>
      </c>
      <c r="R150" s="135" t="str">
        <f t="shared" ref="R150:R188" si="170">IF(J150="","",P150*H150)</f>
        <v/>
      </c>
      <c r="S150" s="133" t="str">
        <f t="shared" ref="S150:S188" si="171">IF(J150="","",O150*G150+P150*H150)</f>
        <v/>
      </c>
      <c r="T150" s="212" t="str">
        <f t="shared" ref="T150:T188" si="172">IF(J150="","",S150-N150)</f>
        <v/>
      </c>
      <c r="U150" s="216" t="str">
        <f t="shared" ref="U150:U188" si="173">IF(J150="","",S150/N150)</f>
        <v/>
      </c>
      <c r="V150" s="162" t="str">
        <f>IF(T150="","",T150*'Step 1  Fixed Inputs'!$B$8)</f>
        <v/>
      </c>
      <c r="W150" s="136" t="str">
        <f t="shared" ref="W150:W188" si="174">IF(J150="","",H150/(G150*8760))</f>
        <v/>
      </c>
      <c r="X150" s="137" t="str">
        <f t="shared" ref="X150:X188" si="175">IF(D150="","",D150/O150)</f>
        <v/>
      </c>
      <c r="Y150" s="137" t="str">
        <f t="shared" ref="Y150:Y188" si="176">IF(E150="","",E150/P150)</f>
        <v/>
      </c>
      <c r="Z150" s="137" t="str">
        <f t="shared" ref="Z150:Z188" si="177">IF(J150="","",Q150/S150)</f>
        <v/>
      </c>
      <c r="AA150" s="137" t="str">
        <f t="shared" ref="AA150:AA188" si="178">IF(J150="","",R150/S150)</f>
        <v/>
      </c>
      <c r="AB150" s="138" t="str">
        <f t="shared" ref="AB150:AB188" si="179">IF(J150="","",N150/F150)</f>
        <v/>
      </c>
      <c r="AC150" s="138" t="str">
        <f t="shared" ref="AC150:AC188" si="180">IF(J150="","",M150/G150)</f>
        <v/>
      </c>
      <c r="AD150" s="139" t="str">
        <f t="shared" ref="AD150:AD188" si="181">IF(J150="","",M150/H150)</f>
        <v/>
      </c>
      <c r="AE150" s="138" t="str">
        <f t="shared" ref="AE150:AE188" si="182">IF(J150="","",S150/G150)</f>
        <v/>
      </c>
      <c r="AF150" s="140" t="str">
        <f t="shared" ref="AF150:AF188" si="183">IF(J150="","",S150/H150)</f>
        <v/>
      </c>
      <c r="AG150" s="141" t="str">
        <f t="shared" ref="AG150:AG188" si="184">IF(J150="","",I150/S150)</f>
        <v/>
      </c>
    </row>
    <row r="151" spans="1:33" hidden="1">
      <c r="B151" s="354"/>
      <c r="C151" s="169"/>
      <c r="D151" s="125"/>
      <c r="E151" s="126"/>
      <c r="F151" s="362"/>
      <c r="G151" s="127"/>
      <c r="H151" s="362"/>
      <c r="I151" s="201"/>
      <c r="J151" s="128" t="str">
        <f>IF(C151="","",VLOOKUP(C151,'Reference 11.0 EULs PY2024'!$D:$E,2,FALSE))</f>
        <v/>
      </c>
      <c r="K151" s="129" t="str">
        <f t="shared" si="165"/>
        <v/>
      </c>
      <c r="L151" s="130" t="str">
        <f t="shared" si="166"/>
        <v/>
      </c>
      <c r="M151" s="131" t="str">
        <f t="shared" si="167"/>
        <v/>
      </c>
      <c r="N151" s="132" t="str">
        <f t="shared" si="168"/>
        <v/>
      </c>
      <c r="O151" s="133" t="str">
        <f>IF(J151="","",'Step 1  Fixed Inputs'!$B$3*(1+'Step 1  Fixed Inputs'!$B$7)/('Step 1  Fixed Inputs'!$B$5-'Step 1  Fixed Inputs'!$B$7)*(1-((1+'Step 1  Fixed Inputs'!$B$7)/(1+'Step 1  Fixed Inputs'!$B$5))^$J151))</f>
        <v/>
      </c>
      <c r="P151" s="134" t="str">
        <f>IF(J151="","",'Step 1  Fixed Inputs'!$B$4*(1+'Step 1  Fixed Inputs'!$B$7)/('Step 1  Fixed Inputs'!$B$5-'Step 1  Fixed Inputs'!$B$7)*(1-((1+'Step 1  Fixed Inputs'!$B$7)/(1+'Step 1  Fixed Inputs'!$B$5))^$J151))</f>
        <v/>
      </c>
      <c r="Q151" s="135" t="str">
        <f t="shared" si="169"/>
        <v/>
      </c>
      <c r="R151" s="135" t="str">
        <f t="shared" si="170"/>
        <v/>
      </c>
      <c r="S151" s="133" t="str">
        <f t="shared" si="171"/>
        <v/>
      </c>
      <c r="T151" s="212" t="str">
        <f t="shared" si="172"/>
        <v/>
      </c>
      <c r="U151" s="216" t="str">
        <f t="shared" si="173"/>
        <v/>
      </c>
      <c r="V151" s="162" t="str">
        <f>IF(T151="","",T151*'Step 1  Fixed Inputs'!$B$8)</f>
        <v/>
      </c>
      <c r="W151" s="136" t="str">
        <f t="shared" si="174"/>
        <v/>
      </c>
      <c r="X151" s="137" t="str">
        <f t="shared" si="175"/>
        <v/>
      </c>
      <c r="Y151" s="137" t="str">
        <f t="shared" si="176"/>
        <v/>
      </c>
      <c r="Z151" s="137" t="str">
        <f t="shared" si="177"/>
        <v/>
      </c>
      <c r="AA151" s="137" t="str">
        <f t="shared" si="178"/>
        <v/>
      </c>
      <c r="AB151" s="138" t="str">
        <f t="shared" si="179"/>
        <v/>
      </c>
      <c r="AC151" s="138" t="str">
        <f t="shared" si="180"/>
        <v/>
      </c>
      <c r="AD151" s="139" t="str">
        <f t="shared" si="181"/>
        <v/>
      </c>
      <c r="AE151" s="138" t="str">
        <f t="shared" si="182"/>
        <v/>
      </c>
      <c r="AF151" s="140" t="str">
        <f t="shared" si="183"/>
        <v/>
      </c>
      <c r="AG151" s="141" t="str">
        <f t="shared" si="184"/>
        <v/>
      </c>
    </row>
    <row r="152" spans="1:33" hidden="1">
      <c r="B152" s="354"/>
      <c r="C152" s="169"/>
      <c r="D152" s="125"/>
      <c r="E152" s="126"/>
      <c r="F152" s="362"/>
      <c r="G152" s="127"/>
      <c r="H152" s="362"/>
      <c r="I152" s="201"/>
      <c r="J152" s="128" t="str">
        <f>IF(C152="","",VLOOKUP(C152,'Reference 11.0 EULs PY2024'!$D:$E,2,FALSE))</f>
        <v/>
      </c>
      <c r="K152" s="129" t="str">
        <f t="shared" si="165"/>
        <v/>
      </c>
      <c r="L152" s="130" t="str">
        <f t="shared" si="166"/>
        <v/>
      </c>
      <c r="M152" s="131" t="str">
        <f t="shared" si="167"/>
        <v/>
      </c>
      <c r="N152" s="132" t="str">
        <f t="shared" si="168"/>
        <v/>
      </c>
      <c r="O152" s="133" t="str">
        <f>IF(J152="","",'Step 1  Fixed Inputs'!$B$3*(1+'Step 1  Fixed Inputs'!$B$7)/('Step 1  Fixed Inputs'!$B$5-'Step 1  Fixed Inputs'!$B$7)*(1-((1+'Step 1  Fixed Inputs'!$B$7)/(1+'Step 1  Fixed Inputs'!$B$5))^$J152))</f>
        <v/>
      </c>
      <c r="P152" s="134" t="str">
        <f>IF(J152="","",'Step 1  Fixed Inputs'!$B$4*(1+'Step 1  Fixed Inputs'!$B$7)/('Step 1  Fixed Inputs'!$B$5-'Step 1  Fixed Inputs'!$B$7)*(1-((1+'Step 1  Fixed Inputs'!$B$7)/(1+'Step 1  Fixed Inputs'!$B$5))^$J152))</f>
        <v/>
      </c>
      <c r="Q152" s="135" t="str">
        <f t="shared" si="169"/>
        <v/>
      </c>
      <c r="R152" s="135" t="str">
        <f t="shared" si="170"/>
        <v/>
      </c>
      <c r="S152" s="133" t="str">
        <f t="shared" si="171"/>
        <v/>
      </c>
      <c r="T152" s="212" t="str">
        <f t="shared" si="172"/>
        <v/>
      </c>
      <c r="U152" s="216" t="str">
        <f t="shared" si="173"/>
        <v/>
      </c>
      <c r="V152" s="162" t="str">
        <f>IF(T152="","",T152*'Step 1  Fixed Inputs'!$B$8)</f>
        <v/>
      </c>
      <c r="W152" s="136" t="str">
        <f t="shared" si="174"/>
        <v/>
      </c>
      <c r="X152" s="137" t="str">
        <f t="shared" si="175"/>
        <v/>
      </c>
      <c r="Y152" s="137" t="str">
        <f t="shared" si="176"/>
        <v/>
      </c>
      <c r="Z152" s="137" t="str">
        <f t="shared" si="177"/>
        <v/>
      </c>
      <c r="AA152" s="137" t="str">
        <f t="shared" si="178"/>
        <v/>
      </c>
      <c r="AB152" s="138" t="str">
        <f t="shared" si="179"/>
        <v/>
      </c>
      <c r="AC152" s="138" t="str">
        <f t="shared" si="180"/>
        <v/>
      </c>
      <c r="AD152" s="139" t="str">
        <f t="shared" si="181"/>
        <v/>
      </c>
      <c r="AE152" s="138" t="str">
        <f t="shared" si="182"/>
        <v/>
      </c>
      <c r="AF152" s="140" t="str">
        <f t="shared" si="183"/>
        <v/>
      </c>
      <c r="AG152" s="141" t="str">
        <f t="shared" si="184"/>
        <v/>
      </c>
    </row>
    <row r="153" spans="1:33" hidden="1">
      <c r="B153" s="354"/>
      <c r="C153" s="169"/>
      <c r="D153" s="125"/>
      <c r="E153" s="126"/>
      <c r="F153" s="362"/>
      <c r="G153" s="127"/>
      <c r="H153" s="362"/>
      <c r="I153" s="201"/>
      <c r="J153" s="128" t="str">
        <f>IF(C153="","",VLOOKUP(C153,'Reference 11.0 EULs PY2024'!$D:$E,2,FALSE))</f>
        <v/>
      </c>
      <c r="K153" s="129" t="str">
        <f t="shared" si="165"/>
        <v/>
      </c>
      <c r="L153" s="130" t="str">
        <f t="shared" si="166"/>
        <v/>
      </c>
      <c r="M153" s="131" t="str">
        <f t="shared" si="167"/>
        <v/>
      </c>
      <c r="N153" s="132" t="str">
        <f t="shared" si="168"/>
        <v/>
      </c>
      <c r="O153" s="133" t="str">
        <f>IF(J153="","",'Step 1  Fixed Inputs'!$B$3*(1+'Step 1  Fixed Inputs'!$B$7)/('Step 1  Fixed Inputs'!$B$5-'Step 1  Fixed Inputs'!$B$7)*(1-((1+'Step 1  Fixed Inputs'!$B$7)/(1+'Step 1  Fixed Inputs'!$B$5))^$J153))</f>
        <v/>
      </c>
      <c r="P153" s="134" t="str">
        <f>IF(J153="","",'Step 1  Fixed Inputs'!$B$4*(1+'Step 1  Fixed Inputs'!$B$7)/('Step 1  Fixed Inputs'!$B$5-'Step 1  Fixed Inputs'!$B$7)*(1-((1+'Step 1  Fixed Inputs'!$B$7)/(1+'Step 1  Fixed Inputs'!$B$5))^$J153))</f>
        <v/>
      </c>
      <c r="Q153" s="135" t="str">
        <f t="shared" si="169"/>
        <v/>
      </c>
      <c r="R153" s="135" t="str">
        <f t="shared" si="170"/>
        <v/>
      </c>
      <c r="S153" s="133" t="str">
        <f t="shared" si="171"/>
        <v/>
      </c>
      <c r="T153" s="212" t="str">
        <f t="shared" si="172"/>
        <v/>
      </c>
      <c r="U153" s="216" t="str">
        <f t="shared" si="173"/>
        <v/>
      </c>
      <c r="V153" s="162" t="str">
        <f>IF(T153="","",T153*'Step 1  Fixed Inputs'!$B$8)</f>
        <v/>
      </c>
      <c r="W153" s="136" t="str">
        <f t="shared" si="174"/>
        <v/>
      </c>
      <c r="X153" s="137" t="str">
        <f t="shared" si="175"/>
        <v/>
      </c>
      <c r="Y153" s="137" t="str">
        <f t="shared" si="176"/>
        <v/>
      </c>
      <c r="Z153" s="137" t="str">
        <f t="shared" si="177"/>
        <v/>
      </c>
      <c r="AA153" s="137" t="str">
        <f t="shared" si="178"/>
        <v/>
      </c>
      <c r="AB153" s="138" t="str">
        <f t="shared" si="179"/>
        <v/>
      </c>
      <c r="AC153" s="138" t="str">
        <f t="shared" si="180"/>
        <v/>
      </c>
      <c r="AD153" s="139" t="str">
        <f t="shared" si="181"/>
        <v/>
      </c>
      <c r="AE153" s="138" t="str">
        <f t="shared" si="182"/>
        <v/>
      </c>
      <c r="AF153" s="140" t="str">
        <f t="shared" si="183"/>
        <v/>
      </c>
      <c r="AG153" s="141" t="str">
        <f t="shared" si="184"/>
        <v/>
      </c>
    </row>
    <row r="154" spans="1:33" hidden="1">
      <c r="B154" s="354"/>
      <c r="C154" s="169"/>
      <c r="D154" s="125"/>
      <c r="E154" s="126"/>
      <c r="F154" s="362"/>
      <c r="G154" s="127"/>
      <c r="H154" s="362"/>
      <c r="I154" s="201"/>
      <c r="J154" s="128" t="str">
        <f>IF(C154="","",VLOOKUP(C154,'Reference 11.0 EULs PY2024'!$D:$E,2,FALSE))</f>
        <v/>
      </c>
      <c r="K154" s="129" t="str">
        <f t="shared" si="165"/>
        <v/>
      </c>
      <c r="L154" s="130" t="str">
        <f t="shared" si="166"/>
        <v/>
      </c>
      <c r="M154" s="131" t="str">
        <f t="shared" si="167"/>
        <v/>
      </c>
      <c r="N154" s="132" t="str">
        <f t="shared" si="168"/>
        <v/>
      </c>
      <c r="O154" s="133" t="str">
        <f>IF(J154="","",'Step 1  Fixed Inputs'!$B$3*(1+'Step 1  Fixed Inputs'!$B$7)/('Step 1  Fixed Inputs'!$B$5-'Step 1  Fixed Inputs'!$B$7)*(1-((1+'Step 1  Fixed Inputs'!$B$7)/(1+'Step 1  Fixed Inputs'!$B$5))^$J154))</f>
        <v/>
      </c>
      <c r="P154" s="134" t="str">
        <f>IF(J154="","",'Step 1  Fixed Inputs'!$B$4*(1+'Step 1  Fixed Inputs'!$B$7)/('Step 1  Fixed Inputs'!$B$5-'Step 1  Fixed Inputs'!$B$7)*(1-((1+'Step 1  Fixed Inputs'!$B$7)/(1+'Step 1  Fixed Inputs'!$B$5))^$J154))</f>
        <v/>
      </c>
      <c r="Q154" s="135" t="str">
        <f t="shared" si="169"/>
        <v/>
      </c>
      <c r="R154" s="135" t="str">
        <f t="shared" si="170"/>
        <v/>
      </c>
      <c r="S154" s="133" t="str">
        <f t="shared" si="171"/>
        <v/>
      </c>
      <c r="T154" s="212" t="str">
        <f t="shared" si="172"/>
        <v/>
      </c>
      <c r="U154" s="216" t="str">
        <f t="shared" si="173"/>
        <v/>
      </c>
      <c r="V154" s="162" t="str">
        <f>IF(T154="","",T154*'Step 1  Fixed Inputs'!$B$8)</f>
        <v/>
      </c>
      <c r="W154" s="136" t="str">
        <f t="shared" si="174"/>
        <v/>
      </c>
      <c r="X154" s="137" t="str">
        <f t="shared" si="175"/>
        <v/>
      </c>
      <c r="Y154" s="137" t="str">
        <f t="shared" si="176"/>
        <v/>
      </c>
      <c r="Z154" s="137" t="str">
        <f t="shared" si="177"/>
        <v/>
      </c>
      <c r="AA154" s="137" t="str">
        <f t="shared" si="178"/>
        <v/>
      </c>
      <c r="AB154" s="138" t="str">
        <f t="shared" si="179"/>
        <v/>
      </c>
      <c r="AC154" s="138" t="str">
        <f t="shared" si="180"/>
        <v/>
      </c>
      <c r="AD154" s="139" t="str">
        <f t="shared" si="181"/>
        <v/>
      </c>
      <c r="AE154" s="138" t="str">
        <f t="shared" si="182"/>
        <v/>
      </c>
      <c r="AF154" s="140" t="str">
        <f t="shared" si="183"/>
        <v/>
      </c>
      <c r="AG154" s="141" t="str">
        <f t="shared" si="184"/>
        <v/>
      </c>
    </row>
    <row r="155" spans="1:33" hidden="1">
      <c r="B155" s="354"/>
      <c r="C155" s="169"/>
      <c r="D155" s="125"/>
      <c r="E155" s="126"/>
      <c r="F155" s="362"/>
      <c r="G155" s="127"/>
      <c r="H155" s="362"/>
      <c r="I155" s="201"/>
      <c r="J155" s="128" t="str">
        <f>IF(C155="","",VLOOKUP(C155,'Reference 11.0 EULs PY2024'!$D:$E,2,FALSE))</f>
        <v/>
      </c>
      <c r="K155" s="129" t="str">
        <f t="shared" si="165"/>
        <v/>
      </c>
      <c r="L155" s="130" t="str">
        <f t="shared" si="166"/>
        <v/>
      </c>
      <c r="M155" s="131" t="str">
        <f t="shared" si="167"/>
        <v/>
      </c>
      <c r="N155" s="132" t="str">
        <f t="shared" si="168"/>
        <v/>
      </c>
      <c r="O155" s="133" t="str">
        <f>IF(J155="","",'Step 1  Fixed Inputs'!$B$3*(1+'Step 1  Fixed Inputs'!$B$7)/('Step 1  Fixed Inputs'!$B$5-'Step 1  Fixed Inputs'!$B$7)*(1-((1+'Step 1  Fixed Inputs'!$B$7)/(1+'Step 1  Fixed Inputs'!$B$5))^$J155))</f>
        <v/>
      </c>
      <c r="P155" s="134" t="str">
        <f>IF(J155="","",'Step 1  Fixed Inputs'!$B$4*(1+'Step 1  Fixed Inputs'!$B$7)/('Step 1  Fixed Inputs'!$B$5-'Step 1  Fixed Inputs'!$B$7)*(1-((1+'Step 1  Fixed Inputs'!$B$7)/(1+'Step 1  Fixed Inputs'!$B$5))^$J155))</f>
        <v/>
      </c>
      <c r="Q155" s="135" t="str">
        <f t="shared" si="169"/>
        <v/>
      </c>
      <c r="R155" s="135" t="str">
        <f t="shared" si="170"/>
        <v/>
      </c>
      <c r="S155" s="133" t="str">
        <f t="shared" si="171"/>
        <v/>
      </c>
      <c r="T155" s="212" t="str">
        <f t="shared" si="172"/>
        <v/>
      </c>
      <c r="U155" s="216" t="str">
        <f t="shared" si="173"/>
        <v/>
      </c>
      <c r="V155" s="162" t="str">
        <f>IF(T155="","",T155*'Step 1  Fixed Inputs'!$B$8)</f>
        <v/>
      </c>
      <c r="W155" s="136" t="str">
        <f t="shared" si="174"/>
        <v/>
      </c>
      <c r="X155" s="137" t="str">
        <f t="shared" si="175"/>
        <v/>
      </c>
      <c r="Y155" s="137" t="str">
        <f t="shared" si="176"/>
        <v/>
      </c>
      <c r="Z155" s="137" t="str">
        <f t="shared" si="177"/>
        <v/>
      </c>
      <c r="AA155" s="137" t="str">
        <f t="shared" si="178"/>
        <v/>
      </c>
      <c r="AB155" s="138" t="str">
        <f t="shared" si="179"/>
        <v/>
      </c>
      <c r="AC155" s="138" t="str">
        <f t="shared" si="180"/>
        <v/>
      </c>
      <c r="AD155" s="139" t="str">
        <f t="shared" si="181"/>
        <v/>
      </c>
      <c r="AE155" s="138" t="str">
        <f t="shared" si="182"/>
        <v/>
      </c>
      <c r="AF155" s="140" t="str">
        <f t="shared" si="183"/>
        <v/>
      </c>
      <c r="AG155" s="141" t="str">
        <f t="shared" si="184"/>
        <v/>
      </c>
    </row>
    <row r="156" spans="1:33" hidden="1">
      <c r="B156" s="354"/>
      <c r="C156" s="169"/>
      <c r="D156" s="125"/>
      <c r="E156" s="126"/>
      <c r="F156" s="362"/>
      <c r="G156" s="127"/>
      <c r="H156" s="362"/>
      <c r="I156" s="201"/>
      <c r="J156" s="128" t="str">
        <f>IF(C156="","",VLOOKUP(C156,'Reference 11.0 EULs PY2024'!$D:$E,2,FALSE))</f>
        <v/>
      </c>
      <c r="K156" s="129" t="str">
        <f t="shared" si="165"/>
        <v/>
      </c>
      <c r="L156" s="130" t="str">
        <f t="shared" si="166"/>
        <v/>
      </c>
      <c r="M156" s="131" t="str">
        <f t="shared" si="167"/>
        <v/>
      </c>
      <c r="N156" s="132" t="str">
        <f t="shared" si="168"/>
        <v/>
      </c>
      <c r="O156" s="133" t="str">
        <f>IF(J156="","",'Step 1  Fixed Inputs'!$B$3*(1+'Step 1  Fixed Inputs'!$B$7)/('Step 1  Fixed Inputs'!$B$5-'Step 1  Fixed Inputs'!$B$7)*(1-((1+'Step 1  Fixed Inputs'!$B$7)/(1+'Step 1  Fixed Inputs'!$B$5))^$J156))</f>
        <v/>
      </c>
      <c r="P156" s="134" t="str">
        <f>IF(J156="","",'Step 1  Fixed Inputs'!$B$4*(1+'Step 1  Fixed Inputs'!$B$7)/('Step 1  Fixed Inputs'!$B$5-'Step 1  Fixed Inputs'!$B$7)*(1-((1+'Step 1  Fixed Inputs'!$B$7)/(1+'Step 1  Fixed Inputs'!$B$5))^$J156))</f>
        <v/>
      </c>
      <c r="Q156" s="135" t="str">
        <f t="shared" si="169"/>
        <v/>
      </c>
      <c r="R156" s="135" t="str">
        <f t="shared" si="170"/>
        <v/>
      </c>
      <c r="S156" s="133" t="str">
        <f t="shared" si="171"/>
        <v/>
      </c>
      <c r="T156" s="212" t="str">
        <f t="shared" si="172"/>
        <v/>
      </c>
      <c r="U156" s="216" t="str">
        <f t="shared" si="173"/>
        <v/>
      </c>
      <c r="V156" s="162" t="str">
        <f>IF(T156="","",T156*'Step 1  Fixed Inputs'!$B$8)</f>
        <v/>
      </c>
      <c r="W156" s="136" t="str">
        <f t="shared" si="174"/>
        <v/>
      </c>
      <c r="X156" s="137" t="str">
        <f t="shared" si="175"/>
        <v/>
      </c>
      <c r="Y156" s="137" t="str">
        <f t="shared" si="176"/>
        <v/>
      </c>
      <c r="Z156" s="137" t="str">
        <f t="shared" si="177"/>
        <v/>
      </c>
      <c r="AA156" s="137" t="str">
        <f t="shared" si="178"/>
        <v/>
      </c>
      <c r="AB156" s="138" t="str">
        <f t="shared" si="179"/>
        <v/>
      </c>
      <c r="AC156" s="138" t="str">
        <f t="shared" si="180"/>
        <v/>
      </c>
      <c r="AD156" s="139" t="str">
        <f t="shared" si="181"/>
        <v/>
      </c>
      <c r="AE156" s="138" t="str">
        <f t="shared" si="182"/>
        <v/>
      </c>
      <c r="AF156" s="140" t="str">
        <f t="shared" si="183"/>
        <v/>
      </c>
      <c r="AG156" s="141" t="str">
        <f t="shared" si="184"/>
        <v/>
      </c>
    </row>
    <row r="157" spans="1:33" hidden="1">
      <c r="B157" s="354"/>
      <c r="C157" s="169"/>
      <c r="D157" s="125"/>
      <c r="E157" s="126"/>
      <c r="F157" s="362"/>
      <c r="G157" s="127"/>
      <c r="H157" s="362"/>
      <c r="I157" s="201"/>
      <c r="J157" s="128" t="str">
        <f>IF(C157="","",VLOOKUP(C157,'Reference 11.0 EULs PY2024'!$D:$E,2,FALSE))</f>
        <v/>
      </c>
      <c r="K157" s="129" t="str">
        <f t="shared" si="165"/>
        <v/>
      </c>
      <c r="L157" s="130" t="str">
        <f t="shared" si="166"/>
        <v/>
      </c>
      <c r="M157" s="131" t="str">
        <f t="shared" si="167"/>
        <v/>
      </c>
      <c r="N157" s="132" t="str">
        <f t="shared" si="168"/>
        <v/>
      </c>
      <c r="O157" s="133" t="str">
        <f>IF(J157="","",'Step 1  Fixed Inputs'!$B$3*(1+'Step 1  Fixed Inputs'!$B$7)/('Step 1  Fixed Inputs'!$B$5-'Step 1  Fixed Inputs'!$B$7)*(1-((1+'Step 1  Fixed Inputs'!$B$7)/(1+'Step 1  Fixed Inputs'!$B$5))^$J157))</f>
        <v/>
      </c>
      <c r="P157" s="134" t="str">
        <f>IF(J157="","",'Step 1  Fixed Inputs'!$B$4*(1+'Step 1  Fixed Inputs'!$B$7)/('Step 1  Fixed Inputs'!$B$5-'Step 1  Fixed Inputs'!$B$7)*(1-((1+'Step 1  Fixed Inputs'!$B$7)/(1+'Step 1  Fixed Inputs'!$B$5))^$J157))</f>
        <v/>
      </c>
      <c r="Q157" s="135" t="str">
        <f t="shared" si="169"/>
        <v/>
      </c>
      <c r="R157" s="135" t="str">
        <f t="shared" si="170"/>
        <v/>
      </c>
      <c r="S157" s="133" t="str">
        <f t="shared" si="171"/>
        <v/>
      </c>
      <c r="T157" s="212" t="str">
        <f t="shared" si="172"/>
        <v/>
      </c>
      <c r="U157" s="216" t="str">
        <f t="shared" si="173"/>
        <v/>
      </c>
      <c r="V157" s="162" t="str">
        <f>IF(T157="","",T157*'Step 1  Fixed Inputs'!$B$8)</f>
        <v/>
      </c>
      <c r="W157" s="136" t="str">
        <f t="shared" si="174"/>
        <v/>
      </c>
      <c r="X157" s="137" t="str">
        <f t="shared" si="175"/>
        <v/>
      </c>
      <c r="Y157" s="137" t="str">
        <f t="shared" si="176"/>
        <v/>
      </c>
      <c r="Z157" s="137" t="str">
        <f t="shared" si="177"/>
        <v/>
      </c>
      <c r="AA157" s="137" t="str">
        <f t="shared" si="178"/>
        <v/>
      </c>
      <c r="AB157" s="138" t="str">
        <f t="shared" si="179"/>
        <v/>
      </c>
      <c r="AC157" s="138" t="str">
        <f t="shared" si="180"/>
        <v/>
      </c>
      <c r="AD157" s="139" t="str">
        <f t="shared" si="181"/>
        <v/>
      </c>
      <c r="AE157" s="138" t="str">
        <f t="shared" si="182"/>
        <v/>
      </c>
      <c r="AF157" s="140" t="str">
        <f t="shared" si="183"/>
        <v/>
      </c>
      <c r="AG157" s="141" t="str">
        <f t="shared" si="184"/>
        <v/>
      </c>
    </row>
    <row r="158" spans="1:33" hidden="1">
      <c r="B158" s="354"/>
      <c r="C158" s="169"/>
      <c r="D158" s="125"/>
      <c r="E158" s="126"/>
      <c r="F158" s="362"/>
      <c r="G158" s="127"/>
      <c r="H158" s="362"/>
      <c r="I158" s="201"/>
      <c r="J158" s="128" t="str">
        <f>IF(C158="","",VLOOKUP(C158,'Reference 11.0 EULs PY2024'!$D:$E,2,FALSE))</f>
        <v/>
      </c>
      <c r="K158" s="129" t="str">
        <f t="shared" si="165"/>
        <v/>
      </c>
      <c r="L158" s="130" t="str">
        <f t="shared" si="166"/>
        <v/>
      </c>
      <c r="M158" s="131" t="str">
        <f t="shared" si="167"/>
        <v/>
      </c>
      <c r="N158" s="132" t="str">
        <f t="shared" si="168"/>
        <v/>
      </c>
      <c r="O158" s="133" t="str">
        <f>IF(J158="","",'Step 1  Fixed Inputs'!$B$3*(1+'Step 1  Fixed Inputs'!$B$7)/('Step 1  Fixed Inputs'!$B$5-'Step 1  Fixed Inputs'!$B$7)*(1-((1+'Step 1  Fixed Inputs'!$B$7)/(1+'Step 1  Fixed Inputs'!$B$5))^$J158))</f>
        <v/>
      </c>
      <c r="P158" s="134" t="str">
        <f>IF(J158="","",'Step 1  Fixed Inputs'!$B$4*(1+'Step 1  Fixed Inputs'!$B$7)/('Step 1  Fixed Inputs'!$B$5-'Step 1  Fixed Inputs'!$B$7)*(1-((1+'Step 1  Fixed Inputs'!$B$7)/(1+'Step 1  Fixed Inputs'!$B$5))^$J158))</f>
        <v/>
      </c>
      <c r="Q158" s="135" t="str">
        <f t="shared" si="169"/>
        <v/>
      </c>
      <c r="R158" s="135" t="str">
        <f t="shared" si="170"/>
        <v/>
      </c>
      <c r="S158" s="133" t="str">
        <f t="shared" si="171"/>
        <v/>
      </c>
      <c r="T158" s="212" t="str">
        <f t="shared" si="172"/>
        <v/>
      </c>
      <c r="U158" s="216" t="str">
        <f t="shared" si="173"/>
        <v/>
      </c>
      <c r="V158" s="162" t="str">
        <f>IF(T158="","",T158*'Step 1  Fixed Inputs'!$B$8)</f>
        <v/>
      </c>
      <c r="W158" s="136" t="str">
        <f t="shared" si="174"/>
        <v/>
      </c>
      <c r="X158" s="137" t="str">
        <f t="shared" si="175"/>
        <v/>
      </c>
      <c r="Y158" s="137" t="str">
        <f t="shared" si="176"/>
        <v/>
      </c>
      <c r="Z158" s="137" t="str">
        <f t="shared" si="177"/>
        <v/>
      </c>
      <c r="AA158" s="137" t="str">
        <f t="shared" si="178"/>
        <v/>
      </c>
      <c r="AB158" s="138" t="str">
        <f t="shared" si="179"/>
        <v/>
      </c>
      <c r="AC158" s="138" t="str">
        <f t="shared" si="180"/>
        <v/>
      </c>
      <c r="AD158" s="139" t="str">
        <f t="shared" si="181"/>
        <v/>
      </c>
      <c r="AE158" s="138" t="str">
        <f t="shared" si="182"/>
        <v/>
      </c>
      <c r="AF158" s="140" t="str">
        <f t="shared" si="183"/>
        <v/>
      </c>
      <c r="AG158" s="141" t="str">
        <f t="shared" si="184"/>
        <v/>
      </c>
    </row>
    <row r="159" spans="1:33" hidden="1">
      <c r="B159" s="354"/>
      <c r="C159" s="169"/>
      <c r="D159" s="125"/>
      <c r="E159" s="126"/>
      <c r="F159" s="362"/>
      <c r="G159" s="127"/>
      <c r="H159" s="362"/>
      <c r="I159" s="201"/>
      <c r="J159" s="128" t="str">
        <f>IF(C159="","",VLOOKUP(C159,'Reference 11.0 EULs PY2024'!$D:$E,2,FALSE))</f>
        <v/>
      </c>
      <c r="K159" s="129" t="str">
        <f t="shared" si="165"/>
        <v/>
      </c>
      <c r="L159" s="130" t="str">
        <f t="shared" si="166"/>
        <v/>
      </c>
      <c r="M159" s="131" t="str">
        <f t="shared" si="167"/>
        <v/>
      </c>
      <c r="N159" s="132" t="str">
        <f t="shared" si="168"/>
        <v/>
      </c>
      <c r="O159" s="133" t="str">
        <f>IF(J159="","",'Step 1  Fixed Inputs'!$B$3*(1+'Step 1  Fixed Inputs'!$B$7)/('Step 1  Fixed Inputs'!$B$5-'Step 1  Fixed Inputs'!$B$7)*(1-((1+'Step 1  Fixed Inputs'!$B$7)/(1+'Step 1  Fixed Inputs'!$B$5))^$J159))</f>
        <v/>
      </c>
      <c r="P159" s="134" t="str">
        <f>IF(J159="","",'Step 1  Fixed Inputs'!$B$4*(1+'Step 1  Fixed Inputs'!$B$7)/('Step 1  Fixed Inputs'!$B$5-'Step 1  Fixed Inputs'!$B$7)*(1-((1+'Step 1  Fixed Inputs'!$B$7)/(1+'Step 1  Fixed Inputs'!$B$5))^$J159))</f>
        <v/>
      </c>
      <c r="Q159" s="135" t="str">
        <f t="shared" si="169"/>
        <v/>
      </c>
      <c r="R159" s="135" t="str">
        <f t="shared" si="170"/>
        <v/>
      </c>
      <c r="S159" s="133" t="str">
        <f t="shared" si="171"/>
        <v/>
      </c>
      <c r="T159" s="212" t="str">
        <f t="shared" si="172"/>
        <v/>
      </c>
      <c r="U159" s="216" t="str">
        <f t="shared" si="173"/>
        <v/>
      </c>
      <c r="V159" s="162" t="str">
        <f>IF(T159="","",T159*'Step 1  Fixed Inputs'!$B$8)</f>
        <v/>
      </c>
      <c r="W159" s="136" t="str">
        <f t="shared" si="174"/>
        <v/>
      </c>
      <c r="X159" s="137" t="str">
        <f t="shared" si="175"/>
        <v/>
      </c>
      <c r="Y159" s="137" t="str">
        <f t="shared" si="176"/>
        <v/>
      </c>
      <c r="Z159" s="137" t="str">
        <f t="shared" si="177"/>
        <v/>
      </c>
      <c r="AA159" s="137" t="str">
        <f t="shared" si="178"/>
        <v/>
      </c>
      <c r="AB159" s="138" t="str">
        <f t="shared" si="179"/>
        <v/>
      </c>
      <c r="AC159" s="138" t="str">
        <f t="shared" si="180"/>
        <v/>
      </c>
      <c r="AD159" s="139" t="str">
        <f t="shared" si="181"/>
        <v/>
      </c>
      <c r="AE159" s="138" t="str">
        <f t="shared" si="182"/>
        <v/>
      </c>
      <c r="AF159" s="140" t="str">
        <f t="shared" si="183"/>
        <v/>
      </c>
      <c r="AG159" s="141" t="str">
        <f t="shared" si="184"/>
        <v/>
      </c>
    </row>
    <row r="160" spans="1:33" hidden="1">
      <c r="B160" s="354"/>
      <c r="C160" s="169"/>
      <c r="D160" s="125"/>
      <c r="E160" s="126"/>
      <c r="F160" s="362"/>
      <c r="G160" s="127"/>
      <c r="H160" s="362"/>
      <c r="I160" s="201"/>
      <c r="J160" s="128" t="str">
        <f>IF(C160="","",VLOOKUP(C160,'Reference 11.0 EULs PY2024'!$D:$E,2,FALSE))</f>
        <v/>
      </c>
      <c r="K160" s="129" t="str">
        <f t="shared" si="165"/>
        <v/>
      </c>
      <c r="L160" s="130" t="str">
        <f t="shared" si="166"/>
        <v/>
      </c>
      <c r="M160" s="131" t="str">
        <f t="shared" si="167"/>
        <v/>
      </c>
      <c r="N160" s="132" t="str">
        <f t="shared" si="168"/>
        <v/>
      </c>
      <c r="O160" s="133" t="str">
        <f>IF(J160="","",'Step 1  Fixed Inputs'!$B$3*(1+'Step 1  Fixed Inputs'!$B$7)/('Step 1  Fixed Inputs'!$B$5-'Step 1  Fixed Inputs'!$B$7)*(1-((1+'Step 1  Fixed Inputs'!$B$7)/(1+'Step 1  Fixed Inputs'!$B$5))^$J160))</f>
        <v/>
      </c>
      <c r="P160" s="134" t="str">
        <f>IF(J160="","",'Step 1  Fixed Inputs'!$B$4*(1+'Step 1  Fixed Inputs'!$B$7)/('Step 1  Fixed Inputs'!$B$5-'Step 1  Fixed Inputs'!$B$7)*(1-((1+'Step 1  Fixed Inputs'!$B$7)/(1+'Step 1  Fixed Inputs'!$B$5))^$J160))</f>
        <v/>
      </c>
      <c r="Q160" s="135" t="str">
        <f t="shared" si="169"/>
        <v/>
      </c>
      <c r="R160" s="135" t="str">
        <f t="shared" si="170"/>
        <v/>
      </c>
      <c r="S160" s="133" t="str">
        <f t="shared" si="171"/>
        <v/>
      </c>
      <c r="T160" s="212" t="str">
        <f t="shared" si="172"/>
        <v/>
      </c>
      <c r="U160" s="216" t="str">
        <f t="shared" si="173"/>
        <v/>
      </c>
      <c r="V160" s="162" t="str">
        <f>IF(T160="","",T160*'Step 1  Fixed Inputs'!$B$8)</f>
        <v/>
      </c>
      <c r="W160" s="136" t="str">
        <f t="shared" si="174"/>
        <v/>
      </c>
      <c r="X160" s="137" t="str">
        <f t="shared" si="175"/>
        <v/>
      </c>
      <c r="Y160" s="137" t="str">
        <f t="shared" si="176"/>
        <v/>
      </c>
      <c r="Z160" s="137" t="str">
        <f t="shared" si="177"/>
        <v/>
      </c>
      <c r="AA160" s="137" t="str">
        <f t="shared" si="178"/>
        <v/>
      </c>
      <c r="AB160" s="138" t="str">
        <f t="shared" si="179"/>
        <v/>
      </c>
      <c r="AC160" s="138" t="str">
        <f t="shared" si="180"/>
        <v/>
      </c>
      <c r="AD160" s="139" t="str">
        <f t="shared" si="181"/>
        <v/>
      </c>
      <c r="AE160" s="138" t="str">
        <f t="shared" si="182"/>
        <v/>
      </c>
      <c r="AF160" s="140" t="str">
        <f t="shared" si="183"/>
        <v/>
      </c>
      <c r="AG160" s="141" t="str">
        <f t="shared" si="184"/>
        <v/>
      </c>
    </row>
    <row r="161" spans="2:33" hidden="1">
      <c r="B161" s="354"/>
      <c r="C161" s="169"/>
      <c r="D161" s="125"/>
      <c r="E161" s="126"/>
      <c r="F161" s="362"/>
      <c r="G161" s="127"/>
      <c r="H161" s="362"/>
      <c r="I161" s="201"/>
      <c r="J161" s="128" t="str">
        <f>IF(C161="","",VLOOKUP(C161,'Reference 11.0 EULs PY2024'!$D:$E,2,FALSE))</f>
        <v/>
      </c>
      <c r="K161" s="129" t="str">
        <f t="shared" si="165"/>
        <v/>
      </c>
      <c r="L161" s="130" t="str">
        <f t="shared" si="166"/>
        <v/>
      </c>
      <c r="M161" s="131" t="str">
        <f t="shared" si="167"/>
        <v/>
      </c>
      <c r="N161" s="132" t="str">
        <f t="shared" si="168"/>
        <v/>
      </c>
      <c r="O161" s="133" t="str">
        <f>IF(J161="","",'Step 1  Fixed Inputs'!$B$3*(1+'Step 1  Fixed Inputs'!$B$7)/('Step 1  Fixed Inputs'!$B$5-'Step 1  Fixed Inputs'!$B$7)*(1-((1+'Step 1  Fixed Inputs'!$B$7)/(1+'Step 1  Fixed Inputs'!$B$5))^$J161))</f>
        <v/>
      </c>
      <c r="P161" s="134" t="str">
        <f>IF(J161="","",'Step 1  Fixed Inputs'!$B$4*(1+'Step 1  Fixed Inputs'!$B$7)/('Step 1  Fixed Inputs'!$B$5-'Step 1  Fixed Inputs'!$B$7)*(1-((1+'Step 1  Fixed Inputs'!$B$7)/(1+'Step 1  Fixed Inputs'!$B$5))^$J161))</f>
        <v/>
      </c>
      <c r="Q161" s="135" t="str">
        <f t="shared" si="169"/>
        <v/>
      </c>
      <c r="R161" s="135" t="str">
        <f t="shared" si="170"/>
        <v/>
      </c>
      <c r="S161" s="133" t="str">
        <f t="shared" si="171"/>
        <v/>
      </c>
      <c r="T161" s="212" t="str">
        <f t="shared" si="172"/>
        <v/>
      </c>
      <c r="U161" s="216" t="str">
        <f t="shared" si="173"/>
        <v/>
      </c>
      <c r="V161" s="162" t="str">
        <f>IF(T161="","",T161*'Step 1  Fixed Inputs'!$B$8)</f>
        <v/>
      </c>
      <c r="W161" s="136" t="str">
        <f t="shared" si="174"/>
        <v/>
      </c>
      <c r="X161" s="137" t="str">
        <f t="shared" si="175"/>
        <v/>
      </c>
      <c r="Y161" s="137" t="str">
        <f t="shared" si="176"/>
        <v/>
      </c>
      <c r="Z161" s="137" t="str">
        <f t="shared" si="177"/>
        <v/>
      </c>
      <c r="AA161" s="137" t="str">
        <f t="shared" si="178"/>
        <v/>
      </c>
      <c r="AB161" s="138" t="str">
        <f t="shared" si="179"/>
        <v/>
      </c>
      <c r="AC161" s="138" t="str">
        <f t="shared" si="180"/>
        <v/>
      </c>
      <c r="AD161" s="139" t="str">
        <f t="shared" si="181"/>
        <v/>
      </c>
      <c r="AE161" s="138" t="str">
        <f t="shared" si="182"/>
        <v/>
      </c>
      <c r="AF161" s="140" t="str">
        <f t="shared" si="183"/>
        <v/>
      </c>
      <c r="AG161" s="141" t="str">
        <f t="shared" si="184"/>
        <v/>
      </c>
    </row>
    <row r="162" spans="2:33" hidden="1">
      <c r="B162" s="354"/>
      <c r="C162" s="169"/>
      <c r="D162" s="125"/>
      <c r="E162" s="126"/>
      <c r="F162" s="362"/>
      <c r="G162" s="127"/>
      <c r="H162" s="362"/>
      <c r="I162" s="201"/>
      <c r="J162" s="128" t="str">
        <f>IF(C162="","",VLOOKUP(C162,'Reference 11.0 EULs PY2024'!$D:$E,2,FALSE))</f>
        <v/>
      </c>
      <c r="K162" s="129" t="str">
        <f t="shared" si="165"/>
        <v/>
      </c>
      <c r="L162" s="130" t="str">
        <f t="shared" si="166"/>
        <v/>
      </c>
      <c r="M162" s="131" t="str">
        <f t="shared" si="167"/>
        <v/>
      </c>
      <c r="N162" s="132" t="str">
        <f t="shared" si="168"/>
        <v/>
      </c>
      <c r="O162" s="133" t="str">
        <f>IF(J162="","",'Step 1  Fixed Inputs'!$B$3*(1+'Step 1  Fixed Inputs'!$B$7)/('Step 1  Fixed Inputs'!$B$5-'Step 1  Fixed Inputs'!$B$7)*(1-((1+'Step 1  Fixed Inputs'!$B$7)/(1+'Step 1  Fixed Inputs'!$B$5))^$J162))</f>
        <v/>
      </c>
      <c r="P162" s="266" t="str">
        <f>IF(J162="","",'Step 1  Fixed Inputs'!$B$4*(1+'Step 1  Fixed Inputs'!$B$7)/('Step 1  Fixed Inputs'!$B$5-'Step 1  Fixed Inputs'!$B$7)*(1-((1+'Step 1  Fixed Inputs'!$B$7)/(1+'Step 1  Fixed Inputs'!$B$5))^$J162))</f>
        <v/>
      </c>
      <c r="Q162" s="135" t="str">
        <f t="shared" si="169"/>
        <v/>
      </c>
      <c r="R162" s="135" t="str">
        <f t="shared" si="170"/>
        <v/>
      </c>
      <c r="S162" s="133" t="str">
        <f t="shared" si="171"/>
        <v/>
      </c>
      <c r="T162" s="212" t="str">
        <f t="shared" si="172"/>
        <v/>
      </c>
      <c r="U162" s="216" t="str">
        <f t="shared" si="173"/>
        <v/>
      </c>
      <c r="V162" s="162" t="str">
        <f>IF(T162="","",T162*'Step 1  Fixed Inputs'!$B$8)</f>
        <v/>
      </c>
      <c r="W162" s="136" t="str">
        <f t="shared" si="174"/>
        <v/>
      </c>
      <c r="X162" s="137" t="str">
        <f t="shared" si="175"/>
        <v/>
      </c>
      <c r="Y162" s="137" t="str">
        <f t="shared" si="176"/>
        <v/>
      </c>
      <c r="Z162" s="137" t="str">
        <f t="shared" si="177"/>
        <v/>
      </c>
      <c r="AA162" s="137" t="str">
        <f t="shared" si="178"/>
        <v/>
      </c>
      <c r="AB162" s="138" t="str">
        <f t="shared" si="179"/>
        <v/>
      </c>
      <c r="AC162" s="138" t="str">
        <f t="shared" si="180"/>
        <v/>
      </c>
      <c r="AD162" s="139" t="str">
        <f t="shared" si="181"/>
        <v/>
      </c>
      <c r="AE162" s="138" t="str">
        <f t="shared" si="182"/>
        <v/>
      </c>
      <c r="AF162" s="140" t="str">
        <f t="shared" si="183"/>
        <v/>
      </c>
      <c r="AG162" s="141" t="str">
        <f t="shared" si="184"/>
        <v/>
      </c>
    </row>
    <row r="163" spans="2:33" hidden="1">
      <c r="B163" s="354"/>
      <c r="C163" s="169"/>
      <c r="D163" s="125"/>
      <c r="E163" s="126"/>
      <c r="F163" s="362"/>
      <c r="G163" s="127"/>
      <c r="H163" s="362"/>
      <c r="I163" s="201"/>
      <c r="J163" s="128" t="str">
        <f>IF(C163="","",VLOOKUP(C163,'Reference 11.0 EULs PY2024'!$D:$E,2,FALSE))</f>
        <v/>
      </c>
      <c r="K163" s="129" t="str">
        <f t="shared" si="165"/>
        <v/>
      </c>
      <c r="L163" s="130" t="str">
        <f t="shared" si="166"/>
        <v/>
      </c>
      <c r="M163" s="131" t="str">
        <f t="shared" si="167"/>
        <v/>
      </c>
      <c r="N163" s="132" t="str">
        <f t="shared" si="168"/>
        <v/>
      </c>
      <c r="O163" s="133" t="str">
        <f>IF(J163="","",'Step 1  Fixed Inputs'!$B$3*(1+'Step 1  Fixed Inputs'!$B$7)/('Step 1  Fixed Inputs'!$B$5-'Step 1  Fixed Inputs'!$B$7)*(1-((1+'Step 1  Fixed Inputs'!$B$7)/(1+'Step 1  Fixed Inputs'!$B$5))^$J163))</f>
        <v/>
      </c>
      <c r="P163" s="134" t="str">
        <f>IF(J163="","",'Step 1  Fixed Inputs'!$B$4*(1+'Step 1  Fixed Inputs'!$B$7)/('Step 1  Fixed Inputs'!$B$5-'Step 1  Fixed Inputs'!$B$7)*(1-((1+'Step 1  Fixed Inputs'!$B$7)/(1+'Step 1  Fixed Inputs'!$B$5))^$J163))</f>
        <v/>
      </c>
      <c r="Q163" s="135" t="str">
        <f t="shared" si="169"/>
        <v/>
      </c>
      <c r="R163" s="135" t="str">
        <f t="shared" si="170"/>
        <v/>
      </c>
      <c r="S163" s="133" t="str">
        <f t="shared" si="171"/>
        <v/>
      </c>
      <c r="T163" s="212" t="str">
        <f t="shared" si="172"/>
        <v/>
      </c>
      <c r="U163" s="216" t="str">
        <f t="shared" si="173"/>
        <v/>
      </c>
      <c r="V163" s="162" t="str">
        <f>IF(T163="","",T163*'Step 1  Fixed Inputs'!$B$8)</f>
        <v/>
      </c>
      <c r="W163" s="136" t="str">
        <f t="shared" si="174"/>
        <v/>
      </c>
      <c r="X163" s="137" t="str">
        <f t="shared" si="175"/>
        <v/>
      </c>
      <c r="Y163" s="137" t="str">
        <f t="shared" si="176"/>
        <v/>
      </c>
      <c r="Z163" s="137" t="str">
        <f t="shared" si="177"/>
        <v/>
      </c>
      <c r="AA163" s="137" t="str">
        <f t="shared" si="178"/>
        <v/>
      </c>
      <c r="AB163" s="138" t="str">
        <f t="shared" si="179"/>
        <v/>
      </c>
      <c r="AC163" s="138" t="str">
        <f t="shared" si="180"/>
        <v/>
      </c>
      <c r="AD163" s="139" t="str">
        <f t="shared" si="181"/>
        <v/>
      </c>
      <c r="AE163" s="138" t="str">
        <f t="shared" si="182"/>
        <v/>
      </c>
      <c r="AF163" s="140" t="str">
        <f t="shared" si="183"/>
        <v/>
      </c>
      <c r="AG163" s="141" t="str">
        <f t="shared" si="184"/>
        <v/>
      </c>
    </row>
    <row r="164" spans="2:33" hidden="1">
      <c r="B164" s="354"/>
      <c r="C164" s="169"/>
      <c r="D164" s="125"/>
      <c r="E164" s="126"/>
      <c r="F164" s="362"/>
      <c r="G164" s="127"/>
      <c r="H164" s="362"/>
      <c r="I164" s="201"/>
      <c r="J164" s="128" t="str">
        <f>IF(C164="","",VLOOKUP(C164,'Reference 11.0 EULs PY2024'!$D:$E,2,FALSE))</f>
        <v/>
      </c>
      <c r="K164" s="129" t="str">
        <f t="shared" si="165"/>
        <v/>
      </c>
      <c r="L164" s="130" t="str">
        <f t="shared" si="166"/>
        <v/>
      </c>
      <c r="M164" s="131" t="str">
        <f t="shared" si="167"/>
        <v/>
      </c>
      <c r="N164" s="132" t="str">
        <f t="shared" si="168"/>
        <v/>
      </c>
      <c r="O164" s="133" t="str">
        <f>IF(J164="","",'Step 1  Fixed Inputs'!$B$3*(1+'Step 1  Fixed Inputs'!$B$7)/('Step 1  Fixed Inputs'!$B$5-'Step 1  Fixed Inputs'!$B$7)*(1-((1+'Step 1  Fixed Inputs'!$B$7)/(1+'Step 1  Fixed Inputs'!$B$5))^$J164))</f>
        <v/>
      </c>
      <c r="P164" s="134" t="str">
        <f>IF(J164="","",'Step 1  Fixed Inputs'!$B$4*(1+'Step 1  Fixed Inputs'!$B$7)/('Step 1  Fixed Inputs'!$B$5-'Step 1  Fixed Inputs'!$B$7)*(1-((1+'Step 1  Fixed Inputs'!$B$7)/(1+'Step 1  Fixed Inputs'!$B$5))^$J164))</f>
        <v/>
      </c>
      <c r="Q164" s="135" t="str">
        <f t="shared" si="169"/>
        <v/>
      </c>
      <c r="R164" s="135" t="str">
        <f t="shared" si="170"/>
        <v/>
      </c>
      <c r="S164" s="133" t="str">
        <f t="shared" si="171"/>
        <v/>
      </c>
      <c r="T164" s="212" t="str">
        <f t="shared" si="172"/>
        <v/>
      </c>
      <c r="U164" s="216" t="str">
        <f t="shared" si="173"/>
        <v/>
      </c>
      <c r="V164" s="162" t="str">
        <f>IF(T164="","",T164*'Step 1  Fixed Inputs'!$B$8)</f>
        <v/>
      </c>
      <c r="W164" s="136" t="str">
        <f t="shared" si="174"/>
        <v/>
      </c>
      <c r="X164" s="137" t="str">
        <f t="shared" si="175"/>
        <v/>
      </c>
      <c r="Y164" s="137" t="str">
        <f t="shared" si="176"/>
        <v/>
      </c>
      <c r="Z164" s="137" t="str">
        <f t="shared" si="177"/>
        <v/>
      </c>
      <c r="AA164" s="137" t="str">
        <f t="shared" si="178"/>
        <v/>
      </c>
      <c r="AB164" s="138" t="str">
        <f t="shared" si="179"/>
        <v/>
      </c>
      <c r="AC164" s="138" t="str">
        <f t="shared" si="180"/>
        <v/>
      </c>
      <c r="AD164" s="139" t="str">
        <f t="shared" si="181"/>
        <v/>
      </c>
      <c r="AE164" s="138" t="str">
        <f t="shared" si="182"/>
        <v/>
      </c>
      <c r="AF164" s="140" t="str">
        <f t="shared" si="183"/>
        <v/>
      </c>
      <c r="AG164" s="141" t="str">
        <f t="shared" si="184"/>
        <v/>
      </c>
    </row>
    <row r="165" spans="2:33" hidden="1">
      <c r="B165" s="354"/>
      <c r="C165" s="169"/>
      <c r="D165" s="125"/>
      <c r="E165" s="126"/>
      <c r="F165" s="362"/>
      <c r="G165" s="127"/>
      <c r="H165" s="362"/>
      <c r="I165" s="201"/>
      <c r="J165" s="128" t="str">
        <f>IF(C165="","",VLOOKUP(C165,'Reference 11.0 EULs PY2024'!$D:$E,2,FALSE))</f>
        <v/>
      </c>
      <c r="K165" s="129" t="str">
        <f t="shared" si="165"/>
        <v/>
      </c>
      <c r="L165" s="130" t="str">
        <f t="shared" si="166"/>
        <v/>
      </c>
      <c r="M165" s="131" t="str">
        <f t="shared" si="167"/>
        <v/>
      </c>
      <c r="N165" s="132" t="str">
        <f t="shared" si="168"/>
        <v/>
      </c>
      <c r="O165" s="133" t="str">
        <f>IF(J165="","",'Step 1  Fixed Inputs'!$B$3*(1+'Step 1  Fixed Inputs'!$B$7)/('Step 1  Fixed Inputs'!$B$5-'Step 1  Fixed Inputs'!$B$7)*(1-((1+'Step 1  Fixed Inputs'!$B$7)/(1+'Step 1  Fixed Inputs'!$B$5))^$J165))</f>
        <v/>
      </c>
      <c r="P165" s="134" t="str">
        <f>IF(J165="","",'Step 1  Fixed Inputs'!$B$4*(1+'Step 1  Fixed Inputs'!$B$7)/('Step 1  Fixed Inputs'!$B$5-'Step 1  Fixed Inputs'!$B$7)*(1-((1+'Step 1  Fixed Inputs'!$B$7)/(1+'Step 1  Fixed Inputs'!$B$5))^$J165))</f>
        <v/>
      </c>
      <c r="Q165" s="135" t="str">
        <f t="shared" si="169"/>
        <v/>
      </c>
      <c r="R165" s="135" t="str">
        <f t="shared" si="170"/>
        <v/>
      </c>
      <c r="S165" s="133" t="str">
        <f t="shared" si="171"/>
        <v/>
      </c>
      <c r="T165" s="212" t="str">
        <f t="shared" si="172"/>
        <v/>
      </c>
      <c r="U165" s="216" t="str">
        <f t="shared" si="173"/>
        <v/>
      </c>
      <c r="V165" s="162" t="str">
        <f>IF(T165="","",T165*'Step 1  Fixed Inputs'!$B$8)</f>
        <v/>
      </c>
      <c r="W165" s="136" t="str">
        <f t="shared" si="174"/>
        <v/>
      </c>
      <c r="X165" s="137" t="str">
        <f t="shared" si="175"/>
        <v/>
      </c>
      <c r="Y165" s="137" t="str">
        <f t="shared" si="176"/>
        <v/>
      </c>
      <c r="Z165" s="137" t="str">
        <f t="shared" si="177"/>
        <v/>
      </c>
      <c r="AA165" s="137" t="str">
        <f t="shared" si="178"/>
        <v/>
      </c>
      <c r="AB165" s="138" t="str">
        <f t="shared" si="179"/>
        <v/>
      </c>
      <c r="AC165" s="138" t="str">
        <f t="shared" si="180"/>
        <v/>
      </c>
      <c r="AD165" s="139" t="str">
        <f t="shared" si="181"/>
        <v/>
      </c>
      <c r="AE165" s="138" t="str">
        <f t="shared" si="182"/>
        <v/>
      </c>
      <c r="AF165" s="140" t="str">
        <f t="shared" si="183"/>
        <v/>
      </c>
      <c r="AG165" s="141" t="str">
        <f t="shared" si="184"/>
        <v/>
      </c>
    </row>
    <row r="166" spans="2:33" hidden="1">
      <c r="B166" s="354"/>
      <c r="C166" s="169"/>
      <c r="D166" s="125"/>
      <c r="E166" s="126"/>
      <c r="F166" s="362"/>
      <c r="G166" s="127"/>
      <c r="H166" s="362"/>
      <c r="I166" s="201"/>
      <c r="J166" s="128" t="str">
        <f>IF(C166="","",VLOOKUP(C166,'Reference 11.0 EULs PY2024'!$D:$E,2,FALSE))</f>
        <v/>
      </c>
      <c r="K166" s="129" t="str">
        <f t="shared" si="165"/>
        <v/>
      </c>
      <c r="L166" s="130" t="str">
        <f t="shared" si="166"/>
        <v/>
      </c>
      <c r="M166" s="131" t="str">
        <f t="shared" si="167"/>
        <v/>
      </c>
      <c r="N166" s="132" t="str">
        <f t="shared" si="168"/>
        <v/>
      </c>
      <c r="O166" s="133" t="str">
        <f>IF(J166="","",'Step 1  Fixed Inputs'!$B$3*(1+'Step 1  Fixed Inputs'!$B$7)/('Step 1  Fixed Inputs'!$B$5-'Step 1  Fixed Inputs'!$B$7)*(1-((1+'Step 1  Fixed Inputs'!$B$7)/(1+'Step 1  Fixed Inputs'!$B$5))^$J166))</f>
        <v/>
      </c>
      <c r="P166" s="134" t="str">
        <f>IF(J166="","",'Step 1  Fixed Inputs'!$B$4*(1+'Step 1  Fixed Inputs'!$B$7)/('Step 1  Fixed Inputs'!$B$5-'Step 1  Fixed Inputs'!$B$7)*(1-((1+'Step 1  Fixed Inputs'!$B$7)/(1+'Step 1  Fixed Inputs'!$B$5))^$J166))</f>
        <v/>
      </c>
      <c r="Q166" s="135" t="str">
        <f t="shared" si="169"/>
        <v/>
      </c>
      <c r="R166" s="135" t="str">
        <f t="shared" si="170"/>
        <v/>
      </c>
      <c r="S166" s="133" t="str">
        <f t="shared" si="171"/>
        <v/>
      </c>
      <c r="T166" s="212" t="str">
        <f t="shared" si="172"/>
        <v/>
      </c>
      <c r="U166" s="216" t="str">
        <f t="shared" si="173"/>
        <v/>
      </c>
      <c r="V166" s="162" t="str">
        <f>IF(T166="","",T166*'Step 1  Fixed Inputs'!$B$8)</f>
        <v/>
      </c>
      <c r="W166" s="136" t="str">
        <f t="shared" si="174"/>
        <v/>
      </c>
      <c r="X166" s="137" t="str">
        <f t="shared" si="175"/>
        <v/>
      </c>
      <c r="Y166" s="137" t="str">
        <f t="shared" si="176"/>
        <v/>
      </c>
      <c r="Z166" s="137" t="str">
        <f t="shared" si="177"/>
        <v/>
      </c>
      <c r="AA166" s="137" t="str">
        <f t="shared" si="178"/>
        <v/>
      </c>
      <c r="AB166" s="138" t="str">
        <f t="shared" si="179"/>
        <v/>
      </c>
      <c r="AC166" s="138" t="str">
        <f t="shared" si="180"/>
        <v/>
      </c>
      <c r="AD166" s="139" t="str">
        <f t="shared" si="181"/>
        <v/>
      </c>
      <c r="AE166" s="138" t="str">
        <f t="shared" si="182"/>
        <v/>
      </c>
      <c r="AF166" s="140" t="str">
        <f t="shared" si="183"/>
        <v/>
      </c>
      <c r="AG166" s="141" t="str">
        <f t="shared" si="184"/>
        <v/>
      </c>
    </row>
    <row r="167" spans="2:33" hidden="1">
      <c r="B167" s="354"/>
      <c r="C167" s="169"/>
      <c r="D167" s="125"/>
      <c r="E167" s="126"/>
      <c r="F167" s="362"/>
      <c r="G167" s="127"/>
      <c r="H167" s="362"/>
      <c r="I167" s="201"/>
      <c r="J167" s="128" t="str">
        <f>IF(C167="","",VLOOKUP(C167,'Reference 11.0 EULs PY2024'!$D:$E,2,FALSE))</f>
        <v/>
      </c>
      <c r="K167" s="129" t="str">
        <f t="shared" si="165"/>
        <v/>
      </c>
      <c r="L167" s="130" t="str">
        <f t="shared" si="166"/>
        <v/>
      </c>
      <c r="M167" s="131" t="str">
        <f t="shared" si="167"/>
        <v/>
      </c>
      <c r="N167" s="132" t="str">
        <f t="shared" si="168"/>
        <v/>
      </c>
      <c r="O167" s="133" t="str">
        <f>IF(J167="","",'Step 1  Fixed Inputs'!$B$3*(1+'Step 1  Fixed Inputs'!$B$7)/('Step 1  Fixed Inputs'!$B$5-'Step 1  Fixed Inputs'!$B$7)*(1-((1+'Step 1  Fixed Inputs'!$B$7)/(1+'Step 1  Fixed Inputs'!$B$5))^$J167))</f>
        <v/>
      </c>
      <c r="P167" s="134" t="str">
        <f>IF(J167="","",'Step 1  Fixed Inputs'!$B$4*(1+'Step 1  Fixed Inputs'!$B$7)/('Step 1  Fixed Inputs'!$B$5-'Step 1  Fixed Inputs'!$B$7)*(1-((1+'Step 1  Fixed Inputs'!$B$7)/(1+'Step 1  Fixed Inputs'!$B$5))^$J167))</f>
        <v/>
      </c>
      <c r="Q167" s="135" t="str">
        <f t="shared" si="169"/>
        <v/>
      </c>
      <c r="R167" s="135" t="str">
        <f t="shared" si="170"/>
        <v/>
      </c>
      <c r="S167" s="133" t="str">
        <f t="shared" si="171"/>
        <v/>
      </c>
      <c r="T167" s="212" t="str">
        <f t="shared" si="172"/>
        <v/>
      </c>
      <c r="U167" s="216" t="str">
        <f t="shared" si="173"/>
        <v/>
      </c>
      <c r="V167" s="162" t="str">
        <f>IF(T167="","",T167*'Step 1  Fixed Inputs'!$B$8)</f>
        <v/>
      </c>
      <c r="W167" s="136" t="str">
        <f t="shared" si="174"/>
        <v/>
      </c>
      <c r="X167" s="137" t="str">
        <f t="shared" si="175"/>
        <v/>
      </c>
      <c r="Y167" s="137" t="str">
        <f t="shared" si="176"/>
        <v/>
      </c>
      <c r="Z167" s="137" t="str">
        <f t="shared" si="177"/>
        <v/>
      </c>
      <c r="AA167" s="137" t="str">
        <f t="shared" si="178"/>
        <v/>
      </c>
      <c r="AB167" s="138" t="str">
        <f t="shared" si="179"/>
        <v/>
      </c>
      <c r="AC167" s="138" t="str">
        <f t="shared" si="180"/>
        <v/>
      </c>
      <c r="AD167" s="139" t="str">
        <f t="shared" si="181"/>
        <v/>
      </c>
      <c r="AE167" s="138" t="str">
        <f t="shared" si="182"/>
        <v/>
      </c>
      <c r="AF167" s="140" t="str">
        <f t="shared" si="183"/>
        <v/>
      </c>
      <c r="AG167" s="141" t="str">
        <f t="shared" si="184"/>
        <v/>
      </c>
    </row>
    <row r="168" spans="2:33" hidden="1">
      <c r="B168" s="354"/>
      <c r="C168" s="169"/>
      <c r="D168" s="125"/>
      <c r="E168" s="126"/>
      <c r="F168" s="362"/>
      <c r="G168" s="127"/>
      <c r="H168" s="362"/>
      <c r="I168" s="201"/>
      <c r="J168" s="128" t="str">
        <f>IF(C168="","",VLOOKUP(C168,'Reference 11.0 EULs PY2024'!$D:$E,2,FALSE))</f>
        <v/>
      </c>
      <c r="K168" s="129" t="str">
        <f t="shared" si="165"/>
        <v/>
      </c>
      <c r="L168" s="130" t="str">
        <f t="shared" si="166"/>
        <v/>
      </c>
      <c r="M168" s="131" t="str">
        <f t="shared" si="167"/>
        <v/>
      </c>
      <c r="N168" s="132" t="str">
        <f t="shared" si="168"/>
        <v/>
      </c>
      <c r="O168" s="133" t="str">
        <f>IF(J168="","",'Step 1  Fixed Inputs'!$B$3*(1+'Step 1  Fixed Inputs'!$B$7)/('Step 1  Fixed Inputs'!$B$5-'Step 1  Fixed Inputs'!$B$7)*(1-((1+'Step 1  Fixed Inputs'!$B$7)/(1+'Step 1  Fixed Inputs'!$B$5))^$J168))</f>
        <v/>
      </c>
      <c r="P168" s="134" t="str">
        <f>IF(J168="","",'Step 1  Fixed Inputs'!$B$4*(1+'Step 1  Fixed Inputs'!$B$7)/('Step 1  Fixed Inputs'!$B$5-'Step 1  Fixed Inputs'!$B$7)*(1-((1+'Step 1  Fixed Inputs'!$B$7)/(1+'Step 1  Fixed Inputs'!$B$5))^$J168))</f>
        <v/>
      </c>
      <c r="Q168" s="135" t="str">
        <f t="shared" si="169"/>
        <v/>
      </c>
      <c r="R168" s="135" t="str">
        <f t="shared" si="170"/>
        <v/>
      </c>
      <c r="S168" s="133" t="str">
        <f t="shared" si="171"/>
        <v/>
      </c>
      <c r="T168" s="212" t="str">
        <f t="shared" si="172"/>
        <v/>
      </c>
      <c r="U168" s="216" t="str">
        <f t="shared" si="173"/>
        <v/>
      </c>
      <c r="V168" s="162" t="str">
        <f>IF(T168="","",T168*'Step 1  Fixed Inputs'!$B$8)</f>
        <v/>
      </c>
      <c r="W168" s="136" t="str">
        <f t="shared" si="174"/>
        <v/>
      </c>
      <c r="X168" s="137" t="str">
        <f t="shared" si="175"/>
        <v/>
      </c>
      <c r="Y168" s="137" t="str">
        <f t="shared" si="176"/>
        <v/>
      </c>
      <c r="Z168" s="137" t="str">
        <f t="shared" si="177"/>
        <v/>
      </c>
      <c r="AA168" s="137" t="str">
        <f t="shared" si="178"/>
        <v/>
      </c>
      <c r="AB168" s="138" t="str">
        <f t="shared" si="179"/>
        <v/>
      </c>
      <c r="AC168" s="138" t="str">
        <f t="shared" si="180"/>
        <v/>
      </c>
      <c r="AD168" s="139" t="str">
        <f t="shared" si="181"/>
        <v/>
      </c>
      <c r="AE168" s="138" t="str">
        <f t="shared" si="182"/>
        <v/>
      </c>
      <c r="AF168" s="140" t="str">
        <f t="shared" si="183"/>
        <v/>
      </c>
      <c r="AG168" s="141" t="str">
        <f t="shared" si="184"/>
        <v/>
      </c>
    </row>
    <row r="169" spans="2:33" hidden="1">
      <c r="B169" s="354"/>
      <c r="C169" s="169"/>
      <c r="D169" s="125"/>
      <c r="E169" s="126"/>
      <c r="F169" s="362"/>
      <c r="G169" s="127"/>
      <c r="H169" s="362"/>
      <c r="I169" s="201"/>
      <c r="J169" s="128" t="str">
        <f>IF(C169="","",VLOOKUP(C169,'Reference 11.0 EULs PY2024'!$D:$E,2,FALSE))</f>
        <v/>
      </c>
      <c r="K169" s="129" t="str">
        <f t="shared" si="165"/>
        <v/>
      </c>
      <c r="L169" s="130" t="str">
        <f t="shared" si="166"/>
        <v/>
      </c>
      <c r="M169" s="131" t="str">
        <f t="shared" si="167"/>
        <v/>
      </c>
      <c r="N169" s="132" t="str">
        <f t="shared" si="168"/>
        <v/>
      </c>
      <c r="O169" s="133" t="str">
        <f>IF(J169="","",'Step 1  Fixed Inputs'!$B$3*(1+'Step 1  Fixed Inputs'!$B$7)/('Step 1  Fixed Inputs'!$B$5-'Step 1  Fixed Inputs'!$B$7)*(1-((1+'Step 1  Fixed Inputs'!$B$7)/(1+'Step 1  Fixed Inputs'!$B$5))^$J169))</f>
        <v/>
      </c>
      <c r="P169" s="134" t="str">
        <f>IF(J169="","",'Step 1  Fixed Inputs'!$B$4*(1+'Step 1  Fixed Inputs'!$B$7)/('Step 1  Fixed Inputs'!$B$5-'Step 1  Fixed Inputs'!$B$7)*(1-((1+'Step 1  Fixed Inputs'!$B$7)/(1+'Step 1  Fixed Inputs'!$B$5))^$J169))</f>
        <v/>
      </c>
      <c r="Q169" s="135" t="str">
        <f t="shared" si="169"/>
        <v/>
      </c>
      <c r="R169" s="135" t="str">
        <f t="shared" si="170"/>
        <v/>
      </c>
      <c r="S169" s="133" t="str">
        <f t="shared" si="171"/>
        <v/>
      </c>
      <c r="T169" s="212" t="str">
        <f t="shared" si="172"/>
        <v/>
      </c>
      <c r="U169" s="216" t="str">
        <f t="shared" si="173"/>
        <v/>
      </c>
      <c r="V169" s="162" t="str">
        <f>IF(T169="","",T169*'Step 1  Fixed Inputs'!$B$8)</f>
        <v/>
      </c>
      <c r="W169" s="136" t="str">
        <f t="shared" si="174"/>
        <v/>
      </c>
      <c r="X169" s="137" t="str">
        <f t="shared" si="175"/>
        <v/>
      </c>
      <c r="Y169" s="137" t="str">
        <f t="shared" si="176"/>
        <v/>
      </c>
      <c r="Z169" s="137" t="str">
        <f t="shared" si="177"/>
        <v/>
      </c>
      <c r="AA169" s="137" t="str">
        <f t="shared" si="178"/>
        <v/>
      </c>
      <c r="AB169" s="138" t="str">
        <f t="shared" si="179"/>
        <v/>
      </c>
      <c r="AC169" s="138" t="str">
        <f t="shared" si="180"/>
        <v/>
      </c>
      <c r="AD169" s="139" t="str">
        <f t="shared" si="181"/>
        <v/>
      </c>
      <c r="AE169" s="138" t="str">
        <f t="shared" si="182"/>
        <v/>
      </c>
      <c r="AF169" s="140" t="str">
        <f t="shared" si="183"/>
        <v/>
      </c>
      <c r="AG169" s="141" t="str">
        <f t="shared" si="184"/>
        <v/>
      </c>
    </row>
    <row r="170" spans="2:33" hidden="1">
      <c r="B170" s="351"/>
      <c r="C170" s="169"/>
      <c r="D170" s="43"/>
      <c r="E170" s="48"/>
      <c r="F170" s="363"/>
      <c r="G170" s="29"/>
      <c r="H170" s="363"/>
      <c r="I170" s="202"/>
      <c r="J170" s="128" t="str">
        <f>IF(C170="","",VLOOKUP(C170,'Reference 11.0 EULs PY2024'!$D:$E,2,FALSE))</f>
        <v/>
      </c>
      <c r="K170" s="129" t="str">
        <f t="shared" si="165"/>
        <v/>
      </c>
      <c r="L170" s="130" t="str">
        <f t="shared" si="166"/>
        <v/>
      </c>
      <c r="M170" s="131" t="str">
        <f t="shared" si="167"/>
        <v/>
      </c>
      <c r="N170" s="132" t="str">
        <f t="shared" si="168"/>
        <v/>
      </c>
      <c r="O170" s="133" t="str">
        <f>IF(J170="","",'Step 1  Fixed Inputs'!$B$3*(1+'Step 1  Fixed Inputs'!$B$7)/('Step 1  Fixed Inputs'!$B$5-'Step 1  Fixed Inputs'!$B$7)*(1-((1+'Step 1  Fixed Inputs'!$B$7)/(1+'Step 1  Fixed Inputs'!$B$5))^$J170))</f>
        <v/>
      </c>
      <c r="P170" s="134" t="str">
        <f>IF(J170="","",'Step 1  Fixed Inputs'!$B$4*(1+'Step 1  Fixed Inputs'!$B$7)/('Step 1  Fixed Inputs'!$B$5-'Step 1  Fixed Inputs'!$B$7)*(1-((1+'Step 1  Fixed Inputs'!$B$7)/(1+'Step 1  Fixed Inputs'!$B$5))^$J170))</f>
        <v/>
      </c>
      <c r="Q170" s="135" t="str">
        <f t="shared" si="169"/>
        <v/>
      </c>
      <c r="R170" s="135" t="str">
        <f t="shared" si="170"/>
        <v/>
      </c>
      <c r="S170" s="133" t="str">
        <f t="shared" si="171"/>
        <v/>
      </c>
      <c r="T170" s="212" t="str">
        <f t="shared" si="172"/>
        <v/>
      </c>
      <c r="U170" s="216" t="str">
        <f t="shared" si="173"/>
        <v/>
      </c>
      <c r="V170" s="162" t="str">
        <f>IF(T170="","",T170*'Step 1  Fixed Inputs'!$B$8)</f>
        <v/>
      </c>
      <c r="W170" s="136" t="str">
        <f t="shared" si="174"/>
        <v/>
      </c>
      <c r="X170" s="137" t="str">
        <f t="shared" si="175"/>
        <v/>
      </c>
      <c r="Y170" s="137" t="str">
        <f t="shared" si="176"/>
        <v/>
      </c>
      <c r="Z170" s="137" t="str">
        <f t="shared" si="177"/>
        <v/>
      </c>
      <c r="AA170" s="137" t="str">
        <f t="shared" si="178"/>
        <v/>
      </c>
      <c r="AB170" s="138" t="str">
        <f t="shared" si="179"/>
        <v/>
      </c>
      <c r="AC170" s="138" t="str">
        <f t="shared" si="180"/>
        <v/>
      </c>
      <c r="AD170" s="139" t="str">
        <f t="shared" si="181"/>
        <v/>
      </c>
      <c r="AE170" s="138" t="str">
        <f t="shared" si="182"/>
        <v/>
      </c>
      <c r="AF170" s="140" t="str">
        <f t="shared" si="183"/>
        <v/>
      </c>
      <c r="AG170" s="141" t="str">
        <f t="shared" si="184"/>
        <v/>
      </c>
    </row>
    <row r="171" spans="2:33" hidden="1">
      <c r="B171" s="351"/>
      <c r="C171" s="169"/>
      <c r="D171" s="43"/>
      <c r="E171" s="48"/>
      <c r="F171" s="363"/>
      <c r="G171" s="29"/>
      <c r="H171" s="363"/>
      <c r="I171" s="202"/>
      <c r="J171" s="128" t="str">
        <f>IF(C171="","",VLOOKUP(C171,'Reference 11.0 EULs PY2024'!$D:$E,2,FALSE))</f>
        <v/>
      </c>
      <c r="K171" s="129" t="str">
        <f t="shared" si="165"/>
        <v/>
      </c>
      <c r="L171" s="130" t="str">
        <f t="shared" si="166"/>
        <v/>
      </c>
      <c r="M171" s="131" t="str">
        <f t="shared" si="167"/>
        <v/>
      </c>
      <c r="N171" s="132" t="str">
        <f t="shared" si="168"/>
        <v/>
      </c>
      <c r="O171" s="133" t="str">
        <f>IF(J171="","",'Step 1  Fixed Inputs'!$B$3*(1+'Step 1  Fixed Inputs'!$B$7)/('Step 1  Fixed Inputs'!$B$5-'Step 1  Fixed Inputs'!$B$7)*(1-((1+'Step 1  Fixed Inputs'!$B$7)/(1+'Step 1  Fixed Inputs'!$B$5))^$J171))</f>
        <v/>
      </c>
      <c r="P171" s="134" t="str">
        <f>IF(J171="","",'Step 1  Fixed Inputs'!$B$4*(1+'Step 1  Fixed Inputs'!$B$7)/('Step 1  Fixed Inputs'!$B$5-'Step 1  Fixed Inputs'!$B$7)*(1-((1+'Step 1  Fixed Inputs'!$B$7)/(1+'Step 1  Fixed Inputs'!$B$5))^$J171))</f>
        <v/>
      </c>
      <c r="Q171" s="135" t="str">
        <f t="shared" si="169"/>
        <v/>
      </c>
      <c r="R171" s="135" t="str">
        <f t="shared" si="170"/>
        <v/>
      </c>
      <c r="S171" s="133" t="str">
        <f t="shared" si="171"/>
        <v/>
      </c>
      <c r="T171" s="212" t="str">
        <f t="shared" si="172"/>
        <v/>
      </c>
      <c r="U171" s="216" t="str">
        <f t="shared" si="173"/>
        <v/>
      </c>
      <c r="V171" s="162" t="str">
        <f>IF(T171="","",T171*'Step 1  Fixed Inputs'!$B$8)</f>
        <v/>
      </c>
      <c r="W171" s="136" t="str">
        <f t="shared" si="174"/>
        <v/>
      </c>
      <c r="X171" s="137" t="str">
        <f t="shared" si="175"/>
        <v/>
      </c>
      <c r="Y171" s="137" t="str">
        <f t="shared" si="176"/>
        <v/>
      </c>
      <c r="Z171" s="137" t="str">
        <f t="shared" si="177"/>
        <v/>
      </c>
      <c r="AA171" s="137" t="str">
        <f t="shared" si="178"/>
        <v/>
      </c>
      <c r="AB171" s="138" t="str">
        <f t="shared" si="179"/>
        <v/>
      </c>
      <c r="AC171" s="138" t="str">
        <f t="shared" si="180"/>
        <v/>
      </c>
      <c r="AD171" s="139" t="str">
        <f t="shared" si="181"/>
        <v/>
      </c>
      <c r="AE171" s="138" t="str">
        <f t="shared" si="182"/>
        <v/>
      </c>
      <c r="AF171" s="140" t="str">
        <f t="shared" si="183"/>
        <v/>
      </c>
      <c r="AG171" s="141" t="str">
        <f t="shared" si="184"/>
        <v/>
      </c>
    </row>
    <row r="172" spans="2:33" hidden="1">
      <c r="B172" s="351"/>
      <c r="C172" s="169"/>
      <c r="D172" s="43"/>
      <c r="E172" s="48"/>
      <c r="F172" s="363"/>
      <c r="G172" s="29"/>
      <c r="H172" s="363"/>
      <c r="I172" s="202"/>
      <c r="J172" s="128" t="str">
        <f>IF(C172="","",VLOOKUP(C172,'Reference 11.0 EULs PY2024'!$D:$E,2,FALSE))</f>
        <v/>
      </c>
      <c r="K172" s="129" t="str">
        <f t="shared" si="165"/>
        <v/>
      </c>
      <c r="L172" s="130" t="str">
        <f t="shared" si="166"/>
        <v/>
      </c>
      <c r="M172" s="131" t="str">
        <f t="shared" si="167"/>
        <v/>
      </c>
      <c r="N172" s="132" t="str">
        <f t="shared" si="168"/>
        <v/>
      </c>
      <c r="O172" s="133" t="str">
        <f>IF(J172="","",'Step 1  Fixed Inputs'!$B$3*(1+'Step 1  Fixed Inputs'!$B$7)/('Step 1  Fixed Inputs'!$B$5-'Step 1  Fixed Inputs'!$B$7)*(1-((1+'Step 1  Fixed Inputs'!$B$7)/(1+'Step 1  Fixed Inputs'!$B$5))^$J172))</f>
        <v/>
      </c>
      <c r="P172" s="134" t="str">
        <f>IF(J172="","",'Step 1  Fixed Inputs'!$B$4*(1+'Step 1  Fixed Inputs'!$B$7)/('Step 1  Fixed Inputs'!$B$5-'Step 1  Fixed Inputs'!$B$7)*(1-((1+'Step 1  Fixed Inputs'!$B$7)/(1+'Step 1  Fixed Inputs'!$B$5))^$J172))</f>
        <v/>
      </c>
      <c r="Q172" s="135" t="str">
        <f t="shared" si="169"/>
        <v/>
      </c>
      <c r="R172" s="135" t="str">
        <f t="shared" si="170"/>
        <v/>
      </c>
      <c r="S172" s="133" t="str">
        <f t="shared" si="171"/>
        <v/>
      </c>
      <c r="T172" s="212" t="str">
        <f t="shared" si="172"/>
        <v/>
      </c>
      <c r="U172" s="216" t="str">
        <f t="shared" si="173"/>
        <v/>
      </c>
      <c r="V172" s="162" t="str">
        <f>IF(T172="","",T172*'Step 1  Fixed Inputs'!$B$8)</f>
        <v/>
      </c>
      <c r="W172" s="136" t="str">
        <f t="shared" si="174"/>
        <v/>
      </c>
      <c r="X172" s="137" t="str">
        <f t="shared" si="175"/>
        <v/>
      </c>
      <c r="Y172" s="137" t="str">
        <f t="shared" si="176"/>
        <v/>
      </c>
      <c r="Z172" s="137" t="str">
        <f t="shared" si="177"/>
        <v/>
      </c>
      <c r="AA172" s="137" t="str">
        <f t="shared" si="178"/>
        <v/>
      </c>
      <c r="AB172" s="138" t="str">
        <f t="shared" si="179"/>
        <v/>
      </c>
      <c r="AC172" s="138" t="str">
        <f t="shared" si="180"/>
        <v/>
      </c>
      <c r="AD172" s="139" t="str">
        <f t="shared" si="181"/>
        <v/>
      </c>
      <c r="AE172" s="138" t="str">
        <f t="shared" si="182"/>
        <v/>
      </c>
      <c r="AF172" s="140" t="str">
        <f t="shared" si="183"/>
        <v/>
      </c>
      <c r="AG172" s="141" t="str">
        <f t="shared" si="184"/>
        <v/>
      </c>
    </row>
    <row r="173" spans="2:33" hidden="1">
      <c r="B173" s="352"/>
      <c r="C173" s="169"/>
      <c r="D173" s="43"/>
      <c r="E173" s="48"/>
      <c r="F173" s="363"/>
      <c r="G173" s="29"/>
      <c r="H173" s="363"/>
      <c r="I173" s="202"/>
      <c r="J173" s="128" t="str">
        <f>IF(C173="","",VLOOKUP(C173,'Reference 11.0 EULs PY2024'!$D:$E,2,FALSE))</f>
        <v/>
      </c>
      <c r="K173" s="129" t="str">
        <f t="shared" si="165"/>
        <v/>
      </c>
      <c r="L173" s="130" t="str">
        <f t="shared" si="166"/>
        <v/>
      </c>
      <c r="M173" s="131" t="str">
        <f t="shared" si="167"/>
        <v/>
      </c>
      <c r="N173" s="132" t="str">
        <f t="shared" si="168"/>
        <v/>
      </c>
      <c r="O173" s="133" t="str">
        <f>IF(J173="","",'Step 1  Fixed Inputs'!$B$3*(1+'Step 1  Fixed Inputs'!$B$7)/('Step 1  Fixed Inputs'!$B$5-'Step 1  Fixed Inputs'!$B$7)*(1-((1+'Step 1  Fixed Inputs'!$B$7)/(1+'Step 1  Fixed Inputs'!$B$5))^$J173))</f>
        <v/>
      </c>
      <c r="P173" s="134" t="str">
        <f>IF(J173="","",'Step 1  Fixed Inputs'!$B$4*(1+'Step 1  Fixed Inputs'!$B$7)/('Step 1  Fixed Inputs'!$B$5-'Step 1  Fixed Inputs'!$B$7)*(1-((1+'Step 1  Fixed Inputs'!$B$7)/(1+'Step 1  Fixed Inputs'!$B$5))^$J173))</f>
        <v/>
      </c>
      <c r="Q173" s="135" t="str">
        <f t="shared" si="169"/>
        <v/>
      </c>
      <c r="R173" s="135" t="str">
        <f t="shared" si="170"/>
        <v/>
      </c>
      <c r="S173" s="133" t="str">
        <f t="shared" si="171"/>
        <v/>
      </c>
      <c r="T173" s="212" t="str">
        <f t="shared" si="172"/>
        <v/>
      </c>
      <c r="U173" s="216" t="str">
        <f t="shared" si="173"/>
        <v/>
      </c>
      <c r="V173" s="162" t="str">
        <f>IF(T173="","",T173*'Step 1  Fixed Inputs'!$B$8)</f>
        <v/>
      </c>
      <c r="W173" s="136" t="str">
        <f t="shared" si="174"/>
        <v/>
      </c>
      <c r="X173" s="137" t="str">
        <f t="shared" si="175"/>
        <v/>
      </c>
      <c r="Y173" s="137" t="str">
        <f t="shared" si="176"/>
        <v/>
      </c>
      <c r="Z173" s="137" t="str">
        <f t="shared" si="177"/>
        <v/>
      </c>
      <c r="AA173" s="137" t="str">
        <f t="shared" si="178"/>
        <v/>
      </c>
      <c r="AB173" s="138" t="str">
        <f t="shared" si="179"/>
        <v/>
      </c>
      <c r="AC173" s="138" t="str">
        <f t="shared" si="180"/>
        <v/>
      </c>
      <c r="AD173" s="139" t="str">
        <f t="shared" si="181"/>
        <v/>
      </c>
      <c r="AE173" s="138" t="str">
        <f t="shared" si="182"/>
        <v/>
      </c>
      <c r="AF173" s="140" t="str">
        <f t="shared" si="183"/>
        <v/>
      </c>
      <c r="AG173" s="141" t="str">
        <f t="shared" si="184"/>
        <v/>
      </c>
    </row>
    <row r="174" spans="2:33" hidden="1">
      <c r="B174" s="355"/>
      <c r="C174" s="169"/>
      <c r="D174" s="43"/>
      <c r="E174" s="48"/>
      <c r="F174" s="363"/>
      <c r="G174" s="29"/>
      <c r="H174" s="363"/>
      <c r="I174" s="202"/>
      <c r="J174" s="128" t="str">
        <f>IF(C174="","",VLOOKUP(C174,'Reference 11.0 EULs PY2024'!$D:$E,2,FALSE))</f>
        <v/>
      </c>
      <c r="K174" s="129" t="str">
        <f t="shared" si="165"/>
        <v/>
      </c>
      <c r="L174" s="130" t="str">
        <f t="shared" si="166"/>
        <v/>
      </c>
      <c r="M174" s="131" t="str">
        <f t="shared" si="167"/>
        <v/>
      </c>
      <c r="N174" s="132" t="str">
        <f t="shared" si="168"/>
        <v/>
      </c>
      <c r="O174" s="133" t="str">
        <f>IF(J174="","",'Step 1  Fixed Inputs'!$B$3*(1+'Step 1  Fixed Inputs'!$B$7)/('Step 1  Fixed Inputs'!$B$5-'Step 1  Fixed Inputs'!$B$7)*(1-((1+'Step 1  Fixed Inputs'!$B$7)/(1+'Step 1  Fixed Inputs'!$B$5))^$J174))</f>
        <v/>
      </c>
      <c r="P174" s="134" t="str">
        <f>IF(J174="","",'Step 1  Fixed Inputs'!$B$4*(1+'Step 1  Fixed Inputs'!$B$7)/('Step 1  Fixed Inputs'!$B$5-'Step 1  Fixed Inputs'!$B$7)*(1-((1+'Step 1  Fixed Inputs'!$B$7)/(1+'Step 1  Fixed Inputs'!$B$5))^$J174))</f>
        <v/>
      </c>
      <c r="Q174" s="135" t="str">
        <f t="shared" si="169"/>
        <v/>
      </c>
      <c r="R174" s="135" t="str">
        <f t="shared" si="170"/>
        <v/>
      </c>
      <c r="S174" s="133" t="str">
        <f t="shared" si="171"/>
        <v/>
      </c>
      <c r="T174" s="212" t="str">
        <f t="shared" si="172"/>
        <v/>
      </c>
      <c r="U174" s="216" t="str">
        <f t="shared" si="173"/>
        <v/>
      </c>
      <c r="V174" s="162" t="str">
        <f>IF(T174="","",T174*'Step 1  Fixed Inputs'!$B$8)</f>
        <v/>
      </c>
      <c r="W174" s="136" t="str">
        <f t="shared" si="174"/>
        <v/>
      </c>
      <c r="X174" s="137" t="str">
        <f t="shared" si="175"/>
        <v/>
      </c>
      <c r="Y174" s="137" t="str">
        <f t="shared" si="176"/>
        <v/>
      </c>
      <c r="Z174" s="137" t="str">
        <f t="shared" si="177"/>
        <v/>
      </c>
      <c r="AA174" s="137" t="str">
        <f t="shared" si="178"/>
        <v/>
      </c>
      <c r="AB174" s="138" t="str">
        <f t="shared" si="179"/>
        <v/>
      </c>
      <c r="AC174" s="138" t="str">
        <f t="shared" si="180"/>
        <v/>
      </c>
      <c r="AD174" s="139" t="str">
        <f t="shared" si="181"/>
        <v/>
      </c>
      <c r="AE174" s="138" t="str">
        <f t="shared" si="182"/>
        <v/>
      </c>
      <c r="AF174" s="140" t="str">
        <f t="shared" si="183"/>
        <v/>
      </c>
      <c r="AG174" s="141" t="str">
        <f t="shared" si="184"/>
        <v/>
      </c>
    </row>
    <row r="175" spans="2:33" hidden="1">
      <c r="B175" s="351"/>
      <c r="C175" s="169"/>
      <c r="D175" s="43"/>
      <c r="E175" s="48"/>
      <c r="F175" s="363"/>
      <c r="G175" s="29"/>
      <c r="H175" s="363"/>
      <c r="I175" s="202"/>
      <c r="J175" s="128" t="str">
        <f>IF(C175="","",VLOOKUP(C175,'Reference 11.0 EULs PY2024'!$D:$E,2,FALSE))</f>
        <v/>
      </c>
      <c r="K175" s="129" t="str">
        <f t="shared" si="165"/>
        <v/>
      </c>
      <c r="L175" s="130" t="str">
        <f t="shared" si="166"/>
        <v/>
      </c>
      <c r="M175" s="131" t="str">
        <f t="shared" si="167"/>
        <v/>
      </c>
      <c r="N175" s="132" t="str">
        <f t="shared" si="168"/>
        <v/>
      </c>
      <c r="O175" s="133" t="str">
        <f>IF(J175="","",'Step 1  Fixed Inputs'!$B$3*(1+'Step 1  Fixed Inputs'!$B$7)/('Step 1  Fixed Inputs'!$B$5-'Step 1  Fixed Inputs'!$B$7)*(1-((1+'Step 1  Fixed Inputs'!$B$7)/(1+'Step 1  Fixed Inputs'!$B$5))^$J175))</f>
        <v/>
      </c>
      <c r="P175" s="134" t="str">
        <f>IF(J175="","",'Step 1  Fixed Inputs'!$B$4*(1+'Step 1  Fixed Inputs'!$B$7)/('Step 1  Fixed Inputs'!$B$5-'Step 1  Fixed Inputs'!$B$7)*(1-((1+'Step 1  Fixed Inputs'!$B$7)/(1+'Step 1  Fixed Inputs'!$B$5))^$J175))</f>
        <v/>
      </c>
      <c r="Q175" s="135" t="str">
        <f t="shared" si="169"/>
        <v/>
      </c>
      <c r="R175" s="135" t="str">
        <f t="shared" si="170"/>
        <v/>
      </c>
      <c r="S175" s="133" t="str">
        <f t="shared" si="171"/>
        <v/>
      </c>
      <c r="T175" s="212" t="str">
        <f t="shared" si="172"/>
        <v/>
      </c>
      <c r="U175" s="216" t="str">
        <f t="shared" si="173"/>
        <v/>
      </c>
      <c r="V175" s="162" t="str">
        <f>IF(T175="","",T175*'Step 1  Fixed Inputs'!$B$8)</f>
        <v/>
      </c>
      <c r="W175" s="136" t="str">
        <f t="shared" si="174"/>
        <v/>
      </c>
      <c r="X175" s="137" t="str">
        <f t="shared" si="175"/>
        <v/>
      </c>
      <c r="Y175" s="137" t="str">
        <f t="shared" si="176"/>
        <v/>
      </c>
      <c r="Z175" s="137" t="str">
        <f t="shared" si="177"/>
        <v/>
      </c>
      <c r="AA175" s="137" t="str">
        <f t="shared" si="178"/>
        <v/>
      </c>
      <c r="AB175" s="138" t="str">
        <f t="shared" si="179"/>
        <v/>
      </c>
      <c r="AC175" s="138" t="str">
        <f t="shared" si="180"/>
        <v/>
      </c>
      <c r="AD175" s="139" t="str">
        <f t="shared" si="181"/>
        <v/>
      </c>
      <c r="AE175" s="138" t="str">
        <f t="shared" si="182"/>
        <v/>
      </c>
      <c r="AF175" s="140" t="str">
        <f t="shared" si="183"/>
        <v/>
      </c>
      <c r="AG175" s="141" t="str">
        <f t="shared" si="184"/>
        <v/>
      </c>
    </row>
    <row r="176" spans="2:33" hidden="1">
      <c r="B176" s="351"/>
      <c r="C176" s="169"/>
      <c r="D176" s="43"/>
      <c r="E176" s="48"/>
      <c r="F176" s="363"/>
      <c r="G176" s="29"/>
      <c r="H176" s="363"/>
      <c r="I176" s="202"/>
      <c r="J176" s="128" t="str">
        <f>IF(C176="","",VLOOKUP(C176,'Reference 11.0 EULs PY2024'!$D:$E,2,FALSE))</f>
        <v/>
      </c>
      <c r="K176" s="129" t="str">
        <f t="shared" si="165"/>
        <v/>
      </c>
      <c r="L176" s="130" t="str">
        <f t="shared" si="166"/>
        <v/>
      </c>
      <c r="M176" s="131" t="str">
        <f t="shared" si="167"/>
        <v/>
      </c>
      <c r="N176" s="132" t="str">
        <f t="shared" si="168"/>
        <v/>
      </c>
      <c r="O176" s="133" t="str">
        <f>IF(J176="","",'Step 1  Fixed Inputs'!$B$3*(1+'Step 1  Fixed Inputs'!$B$7)/('Step 1  Fixed Inputs'!$B$5-'Step 1  Fixed Inputs'!$B$7)*(1-((1+'Step 1  Fixed Inputs'!$B$7)/(1+'Step 1  Fixed Inputs'!$B$5))^$J176))</f>
        <v/>
      </c>
      <c r="P176" s="134" t="str">
        <f>IF(J176="","",'Step 1  Fixed Inputs'!$B$4*(1+'Step 1  Fixed Inputs'!$B$7)/('Step 1  Fixed Inputs'!$B$5-'Step 1  Fixed Inputs'!$B$7)*(1-((1+'Step 1  Fixed Inputs'!$B$7)/(1+'Step 1  Fixed Inputs'!$B$5))^$J176))</f>
        <v/>
      </c>
      <c r="Q176" s="135" t="str">
        <f t="shared" si="169"/>
        <v/>
      </c>
      <c r="R176" s="135" t="str">
        <f t="shared" si="170"/>
        <v/>
      </c>
      <c r="S176" s="133" t="str">
        <f t="shared" si="171"/>
        <v/>
      </c>
      <c r="T176" s="212" t="str">
        <f t="shared" si="172"/>
        <v/>
      </c>
      <c r="U176" s="216" t="str">
        <f t="shared" si="173"/>
        <v/>
      </c>
      <c r="V176" s="162" t="str">
        <f>IF(T176="","",T176*'Step 1  Fixed Inputs'!$B$8)</f>
        <v/>
      </c>
      <c r="W176" s="136" t="str">
        <f t="shared" si="174"/>
        <v/>
      </c>
      <c r="X176" s="137" t="str">
        <f t="shared" si="175"/>
        <v/>
      </c>
      <c r="Y176" s="137" t="str">
        <f t="shared" si="176"/>
        <v/>
      </c>
      <c r="Z176" s="137" t="str">
        <f t="shared" si="177"/>
        <v/>
      </c>
      <c r="AA176" s="137" t="str">
        <f t="shared" si="178"/>
        <v/>
      </c>
      <c r="AB176" s="138" t="str">
        <f t="shared" si="179"/>
        <v/>
      </c>
      <c r="AC176" s="138" t="str">
        <f t="shared" si="180"/>
        <v/>
      </c>
      <c r="AD176" s="139" t="str">
        <f t="shared" si="181"/>
        <v/>
      </c>
      <c r="AE176" s="138" t="str">
        <f t="shared" si="182"/>
        <v/>
      </c>
      <c r="AF176" s="140" t="str">
        <f t="shared" si="183"/>
        <v/>
      </c>
      <c r="AG176" s="141" t="str">
        <f t="shared" si="184"/>
        <v/>
      </c>
    </row>
    <row r="177" spans="1:33" hidden="1">
      <c r="B177" s="351"/>
      <c r="C177" s="169"/>
      <c r="D177" s="43"/>
      <c r="E177" s="48"/>
      <c r="F177" s="363"/>
      <c r="G177" s="29"/>
      <c r="H177" s="363"/>
      <c r="I177" s="202"/>
      <c r="J177" s="128" t="str">
        <f>IF(C177="","",VLOOKUP(C177,'Reference 11.0 EULs PY2024'!$D:$E,2,FALSE))</f>
        <v/>
      </c>
      <c r="K177" s="129" t="str">
        <f t="shared" si="165"/>
        <v/>
      </c>
      <c r="L177" s="130" t="str">
        <f t="shared" si="166"/>
        <v/>
      </c>
      <c r="M177" s="131" t="str">
        <f t="shared" si="167"/>
        <v/>
      </c>
      <c r="N177" s="132" t="str">
        <f t="shared" si="168"/>
        <v/>
      </c>
      <c r="O177" s="133" t="str">
        <f>IF(J177="","",'Step 1  Fixed Inputs'!$B$3*(1+'Step 1  Fixed Inputs'!$B$7)/('Step 1  Fixed Inputs'!$B$5-'Step 1  Fixed Inputs'!$B$7)*(1-((1+'Step 1  Fixed Inputs'!$B$7)/(1+'Step 1  Fixed Inputs'!$B$5))^$J177))</f>
        <v/>
      </c>
      <c r="P177" s="134" t="str">
        <f>IF(J177="","",'Step 1  Fixed Inputs'!$B$4*(1+'Step 1  Fixed Inputs'!$B$7)/('Step 1  Fixed Inputs'!$B$5-'Step 1  Fixed Inputs'!$B$7)*(1-((1+'Step 1  Fixed Inputs'!$B$7)/(1+'Step 1  Fixed Inputs'!$B$5))^$J177))</f>
        <v/>
      </c>
      <c r="Q177" s="135" t="str">
        <f t="shared" si="169"/>
        <v/>
      </c>
      <c r="R177" s="135" t="str">
        <f t="shared" si="170"/>
        <v/>
      </c>
      <c r="S177" s="133" t="str">
        <f t="shared" si="171"/>
        <v/>
      </c>
      <c r="T177" s="212" t="str">
        <f t="shared" si="172"/>
        <v/>
      </c>
      <c r="U177" s="216" t="str">
        <f t="shared" si="173"/>
        <v/>
      </c>
      <c r="V177" s="162" t="str">
        <f>IF(T177="","",T177*'Step 1  Fixed Inputs'!$B$8)</f>
        <v/>
      </c>
      <c r="W177" s="136" t="str">
        <f t="shared" si="174"/>
        <v/>
      </c>
      <c r="X177" s="137" t="str">
        <f t="shared" si="175"/>
        <v/>
      </c>
      <c r="Y177" s="137" t="str">
        <f t="shared" si="176"/>
        <v/>
      </c>
      <c r="Z177" s="137" t="str">
        <f t="shared" si="177"/>
        <v/>
      </c>
      <c r="AA177" s="137" t="str">
        <f t="shared" si="178"/>
        <v/>
      </c>
      <c r="AB177" s="138" t="str">
        <f t="shared" si="179"/>
        <v/>
      </c>
      <c r="AC177" s="138" t="str">
        <f t="shared" si="180"/>
        <v/>
      </c>
      <c r="AD177" s="139" t="str">
        <f t="shared" si="181"/>
        <v/>
      </c>
      <c r="AE177" s="138" t="str">
        <f t="shared" si="182"/>
        <v/>
      </c>
      <c r="AF177" s="140" t="str">
        <f t="shared" si="183"/>
        <v/>
      </c>
      <c r="AG177" s="141" t="str">
        <f t="shared" si="184"/>
        <v/>
      </c>
    </row>
    <row r="178" spans="1:33" hidden="1">
      <c r="B178" s="351"/>
      <c r="C178" s="169"/>
      <c r="D178" s="43"/>
      <c r="E178" s="48"/>
      <c r="F178" s="363"/>
      <c r="G178" s="29"/>
      <c r="H178" s="363"/>
      <c r="I178" s="202"/>
      <c r="J178" s="128" t="str">
        <f>IF(C178="","",VLOOKUP(C178,'Reference 11.0 EULs PY2024'!$D:$E,2,FALSE))</f>
        <v/>
      </c>
      <c r="K178" s="129" t="str">
        <f t="shared" si="165"/>
        <v/>
      </c>
      <c r="L178" s="130" t="str">
        <f t="shared" si="166"/>
        <v/>
      </c>
      <c r="M178" s="131" t="str">
        <f t="shared" si="167"/>
        <v/>
      </c>
      <c r="N178" s="132" t="str">
        <f t="shared" si="168"/>
        <v/>
      </c>
      <c r="O178" s="133" t="str">
        <f>IF(J178="","",'Step 1  Fixed Inputs'!$B$3*(1+'Step 1  Fixed Inputs'!$B$7)/('Step 1  Fixed Inputs'!$B$5-'Step 1  Fixed Inputs'!$B$7)*(1-((1+'Step 1  Fixed Inputs'!$B$7)/(1+'Step 1  Fixed Inputs'!$B$5))^$J178))</f>
        <v/>
      </c>
      <c r="P178" s="134" t="str">
        <f>IF(J178="","",'Step 1  Fixed Inputs'!$B$4*(1+'Step 1  Fixed Inputs'!$B$7)/('Step 1  Fixed Inputs'!$B$5-'Step 1  Fixed Inputs'!$B$7)*(1-((1+'Step 1  Fixed Inputs'!$B$7)/(1+'Step 1  Fixed Inputs'!$B$5))^$J178))</f>
        <v/>
      </c>
      <c r="Q178" s="135" t="str">
        <f t="shared" si="169"/>
        <v/>
      </c>
      <c r="R178" s="135" t="str">
        <f t="shared" si="170"/>
        <v/>
      </c>
      <c r="S178" s="133" t="str">
        <f t="shared" si="171"/>
        <v/>
      </c>
      <c r="T178" s="212" t="str">
        <f t="shared" si="172"/>
        <v/>
      </c>
      <c r="U178" s="216" t="str">
        <f t="shared" si="173"/>
        <v/>
      </c>
      <c r="V178" s="162" t="str">
        <f>IF(T178="","",T178*'Step 1  Fixed Inputs'!$B$8)</f>
        <v/>
      </c>
      <c r="W178" s="136" t="str">
        <f t="shared" si="174"/>
        <v/>
      </c>
      <c r="X178" s="137" t="str">
        <f t="shared" si="175"/>
        <v/>
      </c>
      <c r="Y178" s="137" t="str">
        <f t="shared" si="176"/>
        <v/>
      </c>
      <c r="Z178" s="137" t="str">
        <f t="shared" si="177"/>
        <v/>
      </c>
      <c r="AA178" s="137" t="str">
        <f t="shared" si="178"/>
        <v/>
      </c>
      <c r="AB178" s="138" t="str">
        <f t="shared" si="179"/>
        <v/>
      </c>
      <c r="AC178" s="138" t="str">
        <f t="shared" si="180"/>
        <v/>
      </c>
      <c r="AD178" s="139" t="str">
        <f t="shared" si="181"/>
        <v/>
      </c>
      <c r="AE178" s="138" t="str">
        <f t="shared" si="182"/>
        <v/>
      </c>
      <c r="AF178" s="140" t="str">
        <f t="shared" si="183"/>
        <v/>
      </c>
      <c r="AG178" s="141" t="str">
        <f t="shared" si="184"/>
        <v/>
      </c>
    </row>
    <row r="179" spans="1:33" hidden="1">
      <c r="B179" s="351"/>
      <c r="C179" s="169"/>
      <c r="D179" s="43"/>
      <c r="E179" s="48"/>
      <c r="F179" s="363"/>
      <c r="G179" s="29"/>
      <c r="H179" s="363"/>
      <c r="I179" s="202"/>
      <c r="J179" s="128" t="str">
        <f>IF(C179="","",VLOOKUP(C179,'Reference 11.0 EULs PY2024'!$D:$E,2,FALSE))</f>
        <v/>
      </c>
      <c r="K179" s="129" t="str">
        <f t="shared" si="165"/>
        <v/>
      </c>
      <c r="L179" s="130" t="str">
        <f t="shared" si="166"/>
        <v/>
      </c>
      <c r="M179" s="131" t="str">
        <f t="shared" si="167"/>
        <v/>
      </c>
      <c r="N179" s="132" t="str">
        <f t="shared" si="168"/>
        <v/>
      </c>
      <c r="O179" s="133" t="str">
        <f>IF(J179="","",'Step 1  Fixed Inputs'!$B$3*(1+'Step 1  Fixed Inputs'!$B$7)/('Step 1  Fixed Inputs'!$B$5-'Step 1  Fixed Inputs'!$B$7)*(1-((1+'Step 1  Fixed Inputs'!$B$7)/(1+'Step 1  Fixed Inputs'!$B$5))^$J179))</f>
        <v/>
      </c>
      <c r="P179" s="134" t="str">
        <f>IF(J179="","",'Step 1  Fixed Inputs'!$B$4*(1+'Step 1  Fixed Inputs'!$B$7)/('Step 1  Fixed Inputs'!$B$5-'Step 1  Fixed Inputs'!$B$7)*(1-((1+'Step 1  Fixed Inputs'!$B$7)/(1+'Step 1  Fixed Inputs'!$B$5))^$J179))</f>
        <v/>
      </c>
      <c r="Q179" s="135" t="str">
        <f t="shared" si="169"/>
        <v/>
      </c>
      <c r="R179" s="135" t="str">
        <f t="shared" si="170"/>
        <v/>
      </c>
      <c r="S179" s="133" t="str">
        <f t="shared" si="171"/>
        <v/>
      </c>
      <c r="T179" s="212" t="str">
        <f t="shared" si="172"/>
        <v/>
      </c>
      <c r="U179" s="216" t="str">
        <f t="shared" si="173"/>
        <v/>
      </c>
      <c r="V179" s="162" t="str">
        <f>IF(T179="","",T179*'Step 1  Fixed Inputs'!$B$8)</f>
        <v/>
      </c>
      <c r="W179" s="136" t="str">
        <f t="shared" si="174"/>
        <v/>
      </c>
      <c r="X179" s="137" t="str">
        <f t="shared" si="175"/>
        <v/>
      </c>
      <c r="Y179" s="137" t="str">
        <f t="shared" si="176"/>
        <v/>
      </c>
      <c r="Z179" s="137" t="str">
        <f t="shared" si="177"/>
        <v/>
      </c>
      <c r="AA179" s="137" t="str">
        <f t="shared" si="178"/>
        <v/>
      </c>
      <c r="AB179" s="138" t="str">
        <f t="shared" si="179"/>
        <v/>
      </c>
      <c r="AC179" s="138" t="str">
        <f t="shared" si="180"/>
        <v/>
      </c>
      <c r="AD179" s="139" t="str">
        <f t="shared" si="181"/>
        <v/>
      </c>
      <c r="AE179" s="138" t="str">
        <f t="shared" si="182"/>
        <v/>
      </c>
      <c r="AF179" s="140" t="str">
        <f t="shared" si="183"/>
        <v/>
      </c>
      <c r="AG179" s="141" t="str">
        <f t="shared" si="184"/>
        <v/>
      </c>
    </row>
    <row r="180" spans="1:33" hidden="1">
      <c r="B180" s="351"/>
      <c r="C180" s="169"/>
      <c r="D180" s="43"/>
      <c r="E180" s="48"/>
      <c r="F180" s="363"/>
      <c r="G180" s="29"/>
      <c r="H180" s="363"/>
      <c r="I180" s="202"/>
      <c r="J180" s="128" t="str">
        <f>IF(C180="","",VLOOKUP(C180,'Reference 11.0 EULs PY2024'!$D:$E,2,FALSE))</f>
        <v/>
      </c>
      <c r="K180" s="129" t="str">
        <f t="shared" si="165"/>
        <v/>
      </c>
      <c r="L180" s="130" t="str">
        <f t="shared" si="166"/>
        <v/>
      </c>
      <c r="M180" s="131" t="str">
        <f t="shared" si="167"/>
        <v/>
      </c>
      <c r="N180" s="132" t="str">
        <f t="shared" si="168"/>
        <v/>
      </c>
      <c r="O180" s="133" t="str">
        <f>IF(J180="","",'Step 1  Fixed Inputs'!$B$3*(1+'Step 1  Fixed Inputs'!$B$7)/('Step 1  Fixed Inputs'!$B$5-'Step 1  Fixed Inputs'!$B$7)*(1-((1+'Step 1  Fixed Inputs'!$B$7)/(1+'Step 1  Fixed Inputs'!$B$5))^$J180))</f>
        <v/>
      </c>
      <c r="P180" s="134" t="str">
        <f>IF(J180="","",'Step 1  Fixed Inputs'!$B$4*(1+'Step 1  Fixed Inputs'!$B$7)/('Step 1  Fixed Inputs'!$B$5-'Step 1  Fixed Inputs'!$B$7)*(1-((1+'Step 1  Fixed Inputs'!$B$7)/(1+'Step 1  Fixed Inputs'!$B$5))^$J180))</f>
        <v/>
      </c>
      <c r="Q180" s="135" t="str">
        <f t="shared" si="169"/>
        <v/>
      </c>
      <c r="R180" s="135" t="str">
        <f t="shared" si="170"/>
        <v/>
      </c>
      <c r="S180" s="133" t="str">
        <f t="shared" si="171"/>
        <v/>
      </c>
      <c r="T180" s="212" t="str">
        <f t="shared" si="172"/>
        <v/>
      </c>
      <c r="U180" s="216" t="str">
        <f t="shared" si="173"/>
        <v/>
      </c>
      <c r="V180" s="162" t="str">
        <f>IF(T180="","",T180*'Step 1  Fixed Inputs'!$B$8)</f>
        <v/>
      </c>
      <c r="W180" s="136" t="str">
        <f t="shared" si="174"/>
        <v/>
      </c>
      <c r="X180" s="137" t="str">
        <f t="shared" si="175"/>
        <v/>
      </c>
      <c r="Y180" s="137" t="str">
        <f t="shared" si="176"/>
        <v/>
      </c>
      <c r="Z180" s="137" t="str">
        <f t="shared" si="177"/>
        <v/>
      </c>
      <c r="AA180" s="137" t="str">
        <f t="shared" si="178"/>
        <v/>
      </c>
      <c r="AB180" s="138" t="str">
        <f t="shared" si="179"/>
        <v/>
      </c>
      <c r="AC180" s="138" t="str">
        <f t="shared" si="180"/>
        <v/>
      </c>
      <c r="AD180" s="139" t="str">
        <f t="shared" si="181"/>
        <v/>
      </c>
      <c r="AE180" s="138" t="str">
        <f t="shared" si="182"/>
        <v/>
      </c>
      <c r="AF180" s="140" t="str">
        <f t="shared" si="183"/>
        <v/>
      </c>
      <c r="AG180" s="141" t="str">
        <f t="shared" si="184"/>
        <v/>
      </c>
    </row>
    <row r="181" spans="1:33" hidden="1">
      <c r="B181" s="351"/>
      <c r="C181" s="169"/>
      <c r="D181" s="43"/>
      <c r="E181" s="48"/>
      <c r="F181" s="363"/>
      <c r="G181" s="29"/>
      <c r="H181" s="363"/>
      <c r="I181" s="202"/>
      <c r="J181" s="128" t="str">
        <f>IF(C181="","",VLOOKUP(C181,'Reference 11.0 EULs PY2024'!$D:$E,2,FALSE))</f>
        <v/>
      </c>
      <c r="K181" s="129" t="str">
        <f t="shared" si="165"/>
        <v/>
      </c>
      <c r="L181" s="130" t="str">
        <f t="shared" si="166"/>
        <v/>
      </c>
      <c r="M181" s="131" t="str">
        <f t="shared" si="167"/>
        <v/>
      </c>
      <c r="N181" s="132" t="str">
        <f t="shared" si="168"/>
        <v/>
      </c>
      <c r="O181" s="133" t="str">
        <f>IF(J181="","",'Step 1  Fixed Inputs'!$B$3*(1+'Step 1  Fixed Inputs'!$B$7)/('Step 1  Fixed Inputs'!$B$5-'Step 1  Fixed Inputs'!$B$7)*(1-((1+'Step 1  Fixed Inputs'!$B$7)/(1+'Step 1  Fixed Inputs'!$B$5))^$J181))</f>
        <v/>
      </c>
      <c r="P181" s="134" t="str">
        <f>IF(J181="","",'Step 1  Fixed Inputs'!$B$4*(1+'Step 1  Fixed Inputs'!$B$7)/('Step 1  Fixed Inputs'!$B$5-'Step 1  Fixed Inputs'!$B$7)*(1-((1+'Step 1  Fixed Inputs'!$B$7)/(1+'Step 1  Fixed Inputs'!$B$5))^$J181))</f>
        <v/>
      </c>
      <c r="Q181" s="135" t="str">
        <f t="shared" si="169"/>
        <v/>
      </c>
      <c r="R181" s="135" t="str">
        <f t="shared" si="170"/>
        <v/>
      </c>
      <c r="S181" s="133" t="str">
        <f t="shared" si="171"/>
        <v/>
      </c>
      <c r="T181" s="212" t="str">
        <f t="shared" si="172"/>
        <v/>
      </c>
      <c r="U181" s="216" t="str">
        <f t="shared" si="173"/>
        <v/>
      </c>
      <c r="V181" s="162" t="str">
        <f>IF(T181="","",T181*'Step 1  Fixed Inputs'!$B$8)</f>
        <v/>
      </c>
      <c r="W181" s="136" t="str">
        <f t="shared" si="174"/>
        <v/>
      </c>
      <c r="X181" s="137" t="str">
        <f t="shared" si="175"/>
        <v/>
      </c>
      <c r="Y181" s="137" t="str">
        <f t="shared" si="176"/>
        <v/>
      </c>
      <c r="Z181" s="137" t="str">
        <f t="shared" si="177"/>
        <v/>
      </c>
      <c r="AA181" s="137" t="str">
        <f t="shared" si="178"/>
        <v/>
      </c>
      <c r="AB181" s="138" t="str">
        <f t="shared" si="179"/>
        <v/>
      </c>
      <c r="AC181" s="138" t="str">
        <f t="shared" si="180"/>
        <v/>
      </c>
      <c r="AD181" s="139" t="str">
        <f t="shared" si="181"/>
        <v/>
      </c>
      <c r="AE181" s="138" t="str">
        <f t="shared" si="182"/>
        <v/>
      </c>
      <c r="AF181" s="140" t="str">
        <f t="shared" si="183"/>
        <v/>
      </c>
      <c r="AG181" s="141" t="str">
        <f t="shared" si="184"/>
        <v/>
      </c>
    </row>
    <row r="182" spans="1:33" hidden="1">
      <c r="B182" s="351"/>
      <c r="C182" s="169"/>
      <c r="D182" s="43"/>
      <c r="E182" s="48"/>
      <c r="F182" s="363"/>
      <c r="G182" s="29"/>
      <c r="H182" s="363"/>
      <c r="I182" s="202"/>
      <c r="J182" s="128" t="str">
        <f>IF(C182="","",VLOOKUP(C182,'Reference 11.0 EULs PY2024'!$D:$E,2,FALSE))</f>
        <v/>
      </c>
      <c r="K182" s="129" t="str">
        <f t="shared" si="165"/>
        <v/>
      </c>
      <c r="L182" s="130" t="str">
        <f t="shared" si="166"/>
        <v/>
      </c>
      <c r="M182" s="131" t="str">
        <f t="shared" si="167"/>
        <v/>
      </c>
      <c r="N182" s="132" t="str">
        <f t="shared" si="168"/>
        <v/>
      </c>
      <c r="O182" s="133" t="str">
        <f>IF(J182="","",'Step 1  Fixed Inputs'!$B$3*(1+'Step 1  Fixed Inputs'!$B$7)/('Step 1  Fixed Inputs'!$B$5-'Step 1  Fixed Inputs'!$B$7)*(1-((1+'Step 1  Fixed Inputs'!$B$7)/(1+'Step 1  Fixed Inputs'!$B$5))^$J182))</f>
        <v/>
      </c>
      <c r="P182" s="134" t="str">
        <f>IF(J182="","",'Step 1  Fixed Inputs'!$B$4*(1+'Step 1  Fixed Inputs'!$B$7)/('Step 1  Fixed Inputs'!$B$5-'Step 1  Fixed Inputs'!$B$7)*(1-((1+'Step 1  Fixed Inputs'!$B$7)/(1+'Step 1  Fixed Inputs'!$B$5))^$J182))</f>
        <v/>
      </c>
      <c r="Q182" s="135" t="str">
        <f t="shared" si="169"/>
        <v/>
      </c>
      <c r="R182" s="135" t="str">
        <f t="shared" si="170"/>
        <v/>
      </c>
      <c r="S182" s="133" t="str">
        <f t="shared" si="171"/>
        <v/>
      </c>
      <c r="T182" s="212" t="str">
        <f t="shared" si="172"/>
        <v/>
      </c>
      <c r="U182" s="216" t="str">
        <f t="shared" si="173"/>
        <v/>
      </c>
      <c r="V182" s="162" t="str">
        <f>IF(T182="","",T182*'Step 1  Fixed Inputs'!$B$8)</f>
        <v/>
      </c>
      <c r="W182" s="136" t="str">
        <f t="shared" si="174"/>
        <v/>
      </c>
      <c r="X182" s="137" t="str">
        <f t="shared" si="175"/>
        <v/>
      </c>
      <c r="Y182" s="137" t="str">
        <f t="shared" si="176"/>
        <v/>
      </c>
      <c r="Z182" s="137" t="str">
        <f t="shared" si="177"/>
        <v/>
      </c>
      <c r="AA182" s="137" t="str">
        <f t="shared" si="178"/>
        <v/>
      </c>
      <c r="AB182" s="138" t="str">
        <f t="shared" si="179"/>
        <v/>
      </c>
      <c r="AC182" s="138" t="str">
        <f t="shared" si="180"/>
        <v/>
      </c>
      <c r="AD182" s="139" t="str">
        <f t="shared" si="181"/>
        <v/>
      </c>
      <c r="AE182" s="138" t="str">
        <f t="shared" si="182"/>
        <v/>
      </c>
      <c r="AF182" s="140" t="str">
        <f t="shared" si="183"/>
        <v/>
      </c>
      <c r="AG182" s="141" t="str">
        <f t="shared" si="184"/>
        <v/>
      </c>
    </row>
    <row r="183" spans="1:33" hidden="1">
      <c r="B183" s="351"/>
      <c r="C183" s="169"/>
      <c r="D183" s="43"/>
      <c r="E183" s="48"/>
      <c r="F183" s="363"/>
      <c r="G183" s="29"/>
      <c r="H183" s="363"/>
      <c r="I183" s="202"/>
      <c r="J183" s="128" t="str">
        <f>IF(C183="","",VLOOKUP(C183,'Reference 11.0 EULs PY2024'!$D:$E,2,FALSE))</f>
        <v/>
      </c>
      <c r="K183" s="129" t="str">
        <f t="shared" si="165"/>
        <v/>
      </c>
      <c r="L183" s="130" t="str">
        <f t="shared" si="166"/>
        <v/>
      </c>
      <c r="M183" s="131" t="str">
        <f t="shared" si="167"/>
        <v/>
      </c>
      <c r="N183" s="132" t="str">
        <f t="shared" si="168"/>
        <v/>
      </c>
      <c r="O183" s="133" t="str">
        <f>IF(J183="","",'Step 1  Fixed Inputs'!$B$3*(1+'Step 1  Fixed Inputs'!$B$7)/('Step 1  Fixed Inputs'!$B$5-'Step 1  Fixed Inputs'!$B$7)*(1-((1+'Step 1  Fixed Inputs'!$B$7)/(1+'Step 1  Fixed Inputs'!$B$5))^$J183))</f>
        <v/>
      </c>
      <c r="P183" s="134" t="str">
        <f>IF(J183="","",'Step 1  Fixed Inputs'!$B$4*(1+'Step 1  Fixed Inputs'!$B$7)/('Step 1  Fixed Inputs'!$B$5-'Step 1  Fixed Inputs'!$B$7)*(1-((1+'Step 1  Fixed Inputs'!$B$7)/(1+'Step 1  Fixed Inputs'!$B$5))^$J183))</f>
        <v/>
      </c>
      <c r="Q183" s="135" t="str">
        <f t="shared" si="169"/>
        <v/>
      </c>
      <c r="R183" s="135" t="str">
        <f t="shared" si="170"/>
        <v/>
      </c>
      <c r="S183" s="133" t="str">
        <f t="shared" si="171"/>
        <v/>
      </c>
      <c r="T183" s="212" t="str">
        <f t="shared" si="172"/>
        <v/>
      </c>
      <c r="U183" s="216" t="str">
        <f t="shared" si="173"/>
        <v/>
      </c>
      <c r="V183" s="162" t="str">
        <f>IF(T183="","",T183*'Step 1  Fixed Inputs'!$B$8)</f>
        <v/>
      </c>
      <c r="W183" s="136" t="str">
        <f t="shared" si="174"/>
        <v/>
      </c>
      <c r="X183" s="137" t="str">
        <f t="shared" si="175"/>
        <v/>
      </c>
      <c r="Y183" s="137" t="str">
        <f t="shared" si="176"/>
        <v/>
      </c>
      <c r="Z183" s="137" t="str">
        <f t="shared" si="177"/>
        <v/>
      </c>
      <c r="AA183" s="137" t="str">
        <f t="shared" si="178"/>
        <v/>
      </c>
      <c r="AB183" s="138" t="str">
        <f t="shared" si="179"/>
        <v/>
      </c>
      <c r="AC183" s="138" t="str">
        <f t="shared" si="180"/>
        <v/>
      </c>
      <c r="AD183" s="139" t="str">
        <f t="shared" si="181"/>
        <v/>
      </c>
      <c r="AE183" s="138" t="str">
        <f t="shared" si="182"/>
        <v/>
      </c>
      <c r="AF183" s="140" t="str">
        <f t="shared" si="183"/>
        <v/>
      </c>
      <c r="AG183" s="141" t="str">
        <f t="shared" si="184"/>
        <v/>
      </c>
    </row>
    <row r="184" spans="1:33" hidden="1">
      <c r="B184" s="351"/>
      <c r="C184" s="169"/>
      <c r="D184" s="43"/>
      <c r="E184" s="48"/>
      <c r="F184" s="363"/>
      <c r="G184" s="29"/>
      <c r="H184" s="363"/>
      <c r="I184" s="202"/>
      <c r="J184" s="128" t="str">
        <f>IF(C184="","",VLOOKUP(C184,'Reference 11.0 EULs PY2024'!$D:$E,2,FALSE))</f>
        <v/>
      </c>
      <c r="K184" s="129" t="str">
        <f t="shared" si="165"/>
        <v/>
      </c>
      <c r="L184" s="130" t="str">
        <f t="shared" si="166"/>
        <v/>
      </c>
      <c r="M184" s="131" t="str">
        <f t="shared" si="167"/>
        <v/>
      </c>
      <c r="N184" s="132" t="str">
        <f t="shared" si="168"/>
        <v/>
      </c>
      <c r="O184" s="133" t="str">
        <f>IF(J184="","",'Step 1  Fixed Inputs'!$B$3*(1+'Step 1  Fixed Inputs'!$B$7)/('Step 1  Fixed Inputs'!$B$5-'Step 1  Fixed Inputs'!$B$7)*(1-((1+'Step 1  Fixed Inputs'!$B$7)/(1+'Step 1  Fixed Inputs'!$B$5))^$J184))</f>
        <v/>
      </c>
      <c r="P184" s="134" t="str">
        <f>IF(J184="","",'Step 1  Fixed Inputs'!$B$4*(1+'Step 1  Fixed Inputs'!$B$7)/('Step 1  Fixed Inputs'!$B$5-'Step 1  Fixed Inputs'!$B$7)*(1-((1+'Step 1  Fixed Inputs'!$B$7)/(1+'Step 1  Fixed Inputs'!$B$5))^$J184))</f>
        <v/>
      </c>
      <c r="Q184" s="135" t="str">
        <f t="shared" si="169"/>
        <v/>
      </c>
      <c r="R184" s="135" t="str">
        <f t="shared" si="170"/>
        <v/>
      </c>
      <c r="S184" s="133" t="str">
        <f t="shared" si="171"/>
        <v/>
      </c>
      <c r="T184" s="212" t="str">
        <f t="shared" si="172"/>
        <v/>
      </c>
      <c r="U184" s="216" t="str">
        <f t="shared" si="173"/>
        <v/>
      </c>
      <c r="V184" s="162" t="str">
        <f>IF(T184="","",T184*'Step 1  Fixed Inputs'!$B$8)</f>
        <v/>
      </c>
      <c r="W184" s="136" t="str">
        <f t="shared" si="174"/>
        <v/>
      </c>
      <c r="X184" s="137" t="str">
        <f t="shared" si="175"/>
        <v/>
      </c>
      <c r="Y184" s="137" t="str">
        <f t="shared" si="176"/>
        <v/>
      </c>
      <c r="Z184" s="137" t="str">
        <f t="shared" si="177"/>
        <v/>
      </c>
      <c r="AA184" s="137" t="str">
        <f t="shared" si="178"/>
        <v/>
      </c>
      <c r="AB184" s="138" t="str">
        <f t="shared" si="179"/>
        <v/>
      </c>
      <c r="AC184" s="138" t="str">
        <f t="shared" si="180"/>
        <v/>
      </c>
      <c r="AD184" s="139" t="str">
        <f t="shared" si="181"/>
        <v/>
      </c>
      <c r="AE184" s="138" t="str">
        <f t="shared" si="182"/>
        <v/>
      </c>
      <c r="AF184" s="140" t="str">
        <f t="shared" si="183"/>
        <v/>
      </c>
      <c r="AG184" s="141" t="str">
        <f t="shared" si="184"/>
        <v/>
      </c>
    </row>
    <row r="185" spans="1:33" hidden="1">
      <c r="B185" s="351"/>
      <c r="C185" s="169"/>
      <c r="D185" s="43"/>
      <c r="E185" s="48"/>
      <c r="F185" s="363"/>
      <c r="G185" s="29"/>
      <c r="H185" s="363"/>
      <c r="I185" s="202"/>
      <c r="J185" s="128" t="str">
        <f>IF(C185="","",VLOOKUP(C185,'Reference 11.0 EULs PY2024'!$D:$E,2,FALSE))</f>
        <v/>
      </c>
      <c r="K185" s="129" t="str">
        <f t="shared" si="165"/>
        <v/>
      </c>
      <c r="L185" s="130" t="str">
        <f t="shared" si="166"/>
        <v/>
      </c>
      <c r="M185" s="131" t="str">
        <f t="shared" si="167"/>
        <v/>
      </c>
      <c r="N185" s="132" t="str">
        <f t="shared" si="168"/>
        <v/>
      </c>
      <c r="O185" s="133" t="str">
        <f>IF(J185="","",'Step 1  Fixed Inputs'!$B$3*(1+'Step 1  Fixed Inputs'!$B$7)/('Step 1  Fixed Inputs'!$B$5-'Step 1  Fixed Inputs'!$B$7)*(1-((1+'Step 1  Fixed Inputs'!$B$7)/(1+'Step 1  Fixed Inputs'!$B$5))^$J185))</f>
        <v/>
      </c>
      <c r="P185" s="134" t="str">
        <f>IF(J185="","",'Step 1  Fixed Inputs'!$B$4*(1+'Step 1  Fixed Inputs'!$B$7)/('Step 1  Fixed Inputs'!$B$5-'Step 1  Fixed Inputs'!$B$7)*(1-((1+'Step 1  Fixed Inputs'!$B$7)/(1+'Step 1  Fixed Inputs'!$B$5))^$J185))</f>
        <v/>
      </c>
      <c r="Q185" s="135" t="str">
        <f t="shared" si="169"/>
        <v/>
      </c>
      <c r="R185" s="135" t="str">
        <f t="shared" si="170"/>
        <v/>
      </c>
      <c r="S185" s="133" t="str">
        <f t="shared" si="171"/>
        <v/>
      </c>
      <c r="T185" s="212" t="str">
        <f t="shared" si="172"/>
        <v/>
      </c>
      <c r="U185" s="216" t="str">
        <f t="shared" si="173"/>
        <v/>
      </c>
      <c r="V185" s="162" t="str">
        <f>IF(T185="","",T185*'Step 1  Fixed Inputs'!$B$8)</f>
        <v/>
      </c>
      <c r="W185" s="136" t="str">
        <f t="shared" si="174"/>
        <v/>
      </c>
      <c r="X185" s="137" t="str">
        <f t="shared" si="175"/>
        <v/>
      </c>
      <c r="Y185" s="137" t="str">
        <f t="shared" si="176"/>
        <v/>
      </c>
      <c r="Z185" s="137" t="str">
        <f t="shared" si="177"/>
        <v/>
      </c>
      <c r="AA185" s="137" t="str">
        <f t="shared" si="178"/>
        <v/>
      </c>
      <c r="AB185" s="138" t="str">
        <f t="shared" si="179"/>
        <v/>
      </c>
      <c r="AC185" s="138" t="str">
        <f t="shared" si="180"/>
        <v/>
      </c>
      <c r="AD185" s="139" t="str">
        <f t="shared" si="181"/>
        <v/>
      </c>
      <c r="AE185" s="138" t="str">
        <f t="shared" si="182"/>
        <v/>
      </c>
      <c r="AF185" s="140" t="str">
        <f t="shared" si="183"/>
        <v/>
      </c>
      <c r="AG185" s="141" t="str">
        <f t="shared" si="184"/>
        <v/>
      </c>
    </row>
    <row r="186" spans="1:33" hidden="1">
      <c r="B186" s="351"/>
      <c r="C186" s="169"/>
      <c r="D186" s="43"/>
      <c r="E186" s="48"/>
      <c r="F186" s="363"/>
      <c r="G186" s="29"/>
      <c r="H186" s="363"/>
      <c r="I186" s="202"/>
      <c r="J186" s="128" t="str">
        <f>IF(C186="","",VLOOKUP(C186,'Reference 11.0 EULs PY2024'!$D:$E,2,FALSE))</f>
        <v/>
      </c>
      <c r="K186" s="129" t="str">
        <f t="shared" si="165"/>
        <v/>
      </c>
      <c r="L186" s="130" t="str">
        <f t="shared" si="166"/>
        <v/>
      </c>
      <c r="M186" s="131" t="str">
        <f t="shared" si="167"/>
        <v/>
      </c>
      <c r="N186" s="132" t="str">
        <f t="shared" si="168"/>
        <v/>
      </c>
      <c r="O186" s="133" t="str">
        <f>IF(J186="","",'Step 1  Fixed Inputs'!$B$3*(1+'Step 1  Fixed Inputs'!$B$7)/('Step 1  Fixed Inputs'!$B$5-'Step 1  Fixed Inputs'!$B$7)*(1-((1+'Step 1  Fixed Inputs'!$B$7)/(1+'Step 1  Fixed Inputs'!$B$5))^$J186))</f>
        <v/>
      </c>
      <c r="P186" s="134" t="str">
        <f>IF(J186="","",'Step 1  Fixed Inputs'!$B$4*(1+'Step 1  Fixed Inputs'!$B$7)/('Step 1  Fixed Inputs'!$B$5-'Step 1  Fixed Inputs'!$B$7)*(1-((1+'Step 1  Fixed Inputs'!$B$7)/(1+'Step 1  Fixed Inputs'!$B$5))^$J186))</f>
        <v/>
      </c>
      <c r="Q186" s="135" t="str">
        <f t="shared" si="169"/>
        <v/>
      </c>
      <c r="R186" s="135" t="str">
        <f t="shared" si="170"/>
        <v/>
      </c>
      <c r="S186" s="133" t="str">
        <f t="shared" si="171"/>
        <v/>
      </c>
      <c r="T186" s="212" t="str">
        <f t="shared" si="172"/>
        <v/>
      </c>
      <c r="U186" s="216" t="str">
        <f t="shared" si="173"/>
        <v/>
      </c>
      <c r="V186" s="162" t="str">
        <f>IF(T186="","",T186*'Step 1  Fixed Inputs'!$B$8)</f>
        <v/>
      </c>
      <c r="W186" s="136" t="str">
        <f t="shared" si="174"/>
        <v/>
      </c>
      <c r="X186" s="137" t="str">
        <f t="shared" si="175"/>
        <v/>
      </c>
      <c r="Y186" s="137" t="str">
        <f t="shared" si="176"/>
        <v/>
      </c>
      <c r="Z186" s="137" t="str">
        <f t="shared" si="177"/>
        <v/>
      </c>
      <c r="AA186" s="137" t="str">
        <f t="shared" si="178"/>
        <v/>
      </c>
      <c r="AB186" s="138" t="str">
        <f t="shared" si="179"/>
        <v/>
      </c>
      <c r="AC186" s="138" t="str">
        <f t="shared" si="180"/>
        <v/>
      </c>
      <c r="AD186" s="139" t="str">
        <f t="shared" si="181"/>
        <v/>
      </c>
      <c r="AE186" s="138" t="str">
        <f t="shared" si="182"/>
        <v/>
      </c>
      <c r="AF186" s="140" t="str">
        <f t="shared" si="183"/>
        <v/>
      </c>
      <c r="AG186" s="141" t="str">
        <f t="shared" si="184"/>
        <v/>
      </c>
    </row>
    <row r="187" spans="1:33" hidden="1">
      <c r="B187" s="351"/>
      <c r="C187" s="169"/>
      <c r="D187" s="43"/>
      <c r="E187" s="48"/>
      <c r="F187" s="363"/>
      <c r="G187" s="29"/>
      <c r="H187" s="363"/>
      <c r="I187" s="202"/>
      <c r="J187" s="128" t="str">
        <f>IF(C187="","",VLOOKUP(C187,'Reference 11.0 EULs PY2024'!$D:$E,2,FALSE))</f>
        <v/>
      </c>
      <c r="K187" s="129" t="str">
        <f t="shared" si="165"/>
        <v/>
      </c>
      <c r="L187" s="130" t="str">
        <f t="shared" si="166"/>
        <v/>
      </c>
      <c r="M187" s="131" t="str">
        <f t="shared" si="167"/>
        <v/>
      </c>
      <c r="N187" s="132" t="str">
        <f t="shared" si="168"/>
        <v/>
      </c>
      <c r="O187" s="133" t="str">
        <f>IF(J187="","",'Step 1  Fixed Inputs'!$B$3*(1+'Step 1  Fixed Inputs'!$B$7)/('Step 1  Fixed Inputs'!$B$5-'Step 1  Fixed Inputs'!$B$7)*(1-((1+'Step 1  Fixed Inputs'!$B$7)/(1+'Step 1  Fixed Inputs'!$B$5))^$J187))</f>
        <v/>
      </c>
      <c r="P187" s="134" t="str">
        <f>IF(J187="","",'Step 1  Fixed Inputs'!$B$4*(1+'Step 1  Fixed Inputs'!$B$7)/('Step 1  Fixed Inputs'!$B$5-'Step 1  Fixed Inputs'!$B$7)*(1-((1+'Step 1  Fixed Inputs'!$B$7)/(1+'Step 1  Fixed Inputs'!$B$5))^$J187))</f>
        <v/>
      </c>
      <c r="Q187" s="135" t="str">
        <f t="shared" si="169"/>
        <v/>
      </c>
      <c r="R187" s="135" t="str">
        <f t="shared" si="170"/>
        <v/>
      </c>
      <c r="S187" s="133" t="str">
        <f t="shared" si="171"/>
        <v/>
      </c>
      <c r="T187" s="212" t="str">
        <f t="shared" si="172"/>
        <v/>
      </c>
      <c r="U187" s="216" t="str">
        <f t="shared" si="173"/>
        <v/>
      </c>
      <c r="V187" s="162" t="str">
        <f>IF(T187="","",T187*'Step 1  Fixed Inputs'!$B$8)</f>
        <v/>
      </c>
      <c r="W187" s="136" t="str">
        <f t="shared" si="174"/>
        <v/>
      </c>
      <c r="X187" s="137" t="str">
        <f t="shared" si="175"/>
        <v/>
      </c>
      <c r="Y187" s="137" t="str">
        <f t="shared" si="176"/>
        <v/>
      </c>
      <c r="Z187" s="137" t="str">
        <f t="shared" si="177"/>
        <v/>
      </c>
      <c r="AA187" s="137" t="str">
        <f t="shared" si="178"/>
        <v/>
      </c>
      <c r="AB187" s="138" t="str">
        <f t="shared" si="179"/>
        <v/>
      </c>
      <c r="AC187" s="138" t="str">
        <f t="shared" si="180"/>
        <v/>
      </c>
      <c r="AD187" s="139" t="str">
        <f t="shared" si="181"/>
        <v/>
      </c>
      <c r="AE187" s="138" t="str">
        <f t="shared" si="182"/>
        <v/>
      </c>
      <c r="AF187" s="140" t="str">
        <f t="shared" si="183"/>
        <v/>
      </c>
      <c r="AG187" s="141" t="str">
        <f t="shared" si="184"/>
        <v/>
      </c>
    </row>
    <row r="188" spans="1:33" ht="15.75" hidden="1" thickBot="1">
      <c r="A188" s="174" t="s">
        <v>94</v>
      </c>
      <c r="B188" s="353"/>
      <c r="C188" s="169"/>
      <c r="D188" s="110"/>
      <c r="E188" s="111"/>
      <c r="F188" s="364"/>
      <c r="G188" s="219"/>
      <c r="H188" s="364"/>
      <c r="I188" s="203"/>
      <c r="J188" s="128" t="str">
        <f>IF(C188="","",VLOOKUP(C188,'Reference 11.0 EULs PY2024'!$D:$E,2,FALSE))</f>
        <v/>
      </c>
      <c r="K188" s="129" t="str">
        <f t="shared" si="165"/>
        <v/>
      </c>
      <c r="L188" s="130" t="str">
        <f t="shared" si="166"/>
        <v/>
      </c>
      <c r="M188" s="131" t="str">
        <f t="shared" si="167"/>
        <v/>
      </c>
      <c r="N188" s="132" t="str">
        <f t="shared" si="168"/>
        <v/>
      </c>
      <c r="O188" s="133" t="str">
        <f>IF(J188="","",'Step 1  Fixed Inputs'!$B$3*(1+'Step 1  Fixed Inputs'!$B$7)/('Step 1  Fixed Inputs'!$B$5-'Step 1  Fixed Inputs'!$B$7)*(1-((1+'Step 1  Fixed Inputs'!$B$7)/(1+'Step 1  Fixed Inputs'!$B$5))^$J188))</f>
        <v/>
      </c>
      <c r="P188" s="134" t="str">
        <f>IF(J188="","",'Step 1  Fixed Inputs'!$B$4*(1+'Step 1  Fixed Inputs'!$B$7)/('Step 1  Fixed Inputs'!$B$5-'Step 1  Fixed Inputs'!$B$7)*(1-((1+'Step 1  Fixed Inputs'!$B$7)/(1+'Step 1  Fixed Inputs'!$B$5))^$J188))</f>
        <v/>
      </c>
      <c r="Q188" s="135" t="str">
        <f t="shared" si="169"/>
        <v/>
      </c>
      <c r="R188" s="135" t="str">
        <f t="shared" si="170"/>
        <v/>
      </c>
      <c r="S188" s="133" t="str">
        <f t="shared" si="171"/>
        <v/>
      </c>
      <c r="T188" s="212" t="str">
        <f t="shared" si="172"/>
        <v/>
      </c>
      <c r="U188" s="216" t="str">
        <f t="shared" si="173"/>
        <v/>
      </c>
      <c r="V188" s="162" t="str">
        <f>IF(T188="","",T188*'Step 1  Fixed Inputs'!$B$8)</f>
        <v/>
      </c>
      <c r="W188" s="136" t="str">
        <f t="shared" si="174"/>
        <v/>
      </c>
      <c r="X188" s="137" t="str">
        <f t="shared" si="175"/>
        <v/>
      </c>
      <c r="Y188" s="137" t="str">
        <f t="shared" si="176"/>
        <v/>
      </c>
      <c r="Z188" s="137" t="str">
        <f t="shared" si="177"/>
        <v/>
      </c>
      <c r="AA188" s="137" t="str">
        <f t="shared" si="178"/>
        <v/>
      </c>
      <c r="AB188" s="138" t="str">
        <f t="shared" si="179"/>
        <v/>
      </c>
      <c r="AC188" s="138" t="str">
        <f t="shared" si="180"/>
        <v/>
      </c>
      <c r="AD188" s="139" t="str">
        <f t="shared" si="181"/>
        <v/>
      </c>
      <c r="AE188" s="138" t="str">
        <f t="shared" si="182"/>
        <v/>
      </c>
      <c r="AF188" s="140" t="str">
        <f t="shared" si="183"/>
        <v/>
      </c>
      <c r="AG188" s="141" t="str">
        <f t="shared" si="184"/>
        <v/>
      </c>
    </row>
    <row r="189" spans="1:33" ht="18" thickBot="1">
      <c r="A189" s="264" t="s">
        <v>89</v>
      </c>
      <c r="B189" s="348" t="s">
        <v>104</v>
      </c>
      <c r="C189" s="142" t="s">
        <v>61</v>
      </c>
      <c r="D189" s="143"/>
      <c r="E189" s="144"/>
      <c r="F189" s="361">
        <f>SUM(F190:F229)</f>
        <v>134</v>
      </c>
      <c r="G189" s="370">
        <f>SUM(G190:G229)</f>
        <v>177.25999999999996</v>
      </c>
      <c r="H189" s="361">
        <f>SUM(H190:H229)</f>
        <v>806061.44</v>
      </c>
      <c r="I189" s="200">
        <f>SUM(I190:I229)</f>
        <v>266006.88</v>
      </c>
      <c r="J189" s="115" t="s">
        <v>62</v>
      </c>
      <c r="K189" s="145">
        <f>'Step 3  Admin Allocation'!M6</f>
        <v>28897.791527421861</v>
      </c>
      <c r="L189" s="146">
        <f>'Step 3  Admin Allocation'!N6</f>
        <v>100864.92312420969</v>
      </c>
      <c r="M189" s="117">
        <f t="shared" ref="M189:T189" si="185">SUM(M190:M229)</f>
        <v>294904.67152742192</v>
      </c>
      <c r="N189" s="117">
        <f t="shared" si="185"/>
        <v>366871.80312420975</v>
      </c>
      <c r="O189" s="117">
        <f t="shared" si="185"/>
        <v>9265.0386363785801</v>
      </c>
      <c r="P189" s="117">
        <f t="shared" si="185"/>
        <v>15.398494213661198</v>
      </c>
      <c r="Q189" s="117">
        <f t="shared" si="185"/>
        <v>169689.04641710731</v>
      </c>
      <c r="R189" s="117">
        <f t="shared" si="185"/>
        <v>1283391.3209841051</v>
      </c>
      <c r="S189" s="117">
        <f t="shared" si="185"/>
        <v>1453080.3674012125</v>
      </c>
      <c r="T189" s="211">
        <f t="shared" si="185"/>
        <v>1086208.5642770026</v>
      </c>
      <c r="U189" s="215">
        <f>S189/N189</f>
        <v>3.9607305740780823</v>
      </c>
      <c r="V189" s="148">
        <f>SUM(V190:V229)</f>
        <v>108620.85642770027</v>
      </c>
      <c r="W189" s="119">
        <f>IF(J190="","",H189/(G189*8760))</f>
        <v>0.519102708556479</v>
      </c>
      <c r="X189" s="120"/>
      <c r="Y189" s="120"/>
      <c r="Z189" s="120"/>
      <c r="AA189" s="120"/>
      <c r="AB189" s="117"/>
      <c r="AC189" s="117">
        <f>IF(J190="","",M189/G189)</f>
        <v>1663.6842577424234</v>
      </c>
      <c r="AD189" s="147"/>
      <c r="AE189" s="147"/>
      <c r="AF189" s="147"/>
      <c r="AG189" s="124"/>
    </row>
    <row r="190" spans="1:33">
      <c r="B190" s="354" t="s">
        <v>67</v>
      </c>
      <c r="C190" s="175" t="s">
        <v>68</v>
      </c>
      <c r="D190" s="125"/>
      <c r="E190" s="126"/>
      <c r="F190" s="411">
        <v>1</v>
      </c>
      <c r="G190" s="127">
        <v>0.95</v>
      </c>
      <c r="H190" s="362">
        <v>534</v>
      </c>
      <c r="I190" s="412">
        <v>176.22437555132277</v>
      </c>
      <c r="J190" s="128">
        <f>IF(C190="","",VLOOKUP(C190,'Reference 11.0 EULs PY2024'!$D:$E,2,FALSE))</f>
        <v>15</v>
      </c>
      <c r="K190" s="129">
        <f>IF(J190="","",(I190/I$189)*K$189)</f>
        <v>19.144223888991981</v>
      </c>
      <c r="L190" s="130">
        <f>IF(J190="","",(I190/I$189)*L$189)</f>
        <v>66.821046480436991</v>
      </c>
      <c r="M190" s="131">
        <f t="shared" ref="M190" si="186">IF(J190="","",SUM(I190,K190))</f>
        <v>195.36859944031474</v>
      </c>
      <c r="N190" s="132">
        <f t="shared" ref="N190" si="187">IF(J190="","",SUM(I190,L190))</f>
        <v>243.04542203175976</v>
      </c>
      <c r="O190" s="150">
        <f>IF(J190="","",'Step 1  Fixed Inputs'!$B$3*(1+'Step 1  Fixed Inputs'!$B$7)/('Step 1  Fixed Inputs'!$B$5-'Step 1  Fixed Inputs'!$B$7)*(1-((1+'Step 1  Fixed Inputs'!$B$7)/(1+'Step 1  Fixed Inputs'!$B$5))^$J190))</f>
        <v>986.33251782775642</v>
      </c>
      <c r="P190" s="134">
        <f>IF(J190="","",'Step 1  Fixed Inputs'!$B$4*(1+'Step 1  Fixed Inputs'!$B$7)/('Step 1  Fixed Inputs'!$B$5-'Step 1  Fixed Inputs'!$B$7)*(1-((1+'Step 1  Fixed Inputs'!$B$7)/(1+'Step 1  Fixed Inputs'!$B$5))^$J190))</f>
        <v>1.6392846446297311</v>
      </c>
      <c r="Q190" s="135">
        <f t="shared" ref="Q190" si="188">IF(J190="","",O190*G190)</f>
        <v>937.01589193636858</v>
      </c>
      <c r="R190" s="135">
        <f t="shared" ref="R190" si="189">IF(J190="","",P190*H190)</f>
        <v>875.37800023227646</v>
      </c>
      <c r="S190" s="133">
        <f t="shared" ref="S190" si="190">IF(J190="","",O190*G190+P190*H190)</f>
        <v>1812.3938921686449</v>
      </c>
      <c r="T190" s="212">
        <f t="shared" ref="T190" si="191">IF(J190="","",S190-N190)</f>
        <v>1569.3484701368852</v>
      </c>
      <c r="U190" s="216">
        <f t="shared" ref="U190" si="192">IF(J190="","",S190/N190)</f>
        <v>7.4570171987514824</v>
      </c>
      <c r="V190" s="162">
        <f>IF(T190="","",T190*'Step 1  Fixed Inputs'!$B$8)</f>
        <v>156.93484701368854</v>
      </c>
      <c r="W190" s="136">
        <f t="shared" ref="W190" si="193">IF(J190="","",H190/(G190*8760))</f>
        <v>6.4167267483777934E-2</v>
      </c>
      <c r="X190" s="137" t="str">
        <f t="shared" ref="X190" si="194">IF(D190="","",D190/O190)</f>
        <v/>
      </c>
      <c r="Y190" s="137" t="str">
        <f t="shared" ref="Y190" si="195">IF(E190="","",E190/P190)</f>
        <v/>
      </c>
      <c r="Z190" s="137">
        <f t="shared" ref="Z190" si="196">IF(J190="","",Q190/S190)</f>
        <v>0.51700455181691729</v>
      </c>
      <c r="AA190" s="137">
        <f t="shared" ref="AA190" si="197">IF(J190="","",R190/S190)</f>
        <v>0.48299544818308277</v>
      </c>
      <c r="AB190" s="138">
        <f t="shared" ref="AB190" si="198">IF(J190="","",N190/F190)</f>
        <v>243.04542203175976</v>
      </c>
      <c r="AC190" s="138">
        <f t="shared" ref="AC190" si="199">IF(J190="","",M190/G190)</f>
        <v>205.65115730559447</v>
      </c>
      <c r="AD190" s="139">
        <f t="shared" ref="AD190" si="200">IF(J190="","",M190/H190)</f>
        <v>0.36585880045002761</v>
      </c>
      <c r="AE190" s="138">
        <f t="shared" ref="AE190" si="201">IF(J190="","",S190/G190)</f>
        <v>1907.7830443880473</v>
      </c>
      <c r="AF190" s="140">
        <f t="shared" ref="AF190" si="202">IF(J190="","",S190/H190)</f>
        <v>3.3939960527502713</v>
      </c>
      <c r="AG190" s="141">
        <f t="shared" ref="AG190" si="203">IF(J190="","",I190/S190)</f>
        <v>9.7232933918387388E-2</v>
      </c>
    </row>
    <row r="191" spans="1:33">
      <c r="B191" s="354" t="s">
        <v>70</v>
      </c>
      <c r="C191" s="175" t="s">
        <v>68</v>
      </c>
      <c r="D191" s="125"/>
      <c r="E191" s="126"/>
      <c r="F191" s="362">
        <v>2</v>
      </c>
      <c r="G191" s="127">
        <v>1.03</v>
      </c>
      <c r="H191" s="362">
        <v>1975</v>
      </c>
      <c r="I191" s="201">
        <v>651.76618298476114</v>
      </c>
      <c r="J191" s="128">
        <f>IF(C191="","",VLOOKUP(C191,'Reference 11.0 EULs PY2024'!$D:$E,2,FALSE))</f>
        <v>15</v>
      </c>
      <c r="K191" s="129">
        <f t="shared" ref="K191:K229" si="204">IF(J191="","",(I191/I$189)*K$189)</f>
        <v>70.804947904043374</v>
      </c>
      <c r="L191" s="130">
        <f t="shared" ref="L191:L229" si="205">IF(J191="","",(I191/I$189)*L$189)</f>
        <v>247.1377655409421</v>
      </c>
      <c r="M191" s="131">
        <f t="shared" ref="M191:M229" si="206">IF(J191="","",SUM(I191,K191))</f>
        <v>722.57113088880453</v>
      </c>
      <c r="N191" s="132">
        <f t="shared" ref="N191:N229" si="207">IF(J191="","",SUM(I191,L191))</f>
        <v>898.9039485257033</v>
      </c>
      <c r="O191" s="150">
        <f>IF(J191="","",'Step 1  Fixed Inputs'!$B$3*(1+'Step 1  Fixed Inputs'!$B$7)/('Step 1  Fixed Inputs'!$B$5-'Step 1  Fixed Inputs'!$B$7)*(1-((1+'Step 1  Fixed Inputs'!$B$7)/(1+'Step 1  Fixed Inputs'!$B$5))^$J191))</f>
        <v>986.33251782775642</v>
      </c>
      <c r="P191" s="134">
        <f>IF(J191="","",'Step 1  Fixed Inputs'!$B$4*(1+'Step 1  Fixed Inputs'!$B$7)/('Step 1  Fixed Inputs'!$B$5-'Step 1  Fixed Inputs'!$B$7)*(1-((1+'Step 1  Fixed Inputs'!$B$7)/(1+'Step 1  Fixed Inputs'!$B$5))^$J191))</f>
        <v>1.6392846446297311</v>
      </c>
      <c r="Q191" s="135">
        <f t="shared" ref="Q191:Q229" si="208">IF(J191="","",O191*G191)</f>
        <v>1015.9224933625892</v>
      </c>
      <c r="R191" s="135">
        <f t="shared" ref="R191:R229" si="209">IF(J191="","",P191*H191)</f>
        <v>3237.5871731437192</v>
      </c>
      <c r="S191" s="133">
        <f t="shared" ref="S191:S229" si="210">IF(J191="","",O191*G191+P191*H191)</f>
        <v>4253.5096665063083</v>
      </c>
      <c r="T191" s="212">
        <f t="shared" ref="T191:T229" si="211">IF(J191="","",S191-N191)</f>
        <v>3354.6057179806048</v>
      </c>
      <c r="U191" s="216">
        <f t="shared" ref="U191:U229" si="212">IF(J191="","",S191/N191)</f>
        <v>4.7318845061060308</v>
      </c>
      <c r="V191" s="162">
        <f>IF(T191="","",T191*'Step 1  Fixed Inputs'!$B$8)</f>
        <v>335.46057179806053</v>
      </c>
      <c r="W191" s="136">
        <f t="shared" ref="W191:W229" si="213">IF(J191="","",H191/(G191*8760))</f>
        <v>0.21888992330540405</v>
      </c>
      <c r="X191" s="137" t="str">
        <f t="shared" ref="X191:X229" si="214">IF(D191="","",D191/O191)</f>
        <v/>
      </c>
      <c r="Y191" s="137" t="str">
        <f t="shared" ref="Y191:Y229" si="215">IF(E191="","",E191/P191)</f>
        <v/>
      </c>
      <c r="Z191" s="137">
        <f t="shared" ref="Z191:Z229" si="216">IF(J191="","",Q191/S191)</f>
        <v>0.23884334890839315</v>
      </c>
      <c r="AA191" s="137">
        <f t="shared" ref="AA191:AA229" si="217">IF(J191="","",R191/S191)</f>
        <v>0.7611566510916068</v>
      </c>
      <c r="AB191" s="138">
        <f t="shared" ref="AB191:AB229" si="218">IF(J191="","",N191/F191)</f>
        <v>449.45197426285165</v>
      </c>
      <c r="AC191" s="138">
        <f t="shared" ref="AC191:AC229" si="219">IF(J191="","",M191/G191)</f>
        <v>701.52536979495585</v>
      </c>
      <c r="AD191" s="139">
        <f t="shared" ref="AD191:AD229" si="220">IF(J191="","",M191/H191)</f>
        <v>0.36585880045002761</v>
      </c>
      <c r="AE191" s="138">
        <f t="shared" ref="AE191:AE229" si="221">IF(J191="","",S191/G191)</f>
        <v>4129.6210354430177</v>
      </c>
      <c r="AF191" s="140">
        <f t="shared" ref="AF191:AF229" si="222">IF(J191="","",S191/H191)</f>
        <v>2.153675780509523</v>
      </c>
      <c r="AG191" s="141">
        <f t="shared" ref="AG191:AG229" si="223">IF(J191="","",I191/S191)</f>
        <v>0.15323021083436264</v>
      </c>
    </row>
    <row r="192" spans="1:33">
      <c r="B192" s="354" t="s">
        <v>74</v>
      </c>
      <c r="C192" s="169" t="s">
        <v>75</v>
      </c>
      <c r="D192" s="125"/>
      <c r="E192" s="126"/>
      <c r="F192" s="362">
        <v>1</v>
      </c>
      <c r="G192" s="127">
        <v>0.16</v>
      </c>
      <c r="H192" s="362">
        <v>974</v>
      </c>
      <c r="I192" s="201">
        <v>321.42798087451001</v>
      </c>
      <c r="J192" s="128">
        <f>IF(C192="","",VLOOKUP(C192,'Reference 11.0 EULs PY2024'!$D:$E,2,FALSE))</f>
        <v>15</v>
      </c>
      <c r="K192" s="129">
        <f t="shared" si="204"/>
        <v>34.918490763816827</v>
      </c>
      <c r="L192" s="130">
        <f t="shared" si="205"/>
        <v>121.87958665158358</v>
      </c>
      <c r="M192" s="131">
        <f t="shared" si="206"/>
        <v>356.34647163832682</v>
      </c>
      <c r="N192" s="132">
        <f t="shared" si="207"/>
        <v>443.30756752609358</v>
      </c>
      <c r="O192" s="150">
        <f>IF(J192="","",'Step 1  Fixed Inputs'!$B$3*(1+'Step 1  Fixed Inputs'!$B$7)/('Step 1  Fixed Inputs'!$B$5-'Step 1  Fixed Inputs'!$B$7)*(1-((1+'Step 1  Fixed Inputs'!$B$7)/(1+'Step 1  Fixed Inputs'!$B$5))^$J192))</f>
        <v>986.33251782775642</v>
      </c>
      <c r="P192" s="134">
        <f>IF(J192="","",'Step 1  Fixed Inputs'!$B$4*(1+'Step 1  Fixed Inputs'!$B$7)/('Step 1  Fixed Inputs'!$B$5-'Step 1  Fixed Inputs'!$B$7)*(1-((1+'Step 1  Fixed Inputs'!$B$7)/(1+'Step 1  Fixed Inputs'!$B$5))^$J192))</f>
        <v>1.6392846446297311</v>
      </c>
      <c r="Q192" s="135">
        <f t="shared" si="208"/>
        <v>157.81320285244104</v>
      </c>
      <c r="R192" s="135">
        <f t="shared" si="209"/>
        <v>1596.6632438693582</v>
      </c>
      <c r="S192" s="133">
        <f t="shared" si="210"/>
        <v>1754.4764467217992</v>
      </c>
      <c r="T192" s="212">
        <f t="shared" si="211"/>
        <v>1311.1688791957056</v>
      </c>
      <c r="U192" s="216">
        <f t="shared" si="212"/>
        <v>3.9576956840885167</v>
      </c>
      <c r="V192" s="162">
        <f>IF(T192="","",T192*'Step 1  Fixed Inputs'!$B$8)</f>
        <v>131.11688791957056</v>
      </c>
      <c r="W192" s="136">
        <f t="shared" si="213"/>
        <v>0.69492009132420085</v>
      </c>
      <c r="X192" s="137" t="str">
        <f t="shared" si="214"/>
        <v/>
      </c>
      <c r="Y192" s="137" t="str">
        <f t="shared" si="215"/>
        <v/>
      </c>
      <c r="Z192" s="137">
        <f t="shared" si="216"/>
        <v>8.994888654522068E-2</v>
      </c>
      <c r="AA192" s="137">
        <f t="shared" si="217"/>
        <v>0.91005111345477929</v>
      </c>
      <c r="AB192" s="138">
        <f t="shared" si="218"/>
        <v>443.30756752609358</v>
      </c>
      <c r="AC192" s="138">
        <f t="shared" si="219"/>
        <v>2227.1654477395427</v>
      </c>
      <c r="AD192" s="139">
        <f t="shared" si="220"/>
        <v>0.36585880045002755</v>
      </c>
      <c r="AE192" s="138">
        <f t="shared" si="221"/>
        <v>10965.477792011245</v>
      </c>
      <c r="AF192" s="140">
        <f t="shared" si="222"/>
        <v>1.8013105202482538</v>
      </c>
      <c r="AG192" s="141">
        <f t="shared" si="223"/>
        <v>0.18320450039388739</v>
      </c>
    </row>
    <row r="193" spans="2:33">
      <c r="B193" s="354" t="s">
        <v>78</v>
      </c>
      <c r="C193" s="169" t="s">
        <v>79</v>
      </c>
      <c r="D193" s="125"/>
      <c r="E193" s="126"/>
      <c r="F193" s="362">
        <v>2</v>
      </c>
      <c r="G193" s="127">
        <v>0.02</v>
      </c>
      <c r="H193" s="362">
        <v>117</v>
      </c>
      <c r="I193" s="201">
        <v>38.610958688211163</v>
      </c>
      <c r="J193" s="128">
        <f>IF(C193="","",VLOOKUP(C193,'Reference 11.0 EULs PY2024'!$D:$E,2,FALSE))</f>
        <v>9</v>
      </c>
      <c r="K193" s="129">
        <f t="shared" si="204"/>
        <v>4.1945209644420629</v>
      </c>
      <c r="L193" s="130">
        <f t="shared" si="205"/>
        <v>14.640566363691251</v>
      </c>
      <c r="M193" s="131">
        <f t="shared" si="206"/>
        <v>42.805479652653226</v>
      </c>
      <c r="N193" s="132">
        <f t="shared" si="207"/>
        <v>53.251525051902412</v>
      </c>
      <c r="O193" s="150">
        <f>IF(J193="","",'Step 1  Fixed Inputs'!$B$3*(1+'Step 1  Fixed Inputs'!$B$7)/('Step 1  Fixed Inputs'!$B$5-'Step 1  Fixed Inputs'!$B$7)*(1-((1+'Step 1  Fixed Inputs'!$B$7)/(1+'Step 1  Fixed Inputs'!$B$5))^$J193))</f>
        <v>687.18924687826382</v>
      </c>
      <c r="P193" s="134">
        <f>IF(J193="","",'Step 1  Fixed Inputs'!$B$4*(1+'Step 1  Fixed Inputs'!$B$7)/('Step 1  Fixed Inputs'!$B$5-'Step 1  Fixed Inputs'!$B$7)*(1-((1+'Step 1  Fixed Inputs'!$B$7)/(1+'Step 1  Fixed Inputs'!$B$5))^$J193))</f>
        <v>1.1421085283116745</v>
      </c>
      <c r="Q193" s="135">
        <f t="shared" si="208"/>
        <v>13.743784937565277</v>
      </c>
      <c r="R193" s="135">
        <f t="shared" si="209"/>
        <v>133.62669781246592</v>
      </c>
      <c r="S193" s="133">
        <f t="shared" si="210"/>
        <v>147.37048275003119</v>
      </c>
      <c r="T193" s="212">
        <f t="shared" si="211"/>
        <v>94.118957698128781</v>
      </c>
      <c r="U193" s="216">
        <f t="shared" si="212"/>
        <v>2.7674415447518976</v>
      </c>
      <c r="V193" s="162">
        <f>IF(T193="","",T193*'Step 1  Fixed Inputs'!$B$8)</f>
        <v>9.4118957698128778</v>
      </c>
      <c r="W193" s="136">
        <f t="shared" si="213"/>
        <v>0.66780821917808209</v>
      </c>
      <c r="X193" s="137" t="str">
        <f t="shared" si="214"/>
        <v/>
      </c>
      <c r="Y193" s="137" t="str">
        <f t="shared" si="215"/>
        <v/>
      </c>
      <c r="Z193" s="137">
        <f t="shared" si="216"/>
        <v>9.3260093073572886E-2</v>
      </c>
      <c r="AA193" s="137">
        <f t="shared" si="217"/>
        <v>0.90673990692642714</v>
      </c>
      <c r="AB193" s="138">
        <f t="shared" si="218"/>
        <v>26.625762525951206</v>
      </c>
      <c r="AC193" s="138">
        <f t="shared" si="219"/>
        <v>2140.273982632661</v>
      </c>
      <c r="AD193" s="139">
        <f t="shared" si="220"/>
        <v>0.36585880045002755</v>
      </c>
      <c r="AE193" s="138">
        <f t="shared" si="221"/>
        <v>7368.5241375015594</v>
      </c>
      <c r="AF193" s="140">
        <f t="shared" si="222"/>
        <v>1.2595767756412921</v>
      </c>
      <c r="AG193" s="141">
        <f t="shared" si="223"/>
        <v>0.26199926856250316</v>
      </c>
    </row>
    <row r="194" spans="2:33">
      <c r="B194" s="354" t="s">
        <v>81</v>
      </c>
      <c r="C194" s="169" t="s">
        <v>79</v>
      </c>
      <c r="D194" s="125"/>
      <c r="E194" s="126"/>
      <c r="F194" s="362">
        <v>15</v>
      </c>
      <c r="G194" s="127">
        <v>17.189999999999998</v>
      </c>
      <c r="H194" s="362">
        <v>76260</v>
      </c>
      <c r="I194" s="201">
        <v>25166.424868059687</v>
      </c>
      <c r="J194" s="128">
        <f>IF(C194="","",VLOOKUP(C194,'Reference 11.0 EULs PY2024'!$D:$E,2,FALSE))</f>
        <v>9</v>
      </c>
      <c r="K194" s="129">
        <f t="shared" si="204"/>
        <v>2733.9672542594162</v>
      </c>
      <c r="L194" s="130">
        <f t="shared" si="205"/>
        <v>9542.6460760264508</v>
      </c>
      <c r="M194" s="131">
        <f t="shared" si="206"/>
        <v>27900.392122319103</v>
      </c>
      <c r="N194" s="132">
        <f t="shared" si="207"/>
        <v>34709.070944086139</v>
      </c>
      <c r="O194" s="150">
        <f>IF(J194="","",'Step 1  Fixed Inputs'!$B$3*(1+'Step 1  Fixed Inputs'!$B$7)/('Step 1  Fixed Inputs'!$B$5-'Step 1  Fixed Inputs'!$B$7)*(1-((1+'Step 1  Fixed Inputs'!$B$7)/(1+'Step 1  Fixed Inputs'!$B$5))^$J194))</f>
        <v>687.18924687826382</v>
      </c>
      <c r="P194" s="134">
        <f>IF(J194="","",'Step 1  Fixed Inputs'!$B$4*(1+'Step 1  Fixed Inputs'!$B$7)/('Step 1  Fixed Inputs'!$B$5-'Step 1  Fixed Inputs'!$B$7)*(1-((1+'Step 1  Fixed Inputs'!$B$7)/(1+'Step 1  Fixed Inputs'!$B$5))^$J194))</f>
        <v>1.1421085283116745</v>
      </c>
      <c r="Q194" s="135">
        <f t="shared" si="208"/>
        <v>11812.783153837354</v>
      </c>
      <c r="R194" s="135">
        <f t="shared" si="209"/>
        <v>87097.196369048295</v>
      </c>
      <c r="S194" s="133">
        <f t="shared" si="210"/>
        <v>98909.979522885653</v>
      </c>
      <c r="T194" s="212">
        <f t="shared" si="211"/>
        <v>64200.908578799514</v>
      </c>
      <c r="U194" s="216">
        <f t="shared" si="212"/>
        <v>2.849686748522386</v>
      </c>
      <c r="V194" s="162">
        <f>IF(T194="","",T194*'Step 1  Fixed Inputs'!$B$8)</f>
        <v>6420.0908578799517</v>
      </c>
      <c r="W194" s="136">
        <f t="shared" si="213"/>
        <v>0.50642696056165182</v>
      </c>
      <c r="X194" s="137" t="str">
        <f t="shared" si="214"/>
        <v/>
      </c>
      <c r="Y194" s="137" t="str">
        <f t="shared" si="215"/>
        <v/>
      </c>
      <c r="Z194" s="137">
        <f t="shared" si="216"/>
        <v>0.11942963905986988</v>
      </c>
      <c r="AA194" s="137">
        <f t="shared" si="217"/>
        <v>0.88057036094013008</v>
      </c>
      <c r="AB194" s="138">
        <f t="shared" si="218"/>
        <v>2313.9380629390757</v>
      </c>
      <c r="AC194" s="138">
        <f t="shared" si="219"/>
        <v>1623.0594602861609</v>
      </c>
      <c r="AD194" s="139">
        <f t="shared" si="220"/>
        <v>0.36585880045002755</v>
      </c>
      <c r="AE194" s="138">
        <f t="shared" si="221"/>
        <v>5753.9255103482064</v>
      </c>
      <c r="AF194" s="140">
        <f t="shared" si="222"/>
        <v>1.2970099596496938</v>
      </c>
      <c r="AG194" s="141">
        <f t="shared" si="223"/>
        <v>0.25443767140035362</v>
      </c>
    </row>
    <row r="195" spans="2:33">
      <c r="B195" s="354" t="s">
        <v>82</v>
      </c>
      <c r="C195" s="169" t="s">
        <v>83</v>
      </c>
      <c r="D195" s="125"/>
      <c r="E195" s="126"/>
      <c r="F195" s="362">
        <v>13</v>
      </c>
      <c r="G195" s="127">
        <v>41.680000000000007</v>
      </c>
      <c r="H195" s="362">
        <v>258798.44</v>
      </c>
      <c r="I195" s="201">
        <v>85405.605772764931</v>
      </c>
      <c r="J195" s="128">
        <f>IF(C195="","",VLOOKUP(C195,'Reference 11.0 EULs PY2024'!$D:$E,2,FALSE))</f>
        <v>15</v>
      </c>
      <c r="K195" s="129">
        <f t="shared" si="204"/>
        <v>9278.081043973516</v>
      </c>
      <c r="L195" s="130">
        <f t="shared" si="205"/>
        <v>32384.23705675016</v>
      </c>
      <c r="M195" s="131">
        <f t="shared" si="206"/>
        <v>94683.686816738453</v>
      </c>
      <c r="N195" s="132">
        <f t="shared" si="207"/>
        <v>117789.8428295151</v>
      </c>
      <c r="O195" s="150">
        <f>IF(J195="","",'Step 1  Fixed Inputs'!$B$3*(1+'Step 1  Fixed Inputs'!$B$7)/('Step 1  Fixed Inputs'!$B$5-'Step 1  Fixed Inputs'!$B$7)*(1-((1+'Step 1  Fixed Inputs'!$B$7)/(1+'Step 1  Fixed Inputs'!$B$5))^$J195))</f>
        <v>986.33251782775642</v>
      </c>
      <c r="P195" s="134">
        <f>IF(J195="","",'Step 1  Fixed Inputs'!$B$4*(1+'Step 1  Fixed Inputs'!$B$7)/('Step 1  Fixed Inputs'!$B$5-'Step 1  Fixed Inputs'!$B$7)*(1-((1+'Step 1  Fixed Inputs'!$B$7)/(1+'Step 1  Fixed Inputs'!$B$5))^$J195))</f>
        <v>1.6392846446297311</v>
      </c>
      <c r="Q195" s="135">
        <f t="shared" si="208"/>
        <v>41110.339343060892</v>
      </c>
      <c r="R195" s="135">
        <f t="shared" si="209"/>
        <v>424244.30874612881</v>
      </c>
      <c r="S195" s="133">
        <f t="shared" si="210"/>
        <v>465354.64808918972</v>
      </c>
      <c r="T195" s="212">
        <f t="shared" si="211"/>
        <v>347564.80525967461</v>
      </c>
      <c r="U195" s="216">
        <f t="shared" si="212"/>
        <v>3.9507196623288459</v>
      </c>
      <c r="V195" s="162">
        <f>IF(T195="","",T195*'Step 1  Fixed Inputs'!$B$8)</f>
        <v>34756.480525967461</v>
      </c>
      <c r="W195" s="136">
        <f t="shared" si="213"/>
        <v>0.70881000271693873</v>
      </c>
      <c r="X195" s="137" t="str">
        <f t="shared" si="214"/>
        <v/>
      </c>
      <c r="Y195" s="137" t="str">
        <f t="shared" si="215"/>
        <v/>
      </c>
      <c r="Z195" s="137">
        <f t="shared" si="216"/>
        <v>8.8341954919469709E-2</v>
      </c>
      <c r="AA195" s="137">
        <f t="shared" si="217"/>
        <v>0.91165804508053028</v>
      </c>
      <c r="AB195" s="138">
        <f t="shared" si="218"/>
        <v>9060.7571407319301</v>
      </c>
      <c r="AC195" s="138">
        <f t="shared" si="219"/>
        <v>2271.6815455071601</v>
      </c>
      <c r="AD195" s="139">
        <f t="shared" si="220"/>
        <v>0.36585880045002767</v>
      </c>
      <c r="AE195" s="138">
        <f t="shared" si="221"/>
        <v>11164.938773732956</v>
      </c>
      <c r="AF195" s="140">
        <f t="shared" si="222"/>
        <v>1.7981354450559661</v>
      </c>
      <c r="AG195" s="141">
        <f t="shared" si="223"/>
        <v>0.18352799552653468</v>
      </c>
    </row>
    <row r="196" spans="2:33">
      <c r="B196" s="354" t="s">
        <v>84</v>
      </c>
      <c r="C196" s="169" t="s">
        <v>83</v>
      </c>
      <c r="D196" s="125"/>
      <c r="E196" s="126"/>
      <c r="F196" s="362">
        <v>70</v>
      </c>
      <c r="G196" s="127">
        <v>83.21999999999997</v>
      </c>
      <c r="H196" s="362">
        <v>366389</v>
      </c>
      <c r="I196" s="201">
        <v>120911.37216081197</v>
      </c>
      <c r="J196" s="128">
        <f>IF(C196="","",VLOOKUP(C196,'Reference 11.0 EULs PY2024'!$D:$E,2,FALSE))</f>
        <v>15</v>
      </c>
      <c r="K196" s="129">
        <f t="shared" si="204"/>
        <v>13135.267877273189</v>
      </c>
      <c r="L196" s="130">
        <f t="shared" si="205"/>
        <v>45847.371533559606</v>
      </c>
      <c r="M196" s="131">
        <f t="shared" si="206"/>
        <v>134046.64003808517</v>
      </c>
      <c r="N196" s="132">
        <f t="shared" si="207"/>
        <v>166758.74369437157</v>
      </c>
      <c r="O196" s="150">
        <f>IF(J196="","",'Step 1  Fixed Inputs'!$B$3*(1+'Step 1  Fixed Inputs'!$B$7)/('Step 1  Fixed Inputs'!$B$5-'Step 1  Fixed Inputs'!$B$7)*(1-((1+'Step 1  Fixed Inputs'!$B$7)/(1+'Step 1  Fixed Inputs'!$B$5))^$J196))</f>
        <v>986.33251782775642</v>
      </c>
      <c r="P196" s="134">
        <f>IF(J196="","",'Step 1  Fixed Inputs'!$B$4*(1+'Step 1  Fixed Inputs'!$B$7)/('Step 1  Fixed Inputs'!$B$5-'Step 1  Fixed Inputs'!$B$7)*(1-((1+'Step 1  Fixed Inputs'!$B$7)/(1+'Step 1  Fixed Inputs'!$B$5))^$J196))</f>
        <v>1.6392846446297311</v>
      </c>
      <c r="Q196" s="135">
        <f t="shared" si="208"/>
        <v>82082.592133625862</v>
      </c>
      <c r="R196" s="135">
        <f t="shared" si="209"/>
        <v>600615.86166124255</v>
      </c>
      <c r="S196" s="133">
        <f t="shared" si="210"/>
        <v>682698.45379486843</v>
      </c>
      <c r="T196" s="212">
        <f t="shared" si="211"/>
        <v>515939.71010049689</v>
      </c>
      <c r="U196" s="216">
        <f t="shared" si="212"/>
        <v>4.0939289818954832</v>
      </c>
      <c r="V196" s="162">
        <f>IF(T196="","",T196*'Step 1  Fixed Inputs'!$B$8)</f>
        <v>51593.971010049689</v>
      </c>
      <c r="W196" s="136">
        <f t="shared" si="213"/>
        <v>0.50258625703559601</v>
      </c>
      <c r="X196" s="137" t="str">
        <f t="shared" si="214"/>
        <v/>
      </c>
      <c r="Y196" s="137" t="str">
        <f t="shared" si="215"/>
        <v/>
      </c>
      <c r="Z196" s="137">
        <f t="shared" si="216"/>
        <v>0.12023257366024349</v>
      </c>
      <c r="AA196" s="137">
        <f t="shared" si="217"/>
        <v>0.87976742633975646</v>
      </c>
      <c r="AB196" s="138">
        <f t="shared" si="218"/>
        <v>2382.2677670624512</v>
      </c>
      <c r="AC196" s="138">
        <f t="shared" si="219"/>
        <v>1610.7503008662006</v>
      </c>
      <c r="AD196" s="139">
        <f t="shared" si="220"/>
        <v>0.36585880045002761</v>
      </c>
      <c r="AE196" s="138">
        <f t="shared" si="221"/>
        <v>8203.5382575687181</v>
      </c>
      <c r="AF196" s="140">
        <f t="shared" si="222"/>
        <v>1.8633159123086895</v>
      </c>
      <c r="AG196" s="141">
        <f t="shared" si="223"/>
        <v>0.17710802110171822</v>
      </c>
    </row>
    <row r="197" spans="2:33">
      <c r="B197" s="354" t="s">
        <v>85</v>
      </c>
      <c r="C197" s="169" t="s">
        <v>86</v>
      </c>
      <c r="D197" s="125"/>
      <c r="E197" s="126"/>
      <c r="F197" s="362">
        <v>26</v>
      </c>
      <c r="G197" s="127">
        <v>21.319999999999997</v>
      </c>
      <c r="H197" s="362">
        <v>83689</v>
      </c>
      <c r="I197" s="201">
        <v>27618.055740664138</v>
      </c>
      <c r="J197" s="128">
        <f>IF(C197="","",VLOOKUP(C197,'Reference 11.0 EULs PY2024'!$D:$E,2,FALSE))</f>
        <v>15</v>
      </c>
      <c r="K197" s="129">
        <f t="shared" si="204"/>
        <v>3000.3014101982208</v>
      </c>
      <c r="L197" s="130">
        <f t="shared" si="205"/>
        <v>10472.259473597926</v>
      </c>
      <c r="M197" s="131">
        <f t="shared" si="206"/>
        <v>30618.357150862357</v>
      </c>
      <c r="N197" s="132">
        <f t="shared" si="207"/>
        <v>38090.315214262067</v>
      </c>
      <c r="O197" s="150">
        <f>IF(J197="","",'Step 1  Fixed Inputs'!$B$3*(1+'Step 1  Fixed Inputs'!$B$7)/('Step 1  Fixed Inputs'!$B$5-'Step 1  Fixed Inputs'!$B$7)*(1-((1+'Step 1  Fixed Inputs'!$B$7)/(1+'Step 1  Fixed Inputs'!$B$5))^$J197))</f>
        <v>986.33251782775642</v>
      </c>
      <c r="P197" s="134">
        <f>IF(J197="","",'Step 1  Fixed Inputs'!$B$4*(1+'Step 1  Fixed Inputs'!$B$7)/('Step 1  Fixed Inputs'!$B$5-'Step 1  Fixed Inputs'!$B$7)*(1-((1+'Step 1  Fixed Inputs'!$B$7)/(1+'Step 1  Fixed Inputs'!$B$5))^$J197))</f>
        <v>1.6392846446297311</v>
      </c>
      <c r="Q197" s="135">
        <f t="shared" si="208"/>
        <v>21028.609280087763</v>
      </c>
      <c r="R197" s="135">
        <f t="shared" si="209"/>
        <v>137190.09262441756</v>
      </c>
      <c r="S197" s="133">
        <f t="shared" si="210"/>
        <v>158218.70190450532</v>
      </c>
      <c r="T197" s="212">
        <f t="shared" si="211"/>
        <v>120128.38669024325</v>
      </c>
      <c r="U197" s="216">
        <f t="shared" si="212"/>
        <v>4.1537776995151736</v>
      </c>
      <c r="V197" s="162">
        <f>IF(T197="","",T197*'Step 1  Fixed Inputs'!$B$8)</f>
        <v>12012.838669024326</v>
      </c>
      <c r="W197" s="136">
        <f t="shared" si="213"/>
        <v>0.44810219572164112</v>
      </c>
      <c r="X197" s="137" t="str">
        <f t="shared" si="214"/>
        <v/>
      </c>
      <c r="Y197" s="137" t="str">
        <f t="shared" si="215"/>
        <v/>
      </c>
      <c r="Z197" s="137">
        <f t="shared" si="216"/>
        <v>0.13290849328785304</v>
      </c>
      <c r="AA197" s="137">
        <f t="shared" si="217"/>
        <v>0.86709150671214708</v>
      </c>
      <c r="AB197" s="138">
        <f t="shared" si="218"/>
        <v>1465.012123625464</v>
      </c>
      <c r="AC197" s="138">
        <f t="shared" si="219"/>
        <v>1436.1330746183096</v>
      </c>
      <c r="AD197" s="139">
        <f t="shared" si="220"/>
        <v>0.36585880045002755</v>
      </c>
      <c r="AE197" s="138">
        <f t="shared" si="221"/>
        <v>7421.1398641888054</v>
      </c>
      <c r="AF197" s="140">
        <f t="shared" si="222"/>
        <v>1.8905555318441529</v>
      </c>
      <c r="AG197" s="141">
        <f t="shared" si="223"/>
        <v>0.17455620232134963</v>
      </c>
    </row>
    <row r="198" spans="2:33">
      <c r="B198" s="354" t="s">
        <v>105</v>
      </c>
      <c r="C198" s="169" t="s">
        <v>88</v>
      </c>
      <c r="D198" s="125"/>
      <c r="E198" s="126"/>
      <c r="F198" s="362">
        <v>2</v>
      </c>
      <c r="G198" s="127">
        <v>8.5</v>
      </c>
      <c r="H198" s="362">
        <v>658</v>
      </c>
      <c r="I198" s="201">
        <v>217.14539159694826</v>
      </c>
      <c r="J198" s="128">
        <f>IF(C198="","",VLOOKUP(C198,'Reference 11.0 EULs PY2024'!$D:$E,2,FALSE))</f>
        <v>15</v>
      </c>
      <c r="K198" s="129">
        <f t="shared" si="204"/>
        <v>23.589699099169891</v>
      </c>
      <c r="L198" s="130">
        <f t="shared" si="205"/>
        <v>82.337544165032853</v>
      </c>
      <c r="M198" s="131">
        <f t="shared" si="206"/>
        <v>240.73509069611816</v>
      </c>
      <c r="N198" s="132">
        <f t="shared" si="207"/>
        <v>299.48293576198114</v>
      </c>
      <c r="O198" s="150">
        <f>IF(J198="","",'Step 1  Fixed Inputs'!$B$3*(1+'Step 1  Fixed Inputs'!$B$7)/('Step 1  Fixed Inputs'!$B$5-'Step 1  Fixed Inputs'!$B$7)*(1-((1+'Step 1  Fixed Inputs'!$B$7)/(1+'Step 1  Fixed Inputs'!$B$5))^$J198))</f>
        <v>986.33251782775642</v>
      </c>
      <c r="P198" s="134">
        <f>IF(J198="","",'Step 1  Fixed Inputs'!$B$4*(1+'Step 1  Fixed Inputs'!$B$7)/('Step 1  Fixed Inputs'!$B$5-'Step 1  Fixed Inputs'!$B$7)*(1-((1+'Step 1  Fixed Inputs'!$B$7)/(1+'Step 1  Fixed Inputs'!$B$5))^$J198))</f>
        <v>1.6392846446297311</v>
      </c>
      <c r="Q198" s="135">
        <f t="shared" si="208"/>
        <v>8383.8264015359291</v>
      </c>
      <c r="R198" s="135">
        <f t="shared" si="209"/>
        <v>1078.649296166363</v>
      </c>
      <c r="S198" s="133">
        <f t="shared" si="210"/>
        <v>9462.4756977022917</v>
      </c>
      <c r="T198" s="212">
        <f t="shared" si="211"/>
        <v>9162.9927619403097</v>
      </c>
      <c r="U198" s="216">
        <f t="shared" si="212"/>
        <v>31.596042938562437</v>
      </c>
      <c r="V198" s="162">
        <f>IF(T198="","",T198*'Step 1  Fixed Inputs'!$B$8)</f>
        <v>916.29927619403099</v>
      </c>
      <c r="W198" s="136">
        <f t="shared" si="213"/>
        <v>8.836959441310771E-3</v>
      </c>
      <c r="X198" s="137" t="str">
        <f t="shared" si="214"/>
        <v/>
      </c>
      <c r="Y198" s="137" t="str">
        <f t="shared" si="215"/>
        <v/>
      </c>
      <c r="Z198" s="137">
        <f t="shared" si="216"/>
        <v>0.88600770764163927</v>
      </c>
      <c r="AA198" s="137">
        <f t="shared" si="217"/>
        <v>0.11399229235836073</v>
      </c>
      <c r="AB198" s="138">
        <f t="shared" si="218"/>
        <v>149.74146788099057</v>
      </c>
      <c r="AC198" s="138">
        <f t="shared" si="219"/>
        <v>28.321775376013903</v>
      </c>
      <c r="AD198" s="139">
        <f t="shared" si="220"/>
        <v>0.36585880045002761</v>
      </c>
      <c r="AE198" s="138">
        <f t="shared" si="221"/>
        <v>1113.2324350237991</v>
      </c>
      <c r="AF198" s="140">
        <f t="shared" si="222"/>
        <v>14.380662154562753</v>
      </c>
      <c r="AG198" s="141">
        <f t="shared" si="223"/>
        <v>2.2948052764846329E-2</v>
      </c>
    </row>
    <row r="199" spans="2:33">
      <c r="B199" s="354" t="s">
        <v>92</v>
      </c>
      <c r="C199" s="169" t="s">
        <v>88</v>
      </c>
      <c r="D199" s="125"/>
      <c r="E199" s="126"/>
      <c r="F199" s="362">
        <v>2</v>
      </c>
      <c r="G199" s="127">
        <v>3.19</v>
      </c>
      <c r="H199" s="362">
        <v>16667</v>
      </c>
      <c r="I199" s="201">
        <v>5500.2465680035511</v>
      </c>
      <c r="J199" s="128">
        <f>IF(C199="","",VLOOKUP(C199,'Reference 11.0 EULs PY2024'!$D:$E,2,FALSE))</f>
        <v>15</v>
      </c>
      <c r="K199" s="129">
        <f t="shared" si="204"/>
        <v>597.52205909705867</v>
      </c>
      <c r="L199" s="130">
        <f t="shared" si="205"/>
        <v>2085.5924750738641</v>
      </c>
      <c r="M199" s="131">
        <f t="shared" si="206"/>
        <v>6097.7686271006096</v>
      </c>
      <c r="N199" s="132">
        <f t="shared" si="207"/>
        <v>7585.8390430774152</v>
      </c>
      <c r="O199" s="150">
        <f>IF(J199="","",'Step 1  Fixed Inputs'!$B$3*(1+'Step 1  Fixed Inputs'!$B$7)/('Step 1  Fixed Inputs'!$B$5-'Step 1  Fixed Inputs'!$B$7)*(1-((1+'Step 1  Fixed Inputs'!$B$7)/(1+'Step 1  Fixed Inputs'!$B$5))^$J199))</f>
        <v>986.33251782775642</v>
      </c>
      <c r="P199" s="134">
        <f>IF(J199="","",'Step 1  Fixed Inputs'!$B$4*(1+'Step 1  Fixed Inputs'!$B$7)/('Step 1  Fixed Inputs'!$B$5-'Step 1  Fixed Inputs'!$B$7)*(1-((1+'Step 1  Fixed Inputs'!$B$7)/(1+'Step 1  Fixed Inputs'!$B$5))^$J199))</f>
        <v>1.6392846446297311</v>
      </c>
      <c r="Q199" s="135">
        <f t="shared" si="208"/>
        <v>3146.400731870543</v>
      </c>
      <c r="R199" s="135">
        <f t="shared" si="209"/>
        <v>27321.957172043727</v>
      </c>
      <c r="S199" s="133">
        <f t="shared" si="210"/>
        <v>30468.357903914271</v>
      </c>
      <c r="T199" s="212">
        <f t="shared" si="211"/>
        <v>22882.518860836855</v>
      </c>
      <c r="U199" s="216">
        <f t="shared" si="212"/>
        <v>4.0164783000133228</v>
      </c>
      <c r="V199" s="162">
        <f>IF(T199="","",T199*'Step 1  Fixed Inputs'!$B$8)</f>
        <v>2288.2518860836858</v>
      </c>
      <c r="W199" s="136">
        <f t="shared" si="213"/>
        <v>0.59643434820572283</v>
      </c>
      <c r="X199" s="137" t="str">
        <f t="shared" si="214"/>
        <v/>
      </c>
      <c r="Y199" s="137" t="str">
        <f t="shared" si="215"/>
        <v/>
      </c>
      <c r="Z199" s="137">
        <f t="shared" si="216"/>
        <v>0.10326781449112243</v>
      </c>
      <c r="AA199" s="137">
        <f t="shared" si="217"/>
        <v>0.89673218550887757</v>
      </c>
      <c r="AB199" s="138">
        <f t="shared" si="218"/>
        <v>3792.9195215387076</v>
      </c>
      <c r="AC199" s="138">
        <f t="shared" si="219"/>
        <v>1911.5262153920407</v>
      </c>
      <c r="AD199" s="139">
        <f t="shared" si="220"/>
        <v>0.36585880045002755</v>
      </c>
      <c r="AE199" s="138">
        <f t="shared" si="221"/>
        <v>9551.2093742677971</v>
      </c>
      <c r="AF199" s="140">
        <f t="shared" si="222"/>
        <v>1.8280649129365976</v>
      </c>
      <c r="AG199" s="141">
        <f t="shared" si="223"/>
        <v>0.18052323611758986</v>
      </c>
    </row>
    <row r="200" spans="2:33" ht="15.75" thickBot="1">
      <c r="B200" s="354"/>
      <c r="C200" s="169"/>
      <c r="D200" s="125"/>
      <c r="E200" s="126"/>
      <c r="F200" s="362"/>
      <c r="G200" s="127"/>
      <c r="H200" s="362"/>
      <c r="I200" s="201"/>
      <c r="J200" s="128" t="str">
        <f>IF(C200="","",VLOOKUP(C200,'Reference 11.0 EULs PY2024'!$D:$E,2,FALSE))</f>
        <v/>
      </c>
      <c r="K200" s="129" t="str">
        <f t="shared" si="204"/>
        <v/>
      </c>
      <c r="L200" s="130" t="str">
        <f t="shared" si="205"/>
        <v/>
      </c>
      <c r="M200" s="131" t="str">
        <f t="shared" si="206"/>
        <v/>
      </c>
      <c r="N200" s="132" t="str">
        <f t="shared" si="207"/>
        <v/>
      </c>
      <c r="O200" s="150" t="str">
        <f>IF(J200="","",'Step 1  Fixed Inputs'!$B$3*(1+'Step 1  Fixed Inputs'!$B$7)/('Step 1  Fixed Inputs'!$B$5-'Step 1  Fixed Inputs'!$B$7)*(1-((1+'Step 1  Fixed Inputs'!$B$7)/(1+'Step 1  Fixed Inputs'!$B$5))^$J200))</f>
        <v/>
      </c>
      <c r="P200" s="134" t="str">
        <f>IF(J200="","",'Step 1  Fixed Inputs'!$B$4*(1+'Step 1  Fixed Inputs'!$B$7)/('Step 1  Fixed Inputs'!$B$5-'Step 1  Fixed Inputs'!$B$7)*(1-((1+'Step 1  Fixed Inputs'!$B$7)/(1+'Step 1  Fixed Inputs'!$B$5))^$J200))</f>
        <v/>
      </c>
      <c r="Q200" s="135" t="str">
        <f t="shared" si="208"/>
        <v/>
      </c>
      <c r="R200" s="135" t="str">
        <f t="shared" si="209"/>
        <v/>
      </c>
      <c r="S200" s="133" t="str">
        <f t="shared" si="210"/>
        <v/>
      </c>
      <c r="T200" s="212" t="str">
        <f t="shared" si="211"/>
        <v/>
      </c>
      <c r="U200" s="216" t="str">
        <f t="shared" si="212"/>
        <v/>
      </c>
      <c r="V200" s="162" t="str">
        <f>IF(T200="","",T200*'Step 1  Fixed Inputs'!$B$8)</f>
        <v/>
      </c>
      <c r="W200" s="136" t="str">
        <f t="shared" si="213"/>
        <v/>
      </c>
      <c r="X200" s="137" t="str">
        <f t="shared" si="214"/>
        <v/>
      </c>
      <c r="Y200" s="137" t="str">
        <f t="shared" si="215"/>
        <v/>
      </c>
      <c r="Z200" s="137" t="str">
        <f t="shared" si="216"/>
        <v/>
      </c>
      <c r="AA200" s="137" t="str">
        <f t="shared" si="217"/>
        <v/>
      </c>
      <c r="AB200" s="138" t="str">
        <f t="shared" si="218"/>
        <v/>
      </c>
      <c r="AC200" s="138" t="str">
        <f t="shared" si="219"/>
        <v/>
      </c>
      <c r="AD200" s="139" t="str">
        <f t="shared" si="220"/>
        <v/>
      </c>
      <c r="AE200" s="138" t="str">
        <f t="shared" si="221"/>
        <v/>
      </c>
      <c r="AF200" s="140" t="str">
        <f t="shared" si="222"/>
        <v/>
      </c>
      <c r="AG200" s="141" t="str">
        <f t="shared" si="223"/>
        <v/>
      </c>
    </row>
    <row r="201" spans="2:33" hidden="1">
      <c r="B201" s="354"/>
      <c r="C201" s="169"/>
      <c r="D201" s="125"/>
      <c r="E201" s="126"/>
      <c r="F201" s="362"/>
      <c r="G201" s="127"/>
      <c r="H201" s="362"/>
      <c r="I201" s="201"/>
      <c r="J201" s="128" t="str">
        <f>IF(C201="","",VLOOKUP(C201,'Reference 11.0 EULs PY2024'!$D:$E,2,FALSE))</f>
        <v/>
      </c>
      <c r="K201" s="129" t="str">
        <f t="shared" si="204"/>
        <v/>
      </c>
      <c r="L201" s="130" t="str">
        <f t="shared" si="205"/>
        <v/>
      </c>
      <c r="M201" s="131" t="str">
        <f t="shared" si="206"/>
        <v/>
      </c>
      <c r="N201" s="132" t="str">
        <f t="shared" si="207"/>
        <v/>
      </c>
      <c r="O201" s="150" t="str">
        <f>IF(J201="","",'Step 1  Fixed Inputs'!$B$3*(1+'Step 1  Fixed Inputs'!$B$7)/('Step 1  Fixed Inputs'!$B$5-'Step 1  Fixed Inputs'!$B$7)*(1-((1+'Step 1  Fixed Inputs'!$B$7)/(1+'Step 1  Fixed Inputs'!$B$5))^$J201))</f>
        <v/>
      </c>
      <c r="P201" s="134" t="str">
        <f>IF(J201="","",'Step 1  Fixed Inputs'!$B$4*(1+'Step 1  Fixed Inputs'!$B$7)/('Step 1  Fixed Inputs'!$B$5-'Step 1  Fixed Inputs'!$B$7)*(1-((1+'Step 1  Fixed Inputs'!$B$7)/(1+'Step 1  Fixed Inputs'!$B$5))^$J201))</f>
        <v/>
      </c>
      <c r="Q201" s="135" t="str">
        <f t="shared" si="208"/>
        <v/>
      </c>
      <c r="R201" s="135" t="str">
        <f t="shared" si="209"/>
        <v/>
      </c>
      <c r="S201" s="133" t="str">
        <f t="shared" si="210"/>
        <v/>
      </c>
      <c r="T201" s="212" t="str">
        <f t="shared" si="211"/>
        <v/>
      </c>
      <c r="U201" s="216" t="str">
        <f t="shared" si="212"/>
        <v/>
      </c>
      <c r="V201" s="162" t="str">
        <f>IF(T201="","",T201*'Step 1  Fixed Inputs'!$B$8)</f>
        <v/>
      </c>
      <c r="W201" s="136" t="str">
        <f t="shared" si="213"/>
        <v/>
      </c>
      <c r="X201" s="137" t="str">
        <f t="shared" si="214"/>
        <v/>
      </c>
      <c r="Y201" s="137" t="str">
        <f t="shared" si="215"/>
        <v/>
      </c>
      <c r="Z201" s="137" t="str">
        <f t="shared" si="216"/>
        <v/>
      </c>
      <c r="AA201" s="137" t="str">
        <f t="shared" si="217"/>
        <v/>
      </c>
      <c r="AB201" s="138" t="str">
        <f t="shared" si="218"/>
        <v/>
      </c>
      <c r="AC201" s="138" t="str">
        <f t="shared" si="219"/>
        <v/>
      </c>
      <c r="AD201" s="139" t="str">
        <f t="shared" si="220"/>
        <v/>
      </c>
      <c r="AE201" s="138" t="str">
        <f t="shared" si="221"/>
        <v/>
      </c>
      <c r="AF201" s="140" t="str">
        <f t="shared" si="222"/>
        <v/>
      </c>
      <c r="AG201" s="141" t="str">
        <f t="shared" si="223"/>
        <v/>
      </c>
    </row>
    <row r="202" spans="2:33" hidden="1">
      <c r="B202" s="354"/>
      <c r="C202" s="169"/>
      <c r="D202" s="125"/>
      <c r="E202" s="126"/>
      <c r="F202" s="362"/>
      <c r="G202" s="127"/>
      <c r="H202" s="362"/>
      <c r="I202" s="201"/>
      <c r="J202" s="128" t="str">
        <f>IF(C202="","",VLOOKUP(C202,'Reference 11.0 EULs PY2024'!$D:$E,2,FALSE))</f>
        <v/>
      </c>
      <c r="K202" s="129" t="str">
        <f t="shared" si="204"/>
        <v/>
      </c>
      <c r="L202" s="130" t="str">
        <f t="shared" si="205"/>
        <v/>
      </c>
      <c r="M202" s="131" t="str">
        <f t="shared" si="206"/>
        <v/>
      </c>
      <c r="N202" s="132" t="str">
        <f t="shared" si="207"/>
        <v/>
      </c>
      <c r="O202" s="150" t="str">
        <f>IF(J202="","",'Step 1  Fixed Inputs'!$B$3*(1+'Step 1  Fixed Inputs'!$B$7)/('Step 1  Fixed Inputs'!$B$5-'Step 1  Fixed Inputs'!$B$7)*(1-((1+'Step 1  Fixed Inputs'!$B$7)/(1+'Step 1  Fixed Inputs'!$B$5))^$J202))</f>
        <v/>
      </c>
      <c r="P202" s="134" t="str">
        <f>IF(J202="","",'Step 1  Fixed Inputs'!$B$4*(1+'Step 1  Fixed Inputs'!$B$7)/('Step 1  Fixed Inputs'!$B$5-'Step 1  Fixed Inputs'!$B$7)*(1-((1+'Step 1  Fixed Inputs'!$B$7)/(1+'Step 1  Fixed Inputs'!$B$5))^$J202))</f>
        <v/>
      </c>
      <c r="Q202" s="135" t="str">
        <f t="shared" si="208"/>
        <v/>
      </c>
      <c r="R202" s="135" t="str">
        <f t="shared" si="209"/>
        <v/>
      </c>
      <c r="S202" s="133" t="str">
        <f t="shared" si="210"/>
        <v/>
      </c>
      <c r="T202" s="212" t="str">
        <f t="shared" si="211"/>
        <v/>
      </c>
      <c r="U202" s="216" t="str">
        <f t="shared" si="212"/>
        <v/>
      </c>
      <c r="V202" s="162" t="str">
        <f>IF(T202="","",T202*'Step 1  Fixed Inputs'!$B$8)</f>
        <v/>
      </c>
      <c r="W202" s="136" t="str">
        <f t="shared" si="213"/>
        <v/>
      </c>
      <c r="X202" s="137" t="str">
        <f t="shared" si="214"/>
        <v/>
      </c>
      <c r="Y202" s="137" t="str">
        <f t="shared" si="215"/>
        <v/>
      </c>
      <c r="Z202" s="137" t="str">
        <f t="shared" si="216"/>
        <v/>
      </c>
      <c r="AA202" s="137" t="str">
        <f t="shared" si="217"/>
        <v/>
      </c>
      <c r="AB202" s="138" t="str">
        <f t="shared" si="218"/>
        <v/>
      </c>
      <c r="AC202" s="138" t="str">
        <f t="shared" si="219"/>
        <v/>
      </c>
      <c r="AD202" s="139" t="str">
        <f t="shared" si="220"/>
        <v/>
      </c>
      <c r="AE202" s="138" t="str">
        <f t="shared" si="221"/>
        <v/>
      </c>
      <c r="AF202" s="140" t="str">
        <f t="shared" si="222"/>
        <v/>
      </c>
      <c r="AG202" s="141" t="str">
        <f t="shared" si="223"/>
        <v/>
      </c>
    </row>
    <row r="203" spans="2:33" hidden="1">
      <c r="B203" s="354"/>
      <c r="C203" s="169"/>
      <c r="D203" s="125"/>
      <c r="E203" s="126"/>
      <c r="F203" s="362"/>
      <c r="G203" s="127"/>
      <c r="H203" s="362"/>
      <c r="I203" s="201"/>
      <c r="J203" s="128" t="str">
        <f>IF(C203="","",VLOOKUP(C203,'Reference 11.0 EULs PY2024'!$D:$E,2,FALSE))</f>
        <v/>
      </c>
      <c r="K203" s="129" t="str">
        <f t="shared" si="204"/>
        <v/>
      </c>
      <c r="L203" s="130" t="str">
        <f t="shared" si="205"/>
        <v/>
      </c>
      <c r="M203" s="131" t="str">
        <f t="shared" si="206"/>
        <v/>
      </c>
      <c r="N203" s="132" t="str">
        <f t="shared" si="207"/>
        <v/>
      </c>
      <c r="O203" s="150" t="str">
        <f>IF(J203="","",'Step 1  Fixed Inputs'!$B$3*(1+'Step 1  Fixed Inputs'!$B$7)/('Step 1  Fixed Inputs'!$B$5-'Step 1  Fixed Inputs'!$B$7)*(1-((1+'Step 1  Fixed Inputs'!$B$7)/(1+'Step 1  Fixed Inputs'!$B$5))^$J203))</f>
        <v/>
      </c>
      <c r="P203" s="134" t="str">
        <f>IF(J203="","",'Step 1  Fixed Inputs'!$B$4*(1+'Step 1  Fixed Inputs'!$B$7)/('Step 1  Fixed Inputs'!$B$5-'Step 1  Fixed Inputs'!$B$7)*(1-((1+'Step 1  Fixed Inputs'!$B$7)/(1+'Step 1  Fixed Inputs'!$B$5))^$J203))</f>
        <v/>
      </c>
      <c r="Q203" s="135" t="str">
        <f t="shared" si="208"/>
        <v/>
      </c>
      <c r="R203" s="135" t="str">
        <f t="shared" si="209"/>
        <v/>
      </c>
      <c r="S203" s="133" t="str">
        <f t="shared" si="210"/>
        <v/>
      </c>
      <c r="T203" s="212" t="str">
        <f t="shared" si="211"/>
        <v/>
      </c>
      <c r="U203" s="216" t="str">
        <f t="shared" si="212"/>
        <v/>
      </c>
      <c r="V203" s="162" t="str">
        <f>IF(T203="","",T203*'Step 1  Fixed Inputs'!$B$8)</f>
        <v/>
      </c>
      <c r="W203" s="136" t="str">
        <f t="shared" si="213"/>
        <v/>
      </c>
      <c r="X203" s="137" t="str">
        <f t="shared" si="214"/>
        <v/>
      </c>
      <c r="Y203" s="137" t="str">
        <f t="shared" si="215"/>
        <v/>
      </c>
      <c r="Z203" s="137" t="str">
        <f t="shared" si="216"/>
        <v/>
      </c>
      <c r="AA203" s="137" t="str">
        <f t="shared" si="217"/>
        <v/>
      </c>
      <c r="AB203" s="138" t="str">
        <f t="shared" si="218"/>
        <v/>
      </c>
      <c r="AC203" s="138" t="str">
        <f t="shared" si="219"/>
        <v/>
      </c>
      <c r="AD203" s="139" t="str">
        <f t="shared" si="220"/>
        <v/>
      </c>
      <c r="AE203" s="138" t="str">
        <f t="shared" si="221"/>
        <v/>
      </c>
      <c r="AF203" s="140" t="str">
        <f t="shared" si="222"/>
        <v/>
      </c>
      <c r="AG203" s="141" t="str">
        <f t="shared" si="223"/>
        <v/>
      </c>
    </row>
    <row r="204" spans="2:33" hidden="1">
      <c r="B204" s="354"/>
      <c r="C204" s="169"/>
      <c r="D204" s="125"/>
      <c r="E204" s="126"/>
      <c r="F204" s="362"/>
      <c r="G204" s="127"/>
      <c r="H204" s="362"/>
      <c r="I204" s="201"/>
      <c r="J204" s="128" t="str">
        <f>IF(C204="","",VLOOKUP(C204,'Reference 11.0 EULs PY2024'!$D:$E,2,FALSE))</f>
        <v/>
      </c>
      <c r="K204" s="129" t="str">
        <f t="shared" si="204"/>
        <v/>
      </c>
      <c r="L204" s="130" t="str">
        <f t="shared" si="205"/>
        <v/>
      </c>
      <c r="M204" s="131" t="str">
        <f t="shared" si="206"/>
        <v/>
      </c>
      <c r="N204" s="132" t="str">
        <f t="shared" si="207"/>
        <v/>
      </c>
      <c r="O204" s="150" t="str">
        <f>IF(J204="","",'Step 1  Fixed Inputs'!$B$3*(1+'Step 1  Fixed Inputs'!$B$7)/('Step 1  Fixed Inputs'!$B$5-'Step 1  Fixed Inputs'!$B$7)*(1-((1+'Step 1  Fixed Inputs'!$B$7)/(1+'Step 1  Fixed Inputs'!$B$5))^$J204))</f>
        <v/>
      </c>
      <c r="P204" s="134" t="str">
        <f>IF(J204="","",'Step 1  Fixed Inputs'!$B$4*(1+'Step 1  Fixed Inputs'!$B$7)/('Step 1  Fixed Inputs'!$B$5-'Step 1  Fixed Inputs'!$B$7)*(1-((1+'Step 1  Fixed Inputs'!$B$7)/(1+'Step 1  Fixed Inputs'!$B$5))^$J204))</f>
        <v/>
      </c>
      <c r="Q204" s="135" t="str">
        <f t="shared" si="208"/>
        <v/>
      </c>
      <c r="R204" s="135" t="str">
        <f t="shared" si="209"/>
        <v/>
      </c>
      <c r="S204" s="133" t="str">
        <f t="shared" si="210"/>
        <v/>
      </c>
      <c r="T204" s="212" t="str">
        <f t="shared" si="211"/>
        <v/>
      </c>
      <c r="U204" s="216" t="str">
        <f t="shared" si="212"/>
        <v/>
      </c>
      <c r="V204" s="162" t="str">
        <f>IF(T204="","",T204*'Step 1  Fixed Inputs'!$B$8)</f>
        <v/>
      </c>
      <c r="W204" s="136" t="str">
        <f t="shared" si="213"/>
        <v/>
      </c>
      <c r="X204" s="137" t="str">
        <f t="shared" si="214"/>
        <v/>
      </c>
      <c r="Y204" s="137" t="str">
        <f t="shared" si="215"/>
        <v/>
      </c>
      <c r="Z204" s="137" t="str">
        <f t="shared" si="216"/>
        <v/>
      </c>
      <c r="AA204" s="137" t="str">
        <f t="shared" si="217"/>
        <v/>
      </c>
      <c r="AB204" s="138" t="str">
        <f t="shared" si="218"/>
        <v/>
      </c>
      <c r="AC204" s="138" t="str">
        <f t="shared" si="219"/>
        <v/>
      </c>
      <c r="AD204" s="139" t="str">
        <f t="shared" si="220"/>
        <v/>
      </c>
      <c r="AE204" s="138" t="str">
        <f t="shared" si="221"/>
        <v/>
      </c>
      <c r="AF204" s="140" t="str">
        <f t="shared" si="222"/>
        <v/>
      </c>
      <c r="AG204" s="141" t="str">
        <f t="shared" si="223"/>
        <v/>
      </c>
    </row>
    <row r="205" spans="2:33" hidden="1">
      <c r="B205" s="354"/>
      <c r="C205" s="169"/>
      <c r="D205" s="125"/>
      <c r="E205" s="126"/>
      <c r="F205" s="362"/>
      <c r="G205" s="127"/>
      <c r="H205" s="362"/>
      <c r="I205" s="201"/>
      <c r="J205" s="128" t="str">
        <f>IF(C205="","",VLOOKUP(C205,'Reference 11.0 EULs PY2024'!$D:$E,2,FALSE))</f>
        <v/>
      </c>
      <c r="K205" s="129" t="str">
        <f t="shared" si="204"/>
        <v/>
      </c>
      <c r="L205" s="130" t="str">
        <f t="shared" si="205"/>
        <v/>
      </c>
      <c r="M205" s="131" t="str">
        <f t="shared" si="206"/>
        <v/>
      </c>
      <c r="N205" s="132" t="str">
        <f t="shared" si="207"/>
        <v/>
      </c>
      <c r="O205" s="150" t="str">
        <f>IF(J205="","",'Step 1  Fixed Inputs'!$B$3*(1+'Step 1  Fixed Inputs'!$B$7)/('Step 1  Fixed Inputs'!$B$5-'Step 1  Fixed Inputs'!$B$7)*(1-((1+'Step 1  Fixed Inputs'!$B$7)/(1+'Step 1  Fixed Inputs'!$B$5))^$J205))</f>
        <v/>
      </c>
      <c r="P205" s="134" t="str">
        <f>IF(J205="","",'Step 1  Fixed Inputs'!$B$4*(1+'Step 1  Fixed Inputs'!$B$7)/('Step 1  Fixed Inputs'!$B$5-'Step 1  Fixed Inputs'!$B$7)*(1-((1+'Step 1  Fixed Inputs'!$B$7)/(1+'Step 1  Fixed Inputs'!$B$5))^$J205))</f>
        <v/>
      </c>
      <c r="Q205" s="135" t="str">
        <f t="shared" si="208"/>
        <v/>
      </c>
      <c r="R205" s="135" t="str">
        <f t="shared" si="209"/>
        <v/>
      </c>
      <c r="S205" s="133" t="str">
        <f t="shared" si="210"/>
        <v/>
      </c>
      <c r="T205" s="212" t="str">
        <f t="shared" si="211"/>
        <v/>
      </c>
      <c r="U205" s="216" t="str">
        <f t="shared" si="212"/>
        <v/>
      </c>
      <c r="V205" s="162" t="str">
        <f>IF(T205="","",T205*'Step 1  Fixed Inputs'!$B$8)</f>
        <v/>
      </c>
      <c r="W205" s="136" t="str">
        <f t="shared" si="213"/>
        <v/>
      </c>
      <c r="X205" s="137" t="str">
        <f t="shared" si="214"/>
        <v/>
      </c>
      <c r="Y205" s="137" t="str">
        <f t="shared" si="215"/>
        <v/>
      </c>
      <c r="Z205" s="137" t="str">
        <f t="shared" si="216"/>
        <v/>
      </c>
      <c r="AA205" s="137" t="str">
        <f t="shared" si="217"/>
        <v/>
      </c>
      <c r="AB205" s="138" t="str">
        <f t="shared" si="218"/>
        <v/>
      </c>
      <c r="AC205" s="138" t="str">
        <f t="shared" si="219"/>
        <v/>
      </c>
      <c r="AD205" s="139" t="str">
        <f t="shared" si="220"/>
        <v/>
      </c>
      <c r="AE205" s="138" t="str">
        <f t="shared" si="221"/>
        <v/>
      </c>
      <c r="AF205" s="140" t="str">
        <f t="shared" si="222"/>
        <v/>
      </c>
      <c r="AG205" s="141" t="str">
        <f t="shared" si="223"/>
        <v/>
      </c>
    </row>
    <row r="206" spans="2:33" hidden="1">
      <c r="B206" s="354"/>
      <c r="C206" s="169"/>
      <c r="D206" s="125"/>
      <c r="E206" s="126"/>
      <c r="F206" s="362"/>
      <c r="G206" s="127"/>
      <c r="H206" s="362"/>
      <c r="I206" s="201"/>
      <c r="J206" s="128" t="str">
        <f>IF(C206="","",VLOOKUP(C206,'Reference 11.0 EULs PY2024'!$D:$E,2,FALSE))</f>
        <v/>
      </c>
      <c r="K206" s="129" t="str">
        <f t="shared" si="204"/>
        <v/>
      </c>
      <c r="L206" s="130" t="str">
        <f t="shared" si="205"/>
        <v/>
      </c>
      <c r="M206" s="131" t="str">
        <f t="shared" si="206"/>
        <v/>
      </c>
      <c r="N206" s="132" t="str">
        <f t="shared" si="207"/>
        <v/>
      </c>
      <c r="O206" s="150" t="str">
        <f>IF(J206="","",'Step 1  Fixed Inputs'!$B$3*(1+'Step 1  Fixed Inputs'!$B$7)/('Step 1  Fixed Inputs'!$B$5-'Step 1  Fixed Inputs'!$B$7)*(1-((1+'Step 1  Fixed Inputs'!$B$7)/(1+'Step 1  Fixed Inputs'!$B$5))^$J206))</f>
        <v/>
      </c>
      <c r="P206" s="134" t="str">
        <f>IF(J206="","",'Step 1  Fixed Inputs'!$B$4*(1+'Step 1  Fixed Inputs'!$B$7)/('Step 1  Fixed Inputs'!$B$5-'Step 1  Fixed Inputs'!$B$7)*(1-((1+'Step 1  Fixed Inputs'!$B$7)/(1+'Step 1  Fixed Inputs'!$B$5))^$J206))</f>
        <v/>
      </c>
      <c r="Q206" s="135" t="str">
        <f t="shared" si="208"/>
        <v/>
      </c>
      <c r="R206" s="135" t="str">
        <f t="shared" si="209"/>
        <v/>
      </c>
      <c r="S206" s="133" t="str">
        <f t="shared" si="210"/>
        <v/>
      </c>
      <c r="T206" s="212" t="str">
        <f t="shared" si="211"/>
        <v/>
      </c>
      <c r="U206" s="216" t="str">
        <f t="shared" si="212"/>
        <v/>
      </c>
      <c r="V206" s="162" t="str">
        <f>IF(T206="","",T206*'Step 1  Fixed Inputs'!$B$8)</f>
        <v/>
      </c>
      <c r="W206" s="136" t="str">
        <f t="shared" si="213"/>
        <v/>
      </c>
      <c r="X206" s="137" t="str">
        <f t="shared" si="214"/>
        <v/>
      </c>
      <c r="Y206" s="137" t="str">
        <f t="shared" si="215"/>
        <v/>
      </c>
      <c r="Z206" s="137" t="str">
        <f t="shared" si="216"/>
        <v/>
      </c>
      <c r="AA206" s="137" t="str">
        <f t="shared" si="217"/>
        <v/>
      </c>
      <c r="AB206" s="138" t="str">
        <f t="shared" si="218"/>
        <v/>
      </c>
      <c r="AC206" s="138" t="str">
        <f t="shared" si="219"/>
        <v/>
      </c>
      <c r="AD206" s="139" t="str">
        <f t="shared" si="220"/>
        <v/>
      </c>
      <c r="AE206" s="138" t="str">
        <f t="shared" si="221"/>
        <v/>
      </c>
      <c r="AF206" s="140" t="str">
        <f t="shared" si="222"/>
        <v/>
      </c>
      <c r="AG206" s="141" t="str">
        <f t="shared" si="223"/>
        <v/>
      </c>
    </row>
    <row r="207" spans="2:33" hidden="1">
      <c r="B207" s="354"/>
      <c r="C207" s="169"/>
      <c r="D207" s="125"/>
      <c r="E207" s="126"/>
      <c r="F207" s="362"/>
      <c r="G207" s="127"/>
      <c r="H207" s="362"/>
      <c r="I207" s="201"/>
      <c r="J207" s="128" t="str">
        <f>IF(C207="","",VLOOKUP(C207,'Reference 11.0 EULs PY2024'!$D:$E,2,FALSE))</f>
        <v/>
      </c>
      <c r="K207" s="129" t="str">
        <f t="shared" si="204"/>
        <v/>
      </c>
      <c r="L207" s="130" t="str">
        <f t="shared" si="205"/>
        <v/>
      </c>
      <c r="M207" s="131" t="str">
        <f t="shared" si="206"/>
        <v/>
      </c>
      <c r="N207" s="132" t="str">
        <f t="shared" si="207"/>
        <v/>
      </c>
      <c r="O207" s="150" t="str">
        <f>IF(J207="","",'Step 1  Fixed Inputs'!$B$3*(1+'Step 1  Fixed Inputs'!$B$7)/('Step 1  Fixed Inputs'!$B$5-'Step 1  Fixed Inputs'!$B$7)*(1-((1+'Step 1  Fixed Inputs'!$B$7)/(1+'Step 1  Fixed Inputs'!$B$5))^$J207))</f>
        <v/>
      </c>
      <c r="P207" s="134" t="str">
        <f>IF(J207="","",'Step 1  Fixed Inputs'!$B$4*(1+'Step 1  Fixed Inputs'!$B$7)/('Step 1  Fixed Inputs'!$B$5-'Step 1  Fixed Inputs'!$B$7)*(1-((1+'Step 1  Fixed Inputs'!$B$7)/(1+'Step 1  Fixed Inputs'!$B$5))^$J207))</f>
        <v/>
      </c>
      <c r="Q207" s="135" t="str">
        <f t="shared" si="208"/>
        <v/>
      </c>
      <c r="R207" s="135" t="str">
        <f t="shared" si="209"/>
        <v/>
      </c>
      <c r="S207" s="133" t="str">
        <f t="shared" si="210"/>
        <v/>
      </c>
      <c r="T207" s="212" t="str">
        <f t="shared" si="211"/>
        <v/>
      </c>
      <c r="U207" s="216" t="str">
        <f t="shared" si="212"/>
        <v/>
      </c>
      <c r="V207" s="162" t="str">
        <f>IF(T207="","",T207*'Step 1  Fixed Inputs'!$B$8)</f>
        <v/>
      </c>
      <c r="W207" s="136" t="str">
        <f t="shared" si="213"/>
        <v/>
      </c>
      <c r="X207" s="137" t="str">
        <f t="shared" si="214"/>
        <v/>
      </c>
      <c r="Y207" s="137" t="str">
        <f t="shared" si="215"/>
        <v/>
      </c>
      <c r="Z207" s="137" t="str">
        <f t="shared" si="216"/>
        <v/>
      </c>
      <c r="AA207" s="137" t="str">
        <f t="shared" si="217"/>
        <v/>
      </c>
      <c r="AB207" s="138" t="str">
        <f t="shared" si="218"/>
        <v/>
      </c>
      <c r="AC207" s="138" t="str">
        <f t="shared" si="219"/>
        <v/>
      </c>
      <c r="AD207" s="139" t="str">
        <f t="shared" si="220"/>
        <v/>
      </c>
      <c r="AE207" s="138" t="str">
        <f t="shared" si="221"/>
        <v/>
      </c>
      <c r="AF207" s="140" t="str">
        <f t="shared" si="222"/>
        <v/>
      </c>
      <c r="AG207" s="141" t="str">
        <f t="shared" si="223"/>
        <v/>
      </c>
    </row>
    <row r="208" spans="2:33" hidden="1">
      <c r="B208" s="354"/>
      <c r="C208" s="169"/>
      <c r="D208" s="125"/>
      <c r="E208" s="126"/>
      <c r="F208" s="362"/>
      <c r="G208" s="127"/>
      <c r="H208" s="362"/>
      <c r="I208" s="201"/>
      <c r="J208" s="128" t="str">
        <f>IF(C208="","",VLOOKUP(C208,'Reference 11.0 EULs PY2024'!$D:$E,2,FALSE))</f>
        <v/>
      </c>
      <c r="K208" s="129" t="str">
        <f t="shared" si="204"/>
        <v/>
      </c>
      <c r="L208" s="130" t="str">
        <f t="shared" si="205"/>
        <v/>
      </c>
      <c r="M208" s="131" t="str">
        <f t="shared" si="206"/>
        <v/>
      </c>
      <c r="N208" s="132" t="str">
        <f t="shared" si="207"/>
        <v/>
      </c>
      <c r="O208" s="150" t="str">
        <f>IF(J208="","",'Step 1  Fixed Inputs'!$B$3*(1+'Step 1  Fixed Inputs'!$B$7)/('Step 1  Fixed Inputs'!$B$5-'Step 1  Fixed Inputs'!$B$7)*(1-((1+'Step 1  Fixed Inputs'!$B$7)/(1+'Step 1  Fixed Inputs'!$B$5))^$J208))</f>
        <v/>
      </c>
      <c r="P208" s="134" t="str">
        <f>IF(J208="","",'Step 1  Fixed Inputs'!$B$4*(1+'Step 1  Fixed Inputs'!$B$7)/('Step 1  Fixed Inputs'!$B$5-'Step 1  Fixed Inputs'!$B$7)*(1-((1+'Step 1  Fixed Inputs'!$B$7)/(1+'Step 1  Fixed Inputs'!$B$5))^$J208))</f>
        <v/>
      </c>
      <c r="Q208" s="135" t="str">
        <f t="shared" si="208"/>
        <v/>
      </c>
      <c r="R208" s="135" t="str">
        <f t="shared" si="209"/>
        <v/>
      </c>
      <c r="S208" s="133" t="str">
        <f t="shared" si="210"/>
        <v/>
      </c>
      <c r="T208" s="212" t="str">
        <f t="shared" si="211"/>
        <v/>
      </c>
      <c r="U208" s="216" t="str">
        <f t="shared" si="212"/>
        <v/>
      </c>
      <c r="V208" s="162" t="str">
        <f>IF(T208="","",T208*'Step 1  Fixed Inputs'!$B$8)</f>
        <v/>
      </c>
      <c r="W208" s="136" t="str">
        <f t="shared" si="213"/>
        <v/>
      </c>
      <c r="X208" s="137" t="str">
        <f t="shared" si="214"/>
        <v/>
      </c>
      <c r="Y208" s="137" t="str">
        <f t="shared" si="215"/>
        <v/>
      </c>
      <c r="Z208" s="137" t="str">
        <f t="shared" si="216"/>
        <v/>
      </c>
      <c r="AA208" s="137" t="str">
        <f t="shared" si="217"/>
        <v/>
      </c>
      <c r="AB208" s="138" t="str">
        <f t="shared" si="218"/>
        <v/>
      </c>
      <c r="AC208" s="138" t="str">
        <f t="shared" si="219"/>
        <v/>
      </c>
      <c r="AD208" s="139" t="str">
        <f t="shared" si="220"/>
        <v/>
      </c>
      <c r="AE208" s="138" t="str">
        <f t="shared" si="221"/>
        <v/>
      </c>
      <c r="AF208" s="140" t="str">
        <f t="shared" si="222"/>
        <v/>
      </c>
      <c r="AG208" s="141" t="str">
        <f t="shared" si="223"/>
        <v/>
      </c>
    </row>
    <row r="209" spans="2:33" hidden="1">
      <c r="B209" s="354"/>
      <c r="C209" s="169"/>
      <c r="D209" s="125"/>
      <c r="E209" s="126"/>
      <c r="F209" s="362"/>
      <c r="G209" s="127"/>
      <c r="H209" s="362"/>
      <c r="I209" s="201"/>
      <c r="J209" s="128" t="str">
        <f>IF(C209="","",VLOOKUP(C209,'Reference 11.0 EULs PY2024'!$D:$E,2,FALSE))</f>
        <v/>
      </c>
      <c r="K209" s="129" t="str">
        <f t="shared" si="204"/>
        <v/>
      </c>
      <c r="L209" s="130" t="str">
        <f t="shared" si="205"/>
        <v/>
      </c>
      <c r="M209" s="131" t="str">
        <f t="shared" si="206"/>
        <v/>
      </c>
      <c r="N209" s="132" t="str">
        <f t="shared" si="207"/>
        <v/>
      </c>
      <c r="O209" s="150" t="str">
        <f>IF(J209="","",'Step 1  Fixed Inputs'!$B$3*(1+'Step 1  Fixed Inputs'!$B$7)/('Step 1  Fixed Inputs'!$B$5-'Step 1  Fixed Inputs'!$B$7)*(1-((1+'Step 1  Fixed Inputs'!$B$7)/(1+'Step 1  Fixed Inputs'!$B$5))^$J209))</f>
        <v/>
      </c>
      <c r="P209" s="134" t="str">
        <f>IF(J209="","",'Step 1  Fixed Inputs'!$B$4*(1+'Step 1  Fixed Inputs'!$B$7)/('Step 1  Fixed Inputs'!$B$5-'Step 1  Fixed Inputs'!$B$7)*(1-((1+'Step 1  Fixed Inputs'!$B$7)/(1+'Step 1  Fixed Inputs'!$B$5))^$J209))</f>
        <v/>
      </c>
      <c r="Q209" s="135" t="str">
        <f t="shared" si="208"/>
        <v/>
      </c>
      <c r="R209" s="135" t="str">
        <f t="shared" si="209"/>
        <v/>
      </c>
      <c r="S209" s="133" t="str">
        <f t="shared" si="210"/>
        <v/>
      </c>
      <c r="T209" s="212" t="str">
        <f t="shared" si="211"/>
        <v/>
      </c>
      <c r="U209" s="216" t="str">
        <f t="shared" si="212"/>
        <v/>
      </c>
      <c r="V209" s="162" t="str">
        <f>IF(T209="","",T209*'Step 1  Fixed Inputs'!$B$8)</f>
        <v/>
      </c>
      <c r="W209" s="136" t="str">
        <f t="shared" si="213"/>
        <v/>
      </c>
      <c r="X209" s="137" t="str">
        <f t="shared" si="214"/>
        <v/>
      </c>
      <c r="Y209" s="137" t="str">
        <f t="shared" si="215"/>
        <v/>
      </c>
      <c r="Z209" s="137" t="str">
        <f t="shared" si="216"/>
        <v/>
      </c>
      <c r="AA209" s="137" t="str">
        <f t="shared" si="217"/>
        <v/>
      </c>
      <c r="AB209" s="138" t="str">
        <f t="shared" si="218"/>
        <v/>
      </c>
      <c r="AC209" s="138" t="str">
        <f t="shared" si="219"/>
        <v/>
      </c>
      <c r="AD209" s="139" t="str">
        <f t="shared" si="220"/>
        <v/>
      </c>
      <c r="AE209" s="138" t="str">
        <f t="shared" si="221"/>
        <v/>
      </c>
      <c r="AF209" s="140" t="str">
        <f t="shared" si="222"/>
        <v/>
      </c>
      <c r="AG209" s="141" t="str">
        <f t="shared" si="223"/>
        <v/>
      </c>
    </row>
    <row r="210" spans="2:33" hidden="1">
      <c r="B210" s="354"/>
      <c r="C210" s="169"/>
      <c r="D210" s="125"/>
      <c r="E210" s="126"/>
      <c r="F210" s="362"/>
      <c r="G210" s="127"/>
      <c r="H210" s="362"/>
      <c r="I210" s="201"/>
      <c r="J210" s="128" t="str">
        <f>IF(C210="","",VLOOKUP(C210,'Reference 11.0 EULs PY2024'!$D:$E,2,FALSE))</f>
        <v/>
      </c>
      <c r="K210" s="129" t="str">
        <f t="shared" si="204"/>
        <v/>
      </c>
      <c r="L210" s="130" t="str">
        <f t="shared" si="205"/>
        <v/>
      </c>
      <c r="M210" s="131" t="str">
        <f t="shared" si="206"/>
        <v/>
      </c>
      <c r="N210" s="132" t="str">
        <f t="shared" si="207"/>
        <v/>
      </c>
      <c r="O210" s="150" t="str">
        <f>IF(J210="","",'Step 1  Fixed Inputs'!$B$3*(1+'Step 1  Fixed Inputs'!$B$7)/('Step 1  Fixed Inputs'!$B$5-'Step 1  Fixed Inputs'!$B$7)*(1-((1+'Step 1  Fixed Inputs'!$B$7)/(1+'Step 1  Fixed Inputs'!$B$5))^$J210))</f>
        <v/>
      </c>
      <c r="P210" s="134" t="str">
        <f>IF(J210="","",'Step 1  Fixed Inputs'!$B$4*(1+'Step 1  Fixed Inputs'!$B$7)/('Step 1  Fixed Inputs'!$B$5-'Step 1  Fixed Inputs'!$B$7)*(1-((1+'Step 1  Fixed Inputs'!$B$7)/(1+'Step 1  Fixed Inputs'!$B$5))^$J210))</f>
        <v/>
      </c>
      <c r="Q210" s="135" t="str">
        <f t="shared" si="208"/>
        <v/>
      </c>
      <c r="R210" s="135" t="str">
        <f t="shared" si="209"/>
        <v/>
      </c>
      <c r="S210" s="133" t="str">
        <f t="shared" si="210"/>
        <v/>
      </c>
      <c r="T210" s="212" t="str">
        <f t="shared" si="211"/>
        <v/>
      </c>
      <c r="U210" s="216" t="str">
        <f t="shared" si="212"/>
        <v/>
      </c>
      <c r="V210" s="162" t="str">
        <f>IF(T210="","",T210*'Step 1  Fixed Inputs'!$B$8)</f>
        <v/>
      </c>
      <c r="W210" s="136" t="str">
        <f t="shared" si="213"/>
        <v/>
      </c>
      <c r="X210" s="137" t="str">
        <f t="shared" si="214"/>
        <v/>
      </c>
      <c r="Y210" s="137" t="str">
        <f t="shared" si="215"/>
        <v/>
      </c>
      <c r="Z210" s="137" t="str">
        <f t="shared" si="216"/>
        <v/>
      </c>
      <c r="AA210" s="137" t="str">
        <f t="shared" si="217"/>
        <v/>
      </c>
      <c r="AB210" s="138" t="str">
        <f t="shared" si="218"/>
        <v/>
      </c>
      <c r="AC210" s="138" t="str">
        <f t="shared" si="219"/>
        <v/>
      </c>
      <c r="AD210" s="139" t="str">
        <f t="shared" si="220"/>
        <v/>
      </c>
      <c r="AE210" s="138" t="str">
        <f t="shared" si="221"/>
        <v/>
      </c>
      <c r="AF210" s="140" t="str">
        <f t="shared" si="222"/>
        <v/>
      </c>
      <c r="AG210" s="141" t="str">
        <f t="shared" si="223"/>
        <v/>
      </c>
    </row>
    <row r="211" spans="2:33" hidden="1">
      <c r="B211" s="351"/>
      <c r="C211" s="169"/>
      <c r="D211" s="43"/>
      <c r="E211" s="48"/>
      <c r="F211" s="363"/>
      <c r="G211" s="29"/>
      <c r="H211" s="363"/>
      <c r="I211" s="202"/>
      <c r="J211" s="128" t="str">
        <f>IF(C211="","",VLOOKUP(C211,'Reference 11.0 EULs PY2024'!$D:$E,2,FALSE))</f>
        <v/>
      </c>
      <c r="K211" s="129" t="str">
        <f t="shared" si="204"/>
        <v/>
      </c>
      <c r="L211" s="130" t="str">
        <f t="shared" si="205"/>
        <v/>
      </c>
      <c r="M211" s="131" t="str">
        <f t="shared" si="206"/>
        <v/>
      </c>
      <c r="N211" s="132" t="str">
        <f t="shared" si="207"/>
        <v/>
      </c>
      <c r="O211" s="150" t="str">
        <f>IF(J211="","",'Step 1  Fixed Inputs'!$B$3*(1+'Step 1  Fixed Inputs'!$B$7)/('Step 1  Fixed Inputs'!$B$5-'Step 1  Fixed Inputs'!$B$7)*(1-((1+'Step 1  Fixed Inputs'!$B$7)/(1+'Step 1  Fixed Inputs'!$B$5))^$J211))</f>
        <v/>
      </c>
      <c r="P211" s="134" t="str">
        <f>IF(J211="","",'Step 1  Fixed Inputs'!$B$4*(1+'Step 1  Fixed Inputs'!$B$7)/('Step 1  Fixed Inputs'!$B$5-'Step 1  Fixed Inputs'!$B$7)*(1-((1+'Step 1  Fixed Inputs'!$B$7)/(1+'Step 1  Fixed Inputs'!$B$5))^$J211))</f>
        <v/>
      </c>
      <c r="Q211" s="135" t="str">
        <f t="shared" si="208"/>
        <v/>
      </c>
      <c r="R211" s="135" t="str">
        <f t="shared" si="209"/>
        <v/>
      </c>
      <c r="S211" s="133" t="str">
        <f t="shared" si="210"/>
        <v/>
      </c>
      <c r="T211" s="212" t="str">
        <f t="shared" si="211"/>
        <v/>
      </c>
      <c r="U211" s="216" t="str">
        <f t="shared" si="212"/>
        <v/>
      </c>
      <c r="V211" s="162" t="str">
        <f>IF(T211="","",T211*'Step 1  Fixed Inputs'!$B$8)</f>
        <v/>
      </c>
      <c r="W211" s="136" t="str">
        <f t="shared" si="213"/>
        <v/>
      </c>
      <c r="X211" s="137" t="str">
        <f t="shared" si="214"/>
        <v/>
      </c>
      <c r="Y211" s="137" t="str">
        <f t="shared" si="215"/>
        <v/>
      </c>
      <c r="Z211" s="137" t="str">
        <f t="shared" si="216"/>
        <v/>
      </c>
      <c r="AA211" s="137" t="str">
        <f t="shared" si="217"/>
        <v/>
      </c>
      <c r="AB211" s="138" t="str">
        <f t="shared" si="218"/>
        <v/>
      </c>
      <c r="AC211" s="138" t="str">
        <f t="shared" si="219"/>
        <v/>
      </c>
      <c r="AD211" s="139" t="str">
        <f t="shared" si="220"/>
        <v/>
      </c>
      <c r="AE211" s="138" t="str">
        <f t="shared" si="221"/>
        <v/>
      </c>
      <c r="AF211" s="140" t="str">
        <f t="shared" si="222"/>
        <v/>
      </c>
      <c r="AG211" s="141" t="str">
        <f t="shared" si="223"/>
        <v/>
      </c>
    </row>
    <row r="212" spans="2:33" hidden="1">
      <c r="B212" s="351"/>
      <c r="C212" s="169"/>
      <c r="D212" s="43"/>
      <c r="E212" s="48"/>
      <c r="F212" s="363"/>
      <c r="G212" s="29"/>
      <c r="H212" s="363"/>
      <c r="I212" s="202"/>
      <c r="J212" s="128" t="str">
        <f>IF(C212="","",VLOOKUP(C212,'Reference 11.0 EULs PY2024'!$D:$E,2,FALSE))</f>
        <v/>
      </c>
      <c r="K212" s="129" t="str">
        <f t="shared" si="204"/>
        <v/>
      </c>
      <c r="L212" s="130" t="str">
        <f t="shared" si="205"/>
        <v/>
      </c>
      <c r="M212" s="131" t="str">
        <f t="shared" si="206"/>
        <v/>
      </c>
      <c r="N212" s="132" t="str">
        <f t="shared" si="207"/>
        <v/>
      </c>
      <c r="O212" s="150" t="str">
        <f>IF(J212="","",'Step 1  Fixed Inputs'!$B$3*(1+'Step 1  Fixed Inputs'!$B$7)/('Step 1  Fixed Inputs'!$B$5-'Step 1  Fixed Inputs'!$B$7)*(1-((1+'Step 1  Fixed Inputs'!$B$7)/(1+'Step 1  Fixed Inputs'!$B$5))^$J212))</f>
        <v/>
      </c>
      <c r="P212" s="134" t="str">
        <f>IF(J212="","",'Step 1  Fixed Inputs'!$B$4*(1+'Step 1  Fixed Inputs'!$B$7)/('Step 1  Fixed Inputs'!$B$5-'Step 1  Fixed Inputs'!$B$7)*(1-((1+'Step 1  Fixed Inputs'!$B$7)/(1+'Step 1  Fixed Inputs'!$B$5))^$J212))</f>
        <v/>
      </c>
      <c r="Q212" s="135" t="str">
        <f t="shared" si="208"/>
        <v/>
      </c>
      <c r="R212" s="135" t="str">
        <f t="shared" si="209"/>
        <v/>
      </c>
      <c r="S212" s="133" t="str">
        <f t="shared" si="210"/>
        <v/>
      </c>
      <c r="T212" s="212" t="str">
        <f t="shared" si="211"/>
        <v/>
      </c>
      <c r="U212" s="216" t="str">
        <f t="shared" si="212"/>
        <v/>
      </c>
      <c r="V212" s="162" t="str">
        <f>IF(T212="","",T212*'Step 1  Fixed Inputs'!$B$8)</f>
        <v/>
      </c>
      <c r="W212" s="136" t="str">
        <f t="shared" si="213"/>
        <v/>
      </c>
      <c r="X212" s="137" t="str">
        <f t="shared" si="214"/>
        <v/>
      </c>
      <c r="Y212" s="137" t="str">
        <f t="shared" si="215"/>
        <v/>
      </c>
      <c r="Z212" s="137" t="str">
        <f t="shared" si="216"/>
        <v/>
      </c>
      <c r="AA212" s="137" t="str">
        <f t="shared" si="217"/>
        <v/>
      </c>
      <c r="AB212" s="138" t="str">
        <f t="shared" si="218"/>
        <v/>
      </c>
      <c r="AC212" s="138" t="str">
        <f t="shared" si="219"/>
        <v/>
      </c>
      <c r="AD212" s="139" t="str">
        <f t="shared" si="220"/>
        <v/>
      </c>
      <c r="AE212" s="138" t="str">
        <f t="shared" si="221"/>
        <v/>
      </c>
      <c r="AF212" s="140" t="str">
        <f t="shared" si="222"/>
        <v/>
      </c>
      <c r="AG212" s="141" t="str">
        <f t="shared" si="223"/>
        <v/>
      </c>
    </row>
    <row r="213" spans="2:33" hidden="1">
      <c r="B213" s="351"/>
      <c r="C213" s="169"/>
      <c r="D213" s="43"/>
      <c r="E213" s="48"/>
      <c r="F213" s="363"/>
      <c r="G213" s="29"/>
      <c r="H213" s="363"/>
      <c r="I213" s="202"/>
      <c r="J213" s="128" t="str">
        <f>IF(C213="","",VLOOKUP(C213,'Reference 11.0 EULs PY2024'!$D:$E,2,FALSE))</f>
        <v/>
      </c>
      <c r="K213" s="129" t="str">
        <f t="shared" si="204"/>
        <v/>
      </c>
      <c r="L213" s="130" t="str">
        <f t="shared" si="205"/>
        <v/>
      </c>
      <c r="M213" s="131" t="str">
        <f t="shared" si="206"/>
        <v/>
      </c>
      <c r="N213" s="132" t="str">
        <f t="shared" si="207"/>
        <v/>
      </c>
      <c r="O213" s="150" t="str">
        <f>IF(J213="","",'Step 1  Fixed Inputs'!$B$3*(1+'Step 1  Fixed Inputs'!$B$7)/('Step 1  Fixed Inputs'!$B$5-'Step 1  Fixed Inputs'!$B$7)*(1-((1+'Step 1  Fixed Inputs'!$B$7)/(1+'Step 1  Fixed Inputs'!$B$5))^$J213))</f>
        <v/>
      </c>
      <c r="P213" s="134" t="str">
        <f>IF(J213="","",'Step 1  Fixed Inputs'!$B$4*(1+'Step 1  Fixed Inputs'!$B$7)/('Step 1  Fixed Inputs'!$B$5-'Step 1  Fixed Inputs'!$B$7)*(1-((1+'Step 1  Fixed Inputs'!$B$7)/(1+'Step 1  Fixed Inputs'!$B$5))^$J213))</f>
        <v/>
      </c>
      <c r="Q213" s="135" t="str">
        <f t="shared" si="208"/>
        <v/>
      </c>
      <c r="R213" s="135" t="str">
        <f t="shared" si="209"/>
        <v/>
      </c>
      <c r="S213" s="133" t="str">
        <f t="shared" si="210"/>
        <v/>
      </c>
      <c r="T213" s="212" t="str">
        <f t="shared" si="211"/>
        <v/>
      </c>
      <c r="U213" s="216" t="str">
        <f t="shared" si="212"/>
        <v/>
      </c>
      <c r="V213" s="162" t="str">
        <f>IF(T213="","",T213*'Step 1  Fixed Inputs'!$B$8)</f>
        <v/>
      </c>
      <c r="W213" s="136" t="str">
        <f t="shared" si="213"/>
        <v/>
      </c>
      <c r="X213" s="137" t="str">
        <f t="shared" si="214"/>
        <v/>
      </c>
      <c r="Y213" s="137" t="str">
        <f t="shared" si="215"/>
        <v/>
      </c>
      <c r="Z213" s="137" t="str">
        <f t="shared" si="216"/>
        <v/>
      </c>
      <c r="AA213" s="137" t="str">
        <f t="shared" si="217"/>
        <v/>
      </c>
      <c r="AB213" s="138" t="str">
        <f t="shared" si="218"/>
        <v/>
      </c>
      <c r="AC213" s="138" t="str">
        <f t="shared" si="219"/>
        <v/>
      </c>
      <c r="AD213" s="139" t="str">
        <f t="shared" si="220"/>
        <v/>
      </c>
      <c r="AE213" s="138" t="str">
        <f t="shared" si="221"/>
        <v/>
      </c>
      <c r="AF213" s="140" t="str">
        <f t="shared" si="222"/>
        <v/>
      </c>
      <c r="AG213" s="141" t="str">
        <f t="shared" si="223"/>
        <v/>
      </c>
    </row>
    <row r="214" spans="2:33" hidden="1">
      <c r="B214" s="352"/>
      <c r="C214" s="169"/>
      <c r="D214" s="43"/>
      <c r="E214" s="48"/>
      <c r="F214" s="363"/>
      <c r="G214" s="29"/>
      <c r="H214" s="363"/>
      <c r="I214" s="202"/>
      <c r="J214" s="128" t="str">
        <f>IF(C214="","",VLOOKUP(C214,'Reference 11.0 EULs PY2024'!$D:$E,2,FALSE))</f>
        <v/>
      </c>
      <c r="K214" s="129" t="str">
        <f t="shared" si="204"/>
        <v/>
      </c>
      <c r="L214" s="130" t="str">
        <f t="shared" si="205"/>
        <v/>
      </c>
      <c r="M214" s="131" t="str">
        <f t="shared" si="206"/>
        <v/>
      </c>
      <c r="N214" s="132" t="str">
        <f t="shared" si="207"/>
        <v/>
      </c>
      <c r="O214" s="150" t="str">
        <f>IF(J214="","",'Step 1  Fixed Inputs'!$B$3*(1+'Step 1  Fixed Inputs'!$B$7)/('Step 1  Fixed Inputs'!$B$5-'Step 1  Fixed Inputs'!$B$7)*(1-((1+'Step 1  Fixed Inputs'!$B$7)/(1+'Step 1  Fixed Inputs'!$B$5))^$J214))</f>
        <v/>
      </c>
      <c r="P214" s="134" t="str">
        <f>IF(J214="","",'Step 1  Fixed Inputs'!$B$4*(1+'Step 1  Fixed Inputs'!$B$7)/('Step 1  Fixed Inputs'!$B$5-'Step 1  Fixed Inputs'!$B$7)*(1-((1+'Step 1  Fixed Inputs'!$B$7)/(1+'Step 1  Fixed Inputs'!$B$5))^$J214))</f>
        <v/>
      </c>
      <c r="Q214" s="135" t="str">
        <f t="shared" si="208"/>
        <v/>
      </c>
      <c r="R214" s="135" t="str">
        <f t="shared" si="209"/>
        <v/>
      </c>
      <c r="S214" s="133" t="str">
        <f t="shared" si="210"/>
        <v/>
      </c>
      <c r="T214" s="212" t="str">
        <f t="shared" si="211"/>
        <v/>
      </c>
      <c r="U214" s="216" t="str">
        <f t="shared" si="212"/>
        <v/>
      </c>
      <c r="V214" s="162" t="str">
        <f>IF(T214="","",T214*'Step 1  Fixed Inputs'!$B$8)</f>
        <v/>
      </c>
      <c r="W214" s="136" t="str">
        <f t="shared" si="213"/>
        <v/>
      </c>
      <c r="X214" s="137" t="str">
        <f t="shared" si="214"/>
        <v/>
      </c>
      <c r="Y214" s="137" t="str">
        <f t="shared" si="215"/>
        <v/>
      </c>
      <c r="Z214" s="137" t="str">
        <f t="shared" si="216"/>
        <v/>
      </c>
      <c r="AA214" s="137" t="str">
        <f t="shared" si="217"/>
        <v/>
      </c>
      <c r="AB214" s="138" t="str">
        <f t="shared" si="218"/>
        <v/>
      </c>
      <c r="AC214" s="138" t="str">
        <f t="shared" si="219"/>
        <v/>
      </c>
      <c r="AD214" s="139" t="str">
        <f t="shared" si="220"/>
        <v/>
      </c>
      <c r="AE214" s="138" t="str">
        <f t="shared" si="221"/>
        <v/>
      </c>
      <c r="AF214" s="140" t="str">
        <f t="shared" si="222"/>
        <v/>
      </c>
      <c r="AG214" s="141" t="str">
        <f t="shared" si="223"/>
        <v/>
      </c>
    </row>
    <row r="215" spans="2:33" hidden="1">
      <c r="B215" s="355"/>
      <c r="C215" s="169"/>
      <c r="D215" s="43"/>
      <c r="E215" s="48"/>
      <c r="F215" s="363"/>
      <c r="G215" s="29"/>
      <c r="H215" s="363"/>
      <c r="I215" s="202"/>
      <c r="J215" s="128" t="str">
        <f>IF(C215="","",VLOOKUP(C215,'Reference 11.0 EULs PY2024'!$D:$E,2,FALSE))</f>
        <v/>
      </c>
      <c r="K215" s="129" t="str">
        <f t="shared" si="204"/>
        <v/>
      </c>
      <c r="L215" s="130" t="str">
        <f t="shared" si="205"/>
        <v/>
      </c>
      <c r="M215" s="131" t="str">
        <f t="shared" si="206"/>
        <v/>
      </c>
      <c r="N215" s="132" t="str">
        <f t="shared" si="207"/>
        <v/>
      </c>
      <c r="O215" s="150" t="str">
        <f>IF(J215="","",'Step 1  Fixed Inputs'!$B$3*(1+'Step 1  Fixed Inputs'!$B$7)/('Step 1  Fixed Inputs'!$B$5-'Step 1  Fixed Inputs'!$B$7)*(1-((1+'Step 1  Fixed Inputs'!$B$7)/(1+'Step 1  Fixed Inputs'!$B$5))^$J215))</f>
        <v/>
      </c>
      <c r="P215" s="134" t="str">
        <f>IF(J215="","",'Step 1  Fixed Inputs'!$B$4*(1+'Step 1  Fixed Inputs'!$B$7)/('Step 1  Fixed Inputs'!$B$5-'Step 1  Fixed Inputs'!$B$7)*(1-((1+'Step 1  Fixed Inputs'!$B$7)/(1+'Step 1  Fixed Inputs'!$B$5))^$J215))</f>
        <v/>
      </c>
      <c r="Q215" s="135" t="str">
        <f t="shared" si="208"/>
        <v/>
      </c>
      <c r="R215" s="135" t="str">
        <f t="shared" si="209"/>
        <v/>
      </c>
      <c r="S215" s="133" t="str">
        <f t="shared" si="210"/>
        <v/>
      </c>
      <c r="T215" s="212" t="str">
        <f t="shared" si="211"/>
        <v/>
      </c>
      <c r="U215" s="216" t="str">
        <f t="shared" si="212"/>
        <v/>
      </c>
      <c r="V215" s="162" t="str">
        <f>IF(T215="","",T215*'Step 1  Fixed Inputs'!$B$8)</f>
        <v/>
      </c>
      <c r="W215" s="136" t="str">
        <f t="shared" si="213"/>
        <v/>
      </c>
      <c r="X215" s="137" t="str">
        <f t="shared" si="214"/>
        <v/>
      </c>
      <c r="Y215" s="137" t="str">
        <f t="shared" si="215"/>
        <v/>
      </c>
      <c r="Z215" s="137" t="str">
        <f t="shared" si="216"/>
        <v/>
      </c>
      <c r="AA215" s="137" t="str">
        <f t="shared" si="217"/>
        <v/>
      </c>
      <c r="AB215" s="138" t="str">
        <f t="shared" si="218"/>
        <v/>
      </c>
      <c r="AC215" s="138" t="str">
        <f t="shared" si="219"/>
        <v/>
      </c>
      <c r="AD215" s="139" t="str">
        <f t="shared" si="220"/>
        <v/>
      </c>
      <c r="AE215" s="138" t="str">
        <f t="shared" si="221"/>
        <v/>
      </c>
      <c r="AF215" s="140" t="str">
        <f t="shared" si="222"/>
        <v/>
      </c>
      <c r="AG215" s="141" t="str">
        <f t="shared" si="223"/>
        <v/>
      </c>
    </row>
    <row r="216" spans="2:33" hidden="1">
      <c r="B216" s="351"/>
      <c r="C216" s="169"/>
      <c r="D216" s="43"/>
      <c r="E216" s="48"/>
      <c r="F216" s="363"/>
      <c r="G216" s="29"/>
      <c r="H216" s="363"/>
      <c r="I216" s="202"/>
      <c r="J216" s="128" t="str">
        <f>IF(C216="","",VLOOKUP(C216,'Reference 11.0 EULs PY2024'!$D:$E,2,FALSE))</f>
        <v/>
      </c>
      <c r="K216" s="129" t="str">
        <f t="shared" si="204"/>
        <v/>
      </c>
      <c r="L216" s="130" t="str">
        <f t="shared" si="205"/>
        <v/>
      </c>
      <c r="M216" s="131" t="str">
        <f t="shared" si="206"/>
        <v/>
      </c>
      <c r="N216" s="132" t="str">
        <f t="shared" si="207"/>
        <v/>
      </c>
      <c r="O216" s="150" t="str">
        <f>IF(J216="","",'Step 1  Fixed Inputs'!$B$3*(1+'Step 1  Fixed Inputs'!$B$7)/('Step 1  Fixed Inputs'!$B$5-'Step 1  Fixed Inputs'!$B$7)*(1-((1+'Step 1  Fixed Inputs'!$B$7)/(1+'Step 1  Fixed Inputs'!$B$5))^$J216))</f>
        <v/>
      </c>
      <c r="P216" s="134" t="str">
        <f>IF(J216="","",'Step 1  Fixed Inputs'!$B$4*(1+'Step 1  Fixed Inputs'!$B$7)/('Step 1  Fixed Inputs'!$B$5-'Step 1  Fixed Inputs'!$B$7)*(1-((1+'Step 1  Fixed Inputs'!$B$7)/(1+'Step 1  Fixed Inputs'!$B$5))^$J216))</f>
        <v/>
      </c>
      <c r="Q216" s="135" t="str">
        <f t="shared" si="208"/>
        <v/>
      </c>
      <c r="R216" s="135" t="str">
        <f t="shared" si="209"/>
        <v/>
      </c>
      <c r="S216" s="133" t="str">
        <f t="shared" si="210"/>
        <v/>
      </c>
      <c r="T216" s="212" t="str">
        <f t="shared" si="211"/>
        <v/>
      </c>
      <c r="U216" s="216" t="str">
        <f t="shared" si="212"/>
        <v/>
      </c>
      <c r="V216" s="162" t="str">
        <f>IF(T216="","",T216*'Step 1  Fixed Inputs'!$B$8)</f>
        <v/>
      </c>
      <c r="W216" s="136" t="str">
        <f t="shared" si="213"/>
        <v/>
      </c>
      <c r="X216" s="137" t="str">
        <f t="shared" si="214"/>
        <v/>
      </c>
      <c r="Y216" s="137" t="str">
        <f t="shared" si="215"/>
        <v/>
      </c>
      <c r="Z216" s="137" t="str">
        <f t="shared" si="216"/>
        <v/>
      </c>
      <c r="AA216" s="137" t="str">
        <f t="shared" si="217"/>
        <v/>
      </c>
      <c r="AB216" s="138" t="str">
        <f t="shared" si="218"/>
        <v/>
      </c>
      <c r="AC216" s="138" t="str">
        <f t="shared" si="219"/>
        <v/>
      </c>
      <c r="AD216" s="139" t="str">
        <f t="shared" si="220"/>
        <v/>
      </c>
      <c r="AE216" s="138" t="str">
        <f t="shared" si="221"/>
        <v/>
      </c>
      <c r="AF216" s="140" t="str">
        <f t="shared" si="222"/>
        <v/>
      </c>
      <c r="AG216" s="141" t="str">
        <f t="shared" si="223"/>
        <v/>
      </c>
    </row>
    <row r="217" spans="2:33" hidden="1">
      <c r="B217" s="351"/>
      <c r="C217" s="169"/>
      <c r="D217" s="43"/>
      <c r="E217" s="48"/>
      <c r="F217" s="363"/>
      <c r="G217" s="29"/>
      <c r="H217" s="363"/>
      <c r="I217" s="202"/>
      <c r="J217" s="128" t="str">
        <f>IF(C217="","",VLOOKUP(C217,'Reference 11.0 EULs PY2024'!$D:$E,2,FALSE))</f>
        <v/>
      </c>
      <c r="K217" s="129" t="str">
        <f t="shared" si="204"/>
        <v/>
      </c>
      <c r="L217" s="130" t="str">
        <f t="shared" si="205"/>
        <v/>
      </c>
      <c r="M217" s="131" t="str">
        <f t="shared" si="206"/>
        <v/>
      </c>
      <c r="N217" s="132" t="str">
        <f t="shared" si="207"/>
        <v/>
      </c>
      <c r="O217" s="150" t="str">
        <f>IF(J217="","",'Step 1  Fixed Inputs'!$B$3*(1+'Step 1  Fixed Inputs'!$B$7)/('Step 1  Fixed Inputs'!$B$5-'Step 1  Fixed Inputs'!$B$7)*(1-((1+'Step 1  Fixed Inputs'!$B$7)/(1+'Step 1  Fixed Inputs'!$B$5))^$J217))</f>
        <v/>
      </c>
      <c r="P217" s="134" t="str">
        <f>IF(J217="","",'Step 1  Fixed Inputs'!$B$4*(1+'Step 1  Fixed Inputs'!$B$7)/('Step 1  Fixed Inputs'!$B$5-'Step 1  Fixed Inputs'!$B$7)*(1-((1+'Step 1  Fixed Inputs'!$B$7)/(1+'Step 1  Fixed Inputs'!$B$5))^$J217))</f>
        <v/>
      </c>
      <c r="Q217" s="135" t="str">
        <f t="shared" si="208"/>
        <v/>
      </c>
      <c r="R217" s="135" t="str">
        <f t="shared" si="209"/>
        <v/>
      </c>
      <c r="S217" s="133" t="str">
        <f t="shared" si="210"/>
        <v/>
      </c>
      <c r="T217" s="212" t="str">
        <f t="shared" si="211"/>
        <v/>
      </c>
      <c r="U217" s="216" t="str">
        <f t="shared" si="212"/>
        <v/>
      </c>
      <c r="V217" s="162" t="str">
        <f>IF(T217="","",T217*'Step 1  Fixed Inputs'!$B$8)</f>
        <v/>
      </c>
      <c r="W217" s="136" t="str">
        <f t="shared" si="213"/>
        <v/>
      </c>
      <c r="X217" s="137" t="str">
        <f t="shared" si="214"/>
        <v/>
      </c>
      <c r="Y217" s="137" t="str">
        <f t="shared" si="215"/>
        <v/>
      </c>
      <c r="Z217" s="137" t="str">
        <f t="shared" si="216"/>
        <v/>
      </c>
      <c r="AA217" s="137" t="str">
        <f t="shared" si="217"/>
        <v/>
      </c>
      <c r="AB217" s="138" t="str">
        <f t="shared" si="218"/>
        <v/>
      </c>
      <c r="AC217" s="138" t="str">
        <f t="shared" si="219"/>
        <v/>
      </c>
      <c r="AD217" s="139" t="str">
        <f t="shared" si="220"/>
        <v/>
      </c>
      <c r="AE217" s="138" t="str">
        <f t="shared" si="221"/>
        <v/>
      </c>
      <c r="AF217" s="140" t="str">
        <f t="shared" si="222"/>
        <v/>
      </c>
      <c r="AG217" s="141" t="str">
        <f t="shared" si="223"/>
        <v/>
      </c>
    </row>
    <row r="218" spans="2:33" hidden="1">
      <c r="B218" s="351"/>
      <c r="C218" s="169"/>
      <c r="D218" s="43"/>
      <c r="E218" s="48"/>
      <c r="F218" s="363"/>
      <c r="G218" s="29"/>
      <c r="H218" s="363"/>
      <c r="I218" s="202"/>
      <c r="J218" s="128" t="str">
        <f>IF(C218="","",VLOOKUP(C218,'Reference 11.0 EULs PY2024'!$D:$E,2,FALSE))</f>
        <v/>
      </c>
      <c r="K218" s="129" t="str">
        <f t="shared" si="204"/>
        <v/>
      </c>
      <c r="L218" s="130" t="str">
        <f t="shared" si="205"/>
        <v/>
      </c>
      <c r="M218" s="131" t="str">
        <f t="shared" si="206"/>
        <v/>
      </c>
      <c r="N218" s="132" t="str">
        <f t="shared" si="207"/>
        <v/>
      </c>
      <c r="O218" s="150" t="str">
        <f>IF(J218="","",'Step 1  Fixed Inputs'!$B$3*(1+'Step 1  Fixed Inputs'!$B$7)/('Step 1  Fixed Inputs'!$B$5-'Step 1  Fixed Inputs'!$B$7)*(1-((1+'Step 1  Fixed Inputs'!$B$7)/(1+'Step 1  Fixed Inputs'!$B$5))^$J218))</f>
        <v/>
      </c>
      <c r="P218" s="134" t="str">
        <f>IF(J218="","",'Step 1  Fixed Inputs'!$B$4*(1+'Step 1  Fixed Inputs'!$B$7)/('Step 1  Fixed Inputs'!$B$5-'Step 1  Fixed Inputs'!$B$7)*(1-((1+'Step 1  Fixed Inputs'!$B$7)/(1+'Step 1  Fixed Inputs'!$B$5))^$J218))</f>
        <v/>
      </c>
      <c r="Q218" s="135" t="str">
        <f t="shared" si="208"/>
        <v/>
      </c>
      <c r="R218" s="135" t="str">
        <f t="shared" si="209"/>
        <v/>
      </c>
      <c r="S218" s="133" t="str">
        <f t="shared" si="210"/>
        <v/>
      </c>
      <c r="T218" s="212" t="str">
        <f t="shared" si="211"/>
        <v/>
      </c>
      <c r="U218" s="216" t="str">
        <f t="shared" si="212"/>
        <v/>
      </c>
      <c r="V218" s="162" t="str">
        <f>IF(T218="","",T218*'Step 1  Fixed Inputs'!$B$8)</f>
        <v/>
      </c>
      <c r="W218" s="136" t="str">
        <f t="shared" si="213"/>
        <v/>
      </c>
      <c r="X218" s="137" t="str">
        <f t="shared" si="214"/>
        <v/>
      </c>
      <c r="Y218" s="137" t="str">
        <f t="shared" si="215"/>
        <v/>
      </c>
      <c r="Z218" s="137" t="str">
        <f t="shared" si="216"/>
        <v/>
      </c>
      <c r="AA218" s="137" t="str">
        <f t="shared" si="217"/>
        <v/>
      </c>
      <c r="AB218" s="138" t="str">
        <f t="shared" si="218"/>
        <v/>
      </c>
      <c r="AC218" s="138" t="str">
        <f t="shared" si="219"/>
        <v/>
      </c>
      <c r="AD218" s="139" t="str">
        <f t="shared" si="220"/>
        <v/>
      </c>
      <c r="AE218" s="138" t="str">
        <f t="shared" si="221"/>
        <v/>
      </c>
      <c r="AF218" s="140" t="str">
        <f t="shared" si="222"/>
        <v/>
      </c>
      <c r="AG218" s="141" t="str">
        <f t="shared" si="223"/>
        <v/>
      </c>
    </row>
    <row r="219" spans="2:33" hidden="1">
      <c r="B219" s="351"/>
      <c r="C219" s="169"/>
      <c r="D219" s="43"/>
      <c r="E219" s="48"/>
      <c r="F219" s="363"/>
      <c r="G219" s="29"/>
      <c r="H219" s="363"/>
      <c r="I219" s="202"/>
      <c r="J219" s="128" t="str">
        <f>IF(C219="","",VLOOKUP(C219,'Reference 11.0 EULs PY2024'!$D:$E,2,FALSE))</f>
        <v/>
      </c>
      <c r="K219" s="129" t="str">
        <f t="shared" si="204"/>
        <v/>
      </c>
      <c r="L219" s="130" t="str">
        <f t="shared" si="205"/>
        <v/>
      </c>
      <c r="M219" s="131" t="str">
        <f t="shared" si="206"/>
        <v/>
      </c>
      <c r="N219" s="132" t="str">
        <f t="shared" si="207"/>
        <v/>
      </c>
      <c r="O219" s="150" t="str">
        <f>IF(J219="","",'Step 1  Fixed Inputs'!$B$3*(1+'Step 1  Fixed Inputs'!$B$7)/('Step 1  Fixed Inputs'!$B$5-'Step 1  Fixed Inputs'!$B$7)*(1-((1+'Step 1  Fixed Inputs'!$B$7)/(1+'Step 1  Fixed Inputs'!$B$5))^$J219))</f>
        <v/>
      </c>
      <c r="P219" s="134" t="str">
        <f>IF(J219="","",'Step 1  Fixed Inputs'!$B$4*(1+'Step 1  Fixed Inputs'!$B$7)/('Step 1  Fixed Inputs'!$B$5-'Step 1  Fixed Inputs'!$B$7)*(1-((1+'Step 1  Fixed Inputs'!$B$7)/(1+'Step 1  Fixed Inputs'!$B$5))^$J219))</f>
        <v/>
      </c>
      <c r="Q219" s="135" t="str">
        <f t="shared" si="208"/>
        <v/>
      </c>
      <c r="R219" s="135" t="str">
        <f t="shared" si="209"/>
        <v/>
      </c>
      <c r="S219" s="133" t="str">
        <f t="shared" si="210"/>
        <v/>
      </c>
      <c r="T219" s="212" t="str">
        <f t="shared" si="211"/>
        <v/>
      </c>
      <c r="U219" s="216" t="str">
        <f t="shared" si="212"/>
        <v/>
      </c>
      <c r="V219" s="162" t="str">
        <f>IF(T219="","",T219*'Step 1  Fixed Inputs'!$B$8)</f>
        <v/>
      </c>
      <c r="W219" s="136" t="str">
        <f t="shared" si="213"/>
        <v/>
      </c>
      <c r="X219" s="137" t="str">
        <f t="shared" si="214"/>
        <v/>
      </c>
      <c r="Y219" s="137" t="str">
        <f t="shared" si="215"/>
        <v/>
      </c>
      <c r="Z219" s="137" t="str">
        <f t="shared" si="216"/>
        <v/>
      </c>
      <c r="AA219" s="137" t="str">
        <f t="shared" si="217"/>
        <v/>
      </c>
      <c r="AB219" s="138" t="str">
        <f t="shared" si="218"/>
        <v/>
      </c>
      <c r="AC219" s="138" t="str">
        <f t="shared" si="219"/>
        <v/>
      </c>
      <c r="AD219" s="139" t="str">
        <f t="shared" si="220"/>
        <v/>
      </c>
      <c r="AE219" s="138" t="str">
        <f t="shared" si="221"/>
        <v/>
      </c>
      <c r="AF219" s="140" t="str">
        <f t="shared" si="222"/>
        <v/>
      </c>
      <c r="AG219" s="141" t="str">
        <f t="shared" si="223"/>
        <v/>
      </c>
    </row>
    <row r="220" spans="2:33" hidden="1">
      <c r="B220" s="351"/>
      <c r="C220" s="169"/>
      <c r="D220" s="43"/>
      <c r="E220" s="48"/>
      <c r="F220" s="363"/>
      <c r="G220" s="29"/>
      <c r="H220" s="363"/>
      <c r="I220" s="202"/>
      <c r="J220" s="128" t="str">
        <f>IF(C220="","",VLOOKUP(C220,'Reference 11.0 EULs PY2024'!$D:$E,2,FALSE))</f>
        <v/>
      </c>
      <c r="K220" s="129" t="str">
        <f t="shared" si="204"/>
        <v/>
      </c>
      <c r="L220" s="130" t="str">
        <f t="shared" si="205"/>
        <v/>
      </c>
      <c r="M220" s="131" t="str">
        <f t="shared" si="206"/>
        <v/>
      </c>
      <c r="N220" s="132" t="str">
        <f t="shared" si="207"/>
        <v/>
      </c>
      <c r="O220" s="150" t="str">
        <f>IF(J220="","",'Step 1  Fixed Inputs'!$B$3*(1+'Step 1  Fixed Inputs'!$B$7)/('Step 1  Fixed Inputs'!$B$5-'Step 1  Fixed Inputs'!$B$7)*(1-((1+'Step 1  Fixed Inputs'!$B$7)/(1+'Step 1  Fixed Inputs'!$B$5))^$J220))</f>
        <v/>
      </c>
      <c r="P220" s="134" t="str">
        <f>IF(J220="","",'Step 1  Fixed Inputs'!$B$4*(1+'Step 1  Fixed Inputs'!$B$7)/('Step 1  Fixed Inputs'!$B$5-'Step 1  Fixed Inputs'!$B$7)*(1-((1+'Step 1  Fixed Inputs'!$B$7)/(1+'Step 1  Fixed Inputs'!$B$5))^$J220))</f>
        <v/>
      </c>
      <c r="Q220" s="135" t="str">
        <f t="shared" si="208"/>
        <v/>
      </c>
      <c r="R220" s="135" t="str">
        <f t="shared" si="209"/>
        <v/>
      </c>
      <c r="S220" s="133" t="str">
        <f t="shared" si="210"/>
        <v/>
      </c>
      <c r="T220" s="212" t="str">
        <f t="shared" si="211"/>
        <v/>
      </c>
      <c r="U220" s="216" t="str">
        <f t="shared" si="212"/>
        <v/>
      </c>
      <c r="V220" s="162" t="str">
        <f>IF(T220="","",T220*'Step 1  Fixed Inputs'!$B$8)</f>
        <v/>
      </c>
      <c r="W220" s="136" t="str">
        <f t="shared" si="213"/>
        <v/>
      </c>
      <c r="X220" s="137" t="str">
        <f t="shared" si="214"/>
        <v/>
      </c>
      <c r="Y220" s="137" t="str">
        <f t="shared" si="215"/>
        <v/>
      </c>
      <c r="Z220" s="137" t="str">
        <f t="shared" si="216"/>
        <v/>
      </c>
      <c r="AA220" s="137" t="str">
        <f t="shared" si="217"/>
        <v/>
      </c>
      <c r="AB220" s="138" t="str">
        <f t="shared" si="218"/>
        <v/>
      </c>
      <c r="AC220" s="138" t="str">
        <f t="shared" si="219"/>
        <v/>
      </c>
      <c r="AD220" s="139" t="str">
        <f t="shared" si="220"/>
        <v/>
      </c>
      <c r="AE220" s="138" t="str">
        <f t="shared" si="221"/>
        <v/>
      </c>
      <c r="AF220" s="140" t="str">
        <f t="shared" si="222"/>
        <v/>
      </c>
      <c r="AG220" s="141" t="str">
        <f t="shared" si="223"/>
        <v/>
      </c>
    </row>
    <row r="221" spans="2:33" hidden="1">
      <c r="B221" s="351"/>
      <c r="C221" s="169"/>
      <c r="D221" s="43"/>
      <c r="E221" s="48"/>
      <c r="F221" s="363"/>
      <c r="G221" s="29"/>
      <c r="H221" s="363"/>
      <c r="I221" s="202"/>
      <c r="J221" s="128" t="str">
        <f>IF(C221="","",VLOOKUP(C221,'Reference 11.0 EULs PY2024'!$D:$E,2,FALSE))</f>
        <v/>
      </c>
      <c r="K221" s="129" t="str">
        <f t="shared" si="204"/>
        <v/>
      </c>
      <c r="L221" s="130" t="str">
        <f t="shared" si="205"/>
        <v/>
      </c>
      <c r="M221" s="131" t="str">
        <f t="shared" si="206"/>
        <v/>
      </c>
      <c r="N221" s="132" t="str">
        <f t="shared" si="207"/>
        <v/>
      </c>
      <c r="O221" s="150" t="str">
        <f>IF(J221="","",'Step 1  Fixed Inputs'!$B$3*(1+'Step 1  Fixed Inputs'!$B$7)/('Step 1  Fixed Inputs'!$B$5-'Step 1  Fixed Inputs'!$B$7)*(1-((1+'Step 1  Fixed Inputs'!$B$7)/(1+'Step 1  Fixed Inputs'!$B$5))^$J221))</f>
        <v/>
      </c>
      <c r="P221" s="134" t="str">
        <f>IF(J221="","",'Step 1  Fixed Inputs'!$B$4*(1+'Step 1  Fixed Inputs'!$B$7)/('Step 1  Fixed Inputs'!$B$5-'Step 1  Fixed Inputs'!$B$7)*(1-((1+'Step 1  Fixed Inputs'!$B$7)/(1+'Step 1  Fixed Inputs'!$B$5))^$J221))</f>
        <v/>
      </c>
      <c r="Q221" s="135" t="str">
        <f t="shared" si="208"/>
        <v/>
      </c>
      <c r="R221" s="135" t="str">
        <f t="shared" si="209"/>
        <v/>
      </c>
      <c r="S221" s="133" t="str">
        <f t="shared" si="210"/>
        <v/>
      </c>
      <c r="T221" s="212" t="str">
        <f t="shared" si="211"/>
        <v/>
      </c>
      <c r="U221" s="216" t="str">
        <f t="shared" si="212"/>
        <v/>
      </c>
      <c r="V221" s="162" t="str">
        <f>IF(T221="","",T221*'Step 1  Fixed Inputs'!$B$8)</f>
        <v/>
      </c>
      <c r="W221" s="136" t="str">
        <f t="shared" si="213"/>
        <v/>
      </c>
      <c r="X221" s="137" t="str">
        <f t="shared" si="214"/>
        <v/>
      </c>
      <c r="Y221" s="137" t="str">
        <f t="shared" si="215"/>
        <v/>
      </c>
      <c r="Z221" s="137" t="str">
        <f t="shared" si="216"/>
        <v/>
      </c>
      <c r="AA221" s="137" t="str">
        <f t="shared" si="217"/>
        <v/>
      </c>
      <c r="AB221" s="138" t="str">
        <f t="shared" si="218"/>
        <v/>
      </c>
      <c r="AC221" s="138" t="str">
        <f t="shared" si="219"/>
        <v/>
      </c>
      <c r="AD221" s="139" t="str">
        <f t="shared" si="220"/>
        <v/>
      </c>
      <c r="AE221" s="138" t="str">
        <f t="shared" si="221"/>
        <v/>
      </c>
      <c r="AF221" s="140" t="str">
        <f t="shared" si="222"/>
        <v/>
      </c>
      <c r="AG221" s="141" t="str">
        <f t="shared" si="223"/>
        <v/>
      </c>
    </row>
    <row r="222" spans="2:33" hidden="1">
      <c r="B222" s="351"/>
      <c r="C222" s="169"/>
      <c r="D222" s="43"/>
      <c r="E222" s="48"/>
      <c r="F222" s="363"/>
      <c r="G222" s="29"/>
      <c r="H222" s="363"/>
      <c r="I222" s="202"/>
      <c r="J222" s="128" t="str">
        <f>IF(C222="","",VLOOKUP(C222,'Reference 11.0 EULs PY2024'!$D:$E,2,FALSE))</f>
        <v/>
      </c>
      <c r="K222" s="129" t="str">
        <f t="shared" si="204"/>
        <v/>
      </c>
      <c r="L222" s="130" t="str">
        <f t="shared" si="205"/>
        <v/>
      </c>
      <c r="M222" s="131" t="str">
        <f t="shared" si="206"/>
        <v/>
      </c>
      <c r="N222" s="132" t="str">
        <f t="shared" si="207"/>
        <v/>
      </c>
      <c r="O222" s="150" t="str">
        <f>IF(J222="","",'Step 1  Fixed Inputs'!$B$3*(1+'Step 1  Fixed Inputs'!$B$7)/('Step 1  Fixed Inputs'!$B$5-'Step 1  Fixed Inputs'!$B$7)*(1-((1+'Step 1  Fixed Inputs'!$B$7)/(1+'Step 1  Fixed Inputs'!$B$5))^$J222))</f>
        <v/>
      </c>
      <c r="P222" s="134" t="str">
        <f>IF(J222="","",'Step 1  Fixed Inputs'!$B$4*(1+'Step 1  Fixed Inputs'!$B$7)/('Step 1  Fixed Inputs'!$B$5-'Step 1  Fixed Inputs'!$B$7)*(1-((1+'Step 1  Fixed Inputs'!$B$7)/(1+'Step 1  Fixed Inputs'!$B$5))^$J222))</f>
        <v/>
      </c>
      <c r="Q222" s="135" t="str">
        <f t="shared" si="208"/>
        <v/>
      </c>
      <c r="R222" s="135" t="str">
        <f t="shared" si="209"/>
        <v/>
      </c>
      <c r="S222" s="133" t="str">
        <f t="shared" si="210"/>
        <v/>
      </c>
      <c r="T222" s="212" t="str">
        <f t="shared" si="211"/>
        <v/>
      </c>
      <c r="U222" s="216" t="str">
        <f t="shared" si="212"/>
        <v/>
      </c>
      <c r="V222" s="162" t="str">
        <f>IF(T222="","",T222*'Step 1  Fixed Inputs'!$B$8)</f>
        <v/>
      </c>
      <c r="W222" s="136" t="str">
        <f t="shared" si="213"/>
        <v/>
      </c>
      <c r="X222" s="137" t="str">
        <f t="shared" si="214"/>
        <v/>
      </c>
      <c r="Y222" s="137" t="str">
        <f t="shared" si="215"/>
        <v/>
      </c>
      <c r="Z222" s="137" t="str">
        <f t="shared" si="216"/>
        <v/>
      </c>
      <c r="AA222" s="137" t="str">
        <f t="shared" si="217"/>
        <v/>
      </c>
      <c r="AB222" s="138" t="str">
        <f t="shared" si="218"/>
        <v/>
      </c>
      <c r="AC222" s="138" t="str">
        <f t="shared" si="219"/>
        <v/>
      </c>
      <c r="AD222" s="139" t="str">
        <f t="shared" si="220"/>
        <v/>
      </c>
      <c r="AE222" s="138" t="str">
        <f t="shared" si="221"/>
        <v/>
      </c>
      <c r="AF222" s="140" t="str">
        <f t="shared" si="222"/>
        <v/>
      </c>
      <c r="AG222" s="141" t="str">
        <f t="shared" si="223"/>
        <v/>
      </c>
    </row>
    <row r="223" spans="2:33" hidden="1">
      <c r="B223" s="351"/>
      <c r="C223" s="169"/>
      <c r="D223" s="43"/>
      <c r="E223" s="48"/>
      <c r="F223" s="363"/>
      <c r="G223" s="29"/>
      <c r="H223" s="363"/>
      <c r="I223" s="202"/>
      <c r="J223" s="128" t="str">
        <f>IF(C223="","",VLOOKUP(C223,'Reference 11.0 EULs PY2024'!$D:$E,2,FALSE))</f>
        <v/>
      </c>
      <c r="K223" s="129" t="str">
        <f t="shared" si="204"/>
        <v/>
      </c>
      <c r="L223" s="130" t="str">
        <f t="shared" si="205"/>
        <v/>
      </c>
      <c r="M223" s="131" t="str">
        <f t="shared" si="206"/>
        <v/>
      </c>
      <c r="N223" s="132" t="str">
        <f t="shared" si="207"/>
        <v/>
      </c>
      <c r="O223" s="150" t="str">
        <f>IF(J223="","",'Step 1  Fixed Inputs'!$B$3*(1+'Step 1  Fixed Inputs'!$B$7)/('Step 1  Fixed Inputs'!$B$5-'Step 1  Fixed Inputs'!$B$7)*(1-((1+'Step 1  Fixed Inputs'!$B$7)/(1+'Step 1  Fixed Inputs'!$B$5))^$J223))</f>
        <v/>
      </c>
      <c r="P223" s="134" t="str">
        <f>IF(J223="","",'Step 1  Fixed Inputs'!$B$4*(1+'Step 1  Fixed Inputs'!$B$7)/('Step 1  Fixed Inputs'!$B$5-'Step 1  Fixed Inputs'!$B$7)*(1-((1+'Step 1  Fixed Inputs'!$B$7)/(1+'Step 1  Fixed Inputs'!$B$5))^$J223))</f>
        <v/>
      </c>
      <c r="Q223" s="135" t="str">
        <f t="shared" si="208"/>
        <v/>
      </c>
      <c r="R223" s="135" t="str">
        <f t="shared" si="209"/>
        <v/>
      </c>
      <c r="S223" s="133" t="str">
        <f t="shared" si="210"/>
        <v/>
      </c>
      <c r="T223" s="212" t="str">
        <f t="shared" si="211"/>
        <v/>
      </c>
      <c r="U223" s="216" t="str">
        <f t="shared" si="212"/>
        <v/>
      </c>
      <c r="V223" s="162" t="str">
        <f>IF(T223="","",T223*'Step 1  Fixed Inputs'!$B$8)</f>
        <v/>
      </c>
      <c r="W223" s="136" t="str">
        <f t="shared" si="213"/>
        <v/>
      </c>
      <c r="X223" s="137" t="str">
        <f t="shared" si="214"/>
        <v/>
      </c>
      <c r="Y223" s="137" t="str">
        <f t="shared" si="215"/>
        <v/>
      </c>
      <c r="Z223" s="137" t="str">
        <f t="shared" si="216"/>
        <v/>
      </c>
      <c r="AA223" s="137" t="str">
        <f t="shared" si="217"/>
        <v/>
      </c>
      <c r="AB223" s="138" t="str">
        <f t="shared" si="218"/>
        <v/>
      </c>
      <c r="AC223" s="138" t="str">
        <f t="shared" si="219"/>
        <v/>
      </c>
      <c r="AD223" s="139" t="str">
        <f t="shared" si="220"/>
        <v/>
      </c>
      <c r="AE223" s="138" t="str">
        <f t="shared" si="221"/>
        <v/>
      </c>
      <c r="AF223" s="140" t="str">
        <f t="shared" si="222"/>
        <v/>
      </c>
      <c r="AG223" s="141" t="str">
        <f t="shared" si="223"/>
        <v/>
      </c>
    </row>
    <row r="224" spans="2:33" hidden="1">
      <c r="B224" s="351"/>
      <c r="C224" s="169"/>
      <c r="D224" s="43"/>
      <c r="E224" s="48"/>
      <c r="F224" s="363"/>
      <c r="G224" s="29"/>
      <c r="H224" s="363"/>
      <c r="I224" s="202"/>
      <c r="J224" s="128" t="str">
        <f>IF(C224="","",VLOOKUP(C224,'Reference 11.0 EULs PY2024'!$D:$E,2,FALSE))</f>
        <v/>
      </c>
      <c r="K224" s="129" t="str">
        <f t="shared" si="204"/>
        <v/>
      </c>
      <c r="L224" s="130" t="str">
        <f t="shared" si="205"/>
        <v/>
      </c>
      <c r="M224" s="131" t="str">
        <f t="shared" si="206"/>
        <v/>
      </c>
      <c r="N224" s="132" t="str">
        <f t="shared" si="207"/>
        <v/>
      </c>
      <c r="O224" s="150" t="str">
        <f>IF(J224="","",'Step 1  Fixed Inputs'!$B$3*(1+'Step 1  Fixed Inputs'!$B$7)/('Step 1  Fixed Inputs'!$B$5-'Step 1  Fixed Inputs'!$B$7)*(1-((1+'Step 1  Fixed Inputs'!$B$7)/(1+'Step 1  Fixed Inputs'!$B$5))^$J224))</f>
        <v/>
      </c>
      <c r="P224" s="134" t="str">
        <f>IF(J224="","",'Step 1  Fixed Inputs'!$B$4*(1+'Step 1  Fixed Inputs'!$B$7)/('Step 1  Fixed Inputs'!$B$5-'Step 1  Fixed Inputs'!$B$7)*(1-((1+'Step 1  Fixed Inputs'!$B$7)/(1+'Step 1  Fixed Inputs'!$B$5))^$J224))</f>
        <v/>
      </c>
      <c r="Q224" s="135" t="str">
        <f t="shared" si="208"/>
        <v/>
      </c>
      <c r="R224" s="135" t="str">
        <f t="shared" si="209"/>
        <v/>
      </c>
      <c r="S224" s="133" t="str">
        <f t="shared" si="210"/>
        <v/>
      </c>
      <c r="T224" s="212" t="str">
        <f t="shared" si="211"/>
        <v/>
      </c>
      <c r="U224" s="216" t="str">
        <f t="shared" si="212"/>
        <v/>
      </c>
      <c r="V224" s="162" t="str">
        <f>IF(T224="","",T224*'Step 1  Fixed Inputs'!$B$8)</f>
        <v/>
      </c>
      <c r="W224" s="136" t="str">
        <f t="shared" si="213"/>
        <v/>
      </c>
      <c r="X224" s="137" t="str">
        <f t="shared" si="214"/>
        <v/>
      </c>
      <c r="Y224" s="137" t="str">
        <f t="shared" si="215"/>
        <v/>
      </c>
      <c r="Z224" s="137" t="str">
        <f t="shared" si="216"/>
        <v/>
      </c>
      <c r="AA224" s="137" t="str">
        <f t="shared" si="217"/>
        <v/>
      </c>
      <c r="AB224" s="138" t="str">
        <f t="shared" si="218"/>
        <v/>
      </c>
      <c r="AC224" s="138" t="str">
        <f t="shared" si="219"/>
        <v/>
      </c>
      <c r="AD224" s="139" t="str">
        <f t="shared" si="220"/>
        <v/>
      </c>
      <c r="AE224" s="138" t="str">
        <f t="shared" si="221"/>
        <v/>
      </c>
      <c r="AF224" s="140" t="str">
        <f t="shared" si="222"/>
        <v/>
      </c>
      <c r="AG224" s="141" t="str">
        <f t="shared" si="223"/>
        <v/>
      </c>
    </row>
    <row r="225" spans="1:33" hidden="1">
      <c r="B225" s="351"/>
      <c r="C225" s="169"/>
      <c r="D225" s="43"/>
      <c r="E225" s="48"/>
      <c r="F225" s="363"/>
      <c r="G225" s="29"/>
      <c r="H225" s="363"/>
      <c r="I225" s="202"/>
      <c r="J225" s="128" t="str">
        <f>IF(C225="","",VLOOKUP(C225,'Reference 11.0 EULs PY2024'!$D:$E,2,FALSE))</f>
        <v/>
      </c>
      <c r="K225" s="129" t="str">
        <f t="shared" si="204"/>
        <v/>
      </c>
      <c r="L225" s="130" t="str">
        <f t="shared" si="205"/>
        <v/>
      </c>
      <c r="M225" s="131" t="str">
        <f t="shared" si="206"/>
        <v/>
      </c>
      <c r="N225" s="132" t="str">
        <f t="shared" si="207"/>
        <v/>
      </c>
      <c r="O225" s="150" t="str">
        <f>IF(J225="","",'Step 1  Fixed Inputs'!$B$3*(1+'Step 1  Fixed Inputs'!$B$7)/('Step 1  Fixed Inputs'!$B$5-'Step 1  Fixed Inputs'!$B$7)*(1-((1+'Step 1  Fixed Inputs'!$B$7)/(1+'Step 1  Fixed Inputs'!$B$5))^$J225))</f>
        <v/>
      </c>
      <c r="P225" s="134" t="str">
        <f>IF(J225="","",'Step 1  Fixed Inputs'!$B$4*(1+'Step 1  Fixed Inputs'!$B$7)/('Step 1  Fixed Inputs'!$B$5-'Step 1  Fixed Inputs'!$B$7)*(1-((1+'Step 1  Fixed Inputs'!$B$7)/(1+'Step 1  Fixed Inputs'!$B$5))^$J225))</f>
        <v/>
      </c>
      <c r="Q225" s="135" t="str">
        <f t="shared" si="208"/>
        <v/>
      </c>
      <c r="R225" s="135" t="str">
        <f t="shared" si="209"/>
        <v/>
      </c>
      <c r="S225" s="133" t="str">
        <f t="shared" si="210"/>
        <v/>
      </c>
      <c r="T225" s="212" t="str">
        <f t="shared" si="211"/>
        <v/>
      </c>
      <c r="U225" s="216" t="str">
        <f t="shared" si="212"/>
        <v/>
      </c>
      <c r="V225" s="162" t="str">
        <f>IF(T225="","",T225*'Step 1  Fixed Inputs'!$B$8)</f>
        <v/>
      </c>
      <c r="W225" s="136" t="str">
        <f t="shared" si="213"/>
        <v/>
      </c>
      <c r="X225" s="137" t="str">
        <f t="shared" si="214"/>
        <v/>
      </c>
      <c r="Y225" s="137" t="str">
        <f t="shared" si="215"/>
        <v/>
      </c>
      <c r="Z225" s="137" t="str">
        <f t="shared" si="216"/>
        <v/>
      </c>
      <c r="AA225" s="137" t="str">
        <f t="shared" si="217"/>
        <v/>
      </c>
      <c r="AB225" s="138" t="str">
        <f t="shared" si="218"/>
        <v/>
      </c>
      <c r="AC225" s="138" t="str">
        <f t="shared" si="219"/>
        <v/>
      </c>
      <c r="AD225" s="139" t="str">
        <f t="shared" si="220"/>
        <v/>
      </c>
      <c r="AE225" s="138" t="str">
        <f t="shared" si="221"/>
        <v/>
      </c>
      <c r="AF225" s="140" t="str">
        <f t="shared" si="222"/>
        <v/>
      </c>
      <c r="AG225" s="141" t="str">
        <f t="shared" si="223"/>
        <v/>
      </c>
    </row>
    <row r="226" spans="1:33" hidden="1">
      <c r="B226" s="351"/>
      <c r="C226" s="169"/>
      <c r="D226" s="43"/>
      <c r="E226" s="48"/>
      <c r="F226" s="363"/>
      <c r="G226" s="29"/>
      <c r="H226" s="363"/>
      <c r="I226" s="202"/>
      <c r="J226" s="128" t="str">
        <f>IF(C226="","",VLOOKUP(C226,'Reference 11.0 EULs PY2024'!$D:$E,2,FALSE))</f>
        <v/>
      </c>
      <c r="K226" s="129" t="str">
        <f t="shared" si="204"/>
        <v/>
      </c>
      <c r="L226" s="130" t="str">
        <f t="shared" si="205"/>
        <v/>
      </c>
      <c r="M226" s="131" t="str">
        <f t="shared" si="206"/>
        <v/>
      </c>
      <c r="N226" s="132" t="str">
        <f t="shared" si="207"/>
        <v/>
      </c>
      <c r="O226" s="150" t="str">
        <f>IF(J226="","",'Step 1  Fixed Inputs'!$B$3*(1+'Step 1  Fixed Inputs'!$B$7)/('Step 1  Fixed Inputs'!$B$5-'Step 1  Fixed Inputs'!$B$7)*(1-((1+'Step 1  Fixed Inputs'!$B$7)/(1+'Step 1  Fixed Inputs'!$B$5))^$J226))</f>
        <v/>
      </c>
      <c r="P226" s="134" t="str">
        <f>IF(J226="","",'Step 1  Fixed Inputs'!$B$4*(1+'Step 1  Fixed Inputs'!$B$7)/('Step 1  Fixed Inputs'!$B$5-'Step 1  Fixed Inputs'!$B$7)*(1-((1+'Step 1  Fixed Inputs'!$B$7)/(1+'Step 1  Fixed Inputs'!$B$5))^$J226))</f>
        <v/>
      </c>
      <c r="Q226" s="135" t="str">
        <f t="shared" si="208"/>
        <v/>
      </c>
      <c r="R226" s="135" t="str">
        <f t="shared" si="209"/>
        <v/>
      </c>
      <c r="S226" s="133" t="str">
        <f t="shared" si="210"/>
        <v/>
      </c>
      <c r="T226" s="212" t="str">
        <f t="shared" si="211"/>
        <v/>
      </c>
      <c r="U226" s="216" t="str">
        <f t="shared" si="212"/>
        <v/>
      </c>
      <c r="V226" s="162" t="str">
        <f>IF(T226="","",T226*'Step 1  Fixed Inputs'!$B$8)</f>
        <v/>
      </c>
      <c r="W226" s="136" t="str">
        <f t="shared" si="213"/>
        <v/>
      </c>
      <c r="X226" s="137" t="str">
        <f t="shared" si="214"/>
        <v/>
      </c>
      <c r="Y226" s="137" t="str">
        <f t="shared" si="215"/>
        <v/>
      </c>
      <c r="Z226" s="137" t="str">
        <f t="shared" si="216"/>
        <v/>
      </c>
      <c r="AA226" s="137" t="str">
        <f t="shared" si="217"/>
        <v/>
      </c>
      <c r="AB226" s="138" t="str">
        <f t="shared" si="218"/>
        <v/>
      </c>
      <c r="AC226" s="138" t="str">
        <f t="shared" si="219"/>
        <v/>
      </c>
      <c r="AD226" s="139" t="str">
        <f t="shared" si="220"/>
        <v/>
      </c>
      <c r="AE226" s="138" t="str">
        <f t="shared" si="221"/>
        <v/>
      </c>
      <c r="AF226" s="140" t="str">
        <f t="shared" si="222"/>
        <v/>
      </c>
      <c r="AG226" s="141" t="str">
        <f t="shared" si="223"/>
        <v/>
      </c>
    </row>
    <row r="227" spans="1:33" hidden="1">
      <c r="B227" s="351"/>
      <c r="C227" s="169"/>
      <c r="D227" s="43"/>
      <c r="E227" s="48"/>
      <c r="F227" s="363"/>
      <c r="G227" s="29"/>
      <c r="H227" s="363"/>
      <c r="I227" s="202"/>
      <c r="J227" s="128" t="str">
        <f>IF(C227="","",VLOOKUP(C227,'Reference 11.0 EULs PY2024'!$D:$E,2,FALSE))</f>
        <v/>
      </c>
      <c r="K227" s="129" t="str">
        <f t="shared" si="204"/>
        <v/>
      </c>
      <c r="L227" s="130" t="str">
        <f t="shared" si="205"/>
        <v/>
      </c>
      <c r="M227" s="131" t="str">
        <f t="shared" si="206"/>
        <v/>
      </c>
      <c r="N227" s="132" t="str">
        <f t="shared" si="207"/>
        <v/>
      </c>
      <c r="O227" s="150" t="str">
        <f>IF(J227="","",'Step 1  Fixed Inputs'!$B$3*(1+'Step 1  Fixed Inputs'!$B$7)/('Step 1  Fixed Inputs'!$B$5-'Step 1  Fixed Inputs'!$B$7)*(1-((1+'Step 1  Fixed Inputs'!$B$7)/(1+'Step 1  Fixed Inputs'!$B$5))^$J227))</f>
        <v/>
      </c>
      <c r="P227" s="134" t="str">
        <f>IF(J227="","",'Step 1  Fixed Inputs'!$B$4*(1+'Step 1  Fixed Inputs'!$B$7)/('Step 1  Fixed Inputs'!$B$5-'Step 1  Fixed Inputs'!$B$7)*(1-((1+'Step 1  Fixed Inputs'!$B$7)/(1+'Step 1  Fixed Inputs'!$B$5))^$J227))</f>
        <v/>
      </c>
      <c r="Q227" s="135" t="str">
        <f t="shared" si="208"/>
        <v/>
      </c>
      <c r="R227" s="135" t="str">
        <f t="shared" si="209"/>
        <v/>
      </c>
      <c r="S227" s="133" t="str">
        <f t="shared" si="210"/>
        <v/>
      </c>
      <c r="T227" s="212" t="str">
        <f t="shared" si="211"/>
        <v/>
      </c>
      <c r="U227" s="216" t="str">
        <f t="shared" si="212"/>
        <v/>
      </c>
      <c r="V227" s="162" t="str">
        <f>IF(T227="","",T227*'Step 1  Fixed Inputs'!$B$8)</f>
        <v/>
      </c>
      <c r="W227" s="136" t="str">
        <f t="shared" si="213"/>
        <v/>
      </c>
      <c r="X227" s="137" t="str">
        <f t="shared" si="214"/>
        <v/>
      </c>
      <c r="Y227" s="137" t="str">
        <f t="shared" si="215"/>
        <v/>
      </c>
      <c r="Z227" s="137" t="str">
        <f t="shared" si="216"/>
        <v/>
      </c>
      <c r="AA227" s="137" t="str">
        <f t="shared" si="217"/>
        <v/>
      </c>
      <c r="AB227" s="138" t="str">
        <f t="shared" si="218"/>
        <v/>
      </c>
      <c r="AC227" s="138" t="str">
        <f t="shared" si="219"/>
        <v/>
      </c>
      <c r="AD227" s="139" t="str">
        <f t="shared" si="220"/>
        <v/>
      </c>
      <c r="AE227" s="138" t="str">
        <f t="shared" si="221"/>
        <v/>
      </c>
      <c r="AF227" s="140" t="str">
        <f t="shared" si="222"/>
        <v/>
      </c>
      <c r="AG227" s="141" t="str">
        <f t="shared" si="223"/>
        <v/>
      </c>
    </row>
    <row r="228" spans="1:33" hidden="1">
      <c r="B228" s="351"/>
      <c r="C228" s="169"/>
      <c r="D228" s="43"/>
      <c r="E228" s="48"/>
      <c r="F228" s="363"/>
      <c r="G228" s="29"/>
      <c r="H228" s="363"/>
      <c r="I228" s="202"/>
      <c r="J228" s="128" t="str">
        <f>IF(C228="","",VLOOKUP(C228,'Reference 11.0 EULs PY2024'!$D:$E,2,FALSE))</f>
        <v/>
      </c>
      <c r="K228" s="129" t="str">
        <f t="shared" si="204"/>
        <v/>
      </c>
      <c r="L228" s="130" t="str">
        <f t="shared" si="205"/>
        <v/>
      </c>
      <c r="M228" s="131" t="str">
        <f t="shared" si="206"/>
        <v/>
      </c>
      <c r="N228" s="132" t="str">
        <f t="shared" si="207"/>
        <v/>
      </c>
      <c r="O228" s="150" t="str">
        <f>IF(J228="","",'Step 1  Fixed Inputs'!$B$3*(1+'Step 1  Fixed Inputs'!$B$7)/('Step 1  Fixed Inputs'!$B$5-'Step 1  Fixed Inputs'!$B$7)*(1-((1+'Step 1  Fixed Inputs'!$B$7)/(1+'Step 1  Fixed Inputs'!$B$5))^$J228))</f>
        <v/>
      </c>
      <c r="P228" s="134" t="str">
        <f>IF(J228="","",'Step 1  Fixed Inputs'!$B$4*(1+'Step 1  Fixed Inputs'!$B$7)/('Step 1  Fixed Inputs'!$B$5-'Step 1  Fixed Inputs'!$B$7)*(1-((1+'Step 1  Fixed Inputs'!$B$7)/(1+'Step 1  Fixed Inputs'!$B$5))^$J228))</f>
        <v/>
      </c>
      <c r="Q228" s="135" t="str">
        <f t="shared" si="208"/>
        <v/>
      </c>
      <c r="R228" s="135" t="str">
        <f t="shared" si="209"/>
        <v/>
      </c>
      <c r="S228" s="133" t="str">
        <f t="shared" si="210"/>
        <v/>
      </c>
      <c r="T228" s="212" t="str">
        <f t="shared" si="211"/>
        <v/>
      </c>
      <c r="U228" s="216" t="str">
        <f t="shared" si="212"/>
        <v/>
      </c>
      <c r="V228" s="162" t="str">
        <f>IF(T228="","",T228*'Step 1  Fixed Inputs'!$B$8)</f>
        <v/>
      </c>
      <c r="W228" s="136" t="str">
        <f t="shared" si="213"/>
        <v/>
      </c>
      <c r="X228" s="137" t="str">
        <f t="shared" si="214"/>
        <v/>
      </c>
      <c r="Y228" s="137" t="str">
        <f t="shared" si="215"/>
        <v/>
      </c>
      <c r="Z228" s="137" t="str">
        <f t="shared" si="216"/>
        <v/>
      </c>
      <c r="AA228" s="137" t="str">
        <f t="shared" si="217"/>
        <v/>
      </c>
      <c r="AB228" s="138" t="str">
        <f t="shared" si="218"/>
        <v/>
      </c>
      <c r="AC228" s="138" t="str">
        <f t="shared" si="219"/>
        <v/>
      </c>
      <c r="AD228" s="139" t="str">
        <f t="shared" si="220"/>
        <v/>
      </c>
      <c r="AE228" s="138" t="str">
        <f t="shared" si="221"/>
        <v/>
      </c>
      <c r="AF228" s="140" t="str">
        <f t="shared" si="222"/>
        <v/>
      </c>
      <c r="AG228" s="141" t="str">
        <f t="shared" si="223"/>
        <v/>
      </c>
    </row>
    <row r="229" spans="1:33" ht="15.75" hidden="1" thickBot="1">
      <c r="A229" s="174" t="s">
        <v>94</v>
      </c>
      <c r="B229" s="353"/>
      <c r="C229" s="169"/>
      <c r="D229" s="110"/>
      <c r="E229" s="111"/>
      <c r="F229" s="364"/>
      <c r="G229" s="219"/>
      <c r="H229" s="364"/>
      <c r="I229" s="203"/>
      <c r="J229" s="128" t="str">
        <f>IF(C229="","",VLOOKUP(C229,'Reference 11.0 EULs PY2024'!$D:$E,2,FALSE))</f>
        <v/>
      </c>
      <c r="K229" s="129" t="str">
        <f t="shared" si="204"/>
        <v/>
      </c>
      <c r="L229" s="130" t="str">
        <f t="shared" si="205"/>
        <v/>
      </c>
      <c r="M229" s="131" t="str">
        <f t="shared" si="206"/>
        <v/>
      </c>
      <c r="N229" s="132" t="str">
        <f t="shared" si="207"/>
        <v/>
      </c>
      <c r="O229" s="150" t="str">
        <f>IF(J229="","",'Step 1  Fixed Inputs'!$B$3*(1+'Step 1  Fixed Inputs'!$B$7)/('Step 1  Fixed Inputs'!$B$5-'Step 1  Fixed Inputs'!$B$7)*(1-((1+'Step 1  Fixed Inputs'!$B$7)/(1+'Step 1  Fixed Inputs'!$B$5))^$J229))</f>
        <v/>
      </c>
      <c r="P229" s="134" t="str">
        <f>IF(J229="","",'Step 1  Fixed Inputs'!$B$4*(1+'Step 1  Fixed Inputs'!$B$7)/('Step 1  Fixed Inputs'!$B$5-'Step 1  Fixed Inputs'!$B$7)*(1-((1+'Step 1  Fixed Inputs'!$B$7)/(1+'Step 1  Fixed Inputs'!$B$5))^$J229))</f>
        <v/>
      </c>
      <c r="Q229" s="135" t="str">
        <f t="shared" si="208"/>
        <v/>
      </c>
      <c r="R229" s="135" t="str">
        <f t="shared" si="209"/>
        <v/>
      </c>
      <c r="S229" s="133" t="str">
        <f t="shared" si="210"/>
        <v/>
      </c>
      <c r="T229" s="212" t="str">
        <f t="shared" si="211"/>
        <v/>
      </c>
      <c r="U229" s="216" t="str">
        <f t="shared" si="212"/>
        <v/>
      </c>
      <c r="V229" s="162" t="str">
        <f>IF(T229="","",T229*'Step 1  Fixed Inputs'!$B$8)</f>
        <v/>
      </c>
      <c r="W229" s="136" t="str">
        <f t="shared" si="213"/>
        <v/>
      </c>
      <c r="X229" s="137" t="str">
        <f t="shared" si="214"/>
        <v/>
      </c>
      <c r="Y229" s="137" t="str">
        <f t="shared" si="215"/>
        <v/>
      </c>
      <c r="Z229" s="137" t="str">
        <f t="shared" si="216"/>
        <v/>
      </c>
      <c r="AA229" s="137" t="str">
        <f t="shared" si="217"/>
        <v/>
      </c>
      <c r="AB229" s="138" t="str">
        <f t="shared" si="218"/>
        <v/>
      </c>
      <c r="AC229" s="138" t="str">
        <f t="shared" si="219"/>
        <v/>
      </c>
      <c r="AD229" s="139" t="str">
        <f t="shared" si="220"/>
        <v/>
      </c>
      <c r="AE229" s="138" t="str">
        <f t="shared" si="221"/>
        <v/>
      </c>
      <c r="AF229" s="140" t="str">
        <f t="shared" si="222"/>
        <v/>
      </c>
      <c r="AG229" s="141" t="str">
        <f t="shared" si="223"/>
        <v/>
      </c>
    </row>
    <row r="230" spans="1:33" ht="18" thickBot="1">
      <c r="A230" s="265" t="s">
        <v>89</v>
      </c>
      <c r="B230" s="348" t="s">
        <v>106</v>
      </c>
      <c r="C230" s="176" t="s">
        <v>61</v>
      </c>
      <c r="D230" s="143"/>
      <c r="E230" s="144"/>
      <c r="F230" s="361">
        <f>SUM(F231:F270)</f>
        <v>7784.9999999999045</v>
      </c>
      <c r="G230" s="370">
        <f>SUM(G231:G270)</f>
        <v>72.496961829540496</v>
      </c>
      <c r="H230" s="361">
        <f>SUM(H231:H270)</f>
        <v>373686.21495271235</v>
      </c>
      <c r="I230" s="200">
        <f>SUM(I231:I270)</f>
        <v>15475.5095</v>
      </c>
      <c r="J230" s="115" t="s">
        <v>62</v>
      </c>
      <c r="K230" s="145">
        <f>'Step 3  Admin Allocation'!M7</f>
        <v>2082.4912771652998</v>
      </c>
      <c r="L230" s="146">
        <f>'Step 3  Admin Allocation'!N7</f>
        <v>6367.262169271231</v>
      </c>
      <c r="M230" s="117">
        <f t="shared" ref="M230:T230" si="224">SUM(M231:M270)</f>
        <v>17558.0007771653</v>
      </c>
      <c r="N230" s="117">
        <f t="shared" si="224"/>
        <v>21842.771669271231</v>
      </c>
      <c r="O230" s="117">
        <f t="shared" si="224"/>
        <v>2013.4544757294175</v>
      </c>
      <c r="P230" s="117">
        <f t="shared" si="224"/>
        <v>3.3463613386622915</v>
      </c>
      <c r="Q230" s="117">
        <f t="shared" si="224"/>
        <v>74448.345673367687</v>
      </c>
      <c r="R230" s="117">
        <f t="shared" si="224"/>
        <v>637782.83799204952</v>
      </c>
      <c r="S230" s="117">
        <f t="shared" si="224"/>
        <v>712231.18366541713</v>
      </c>
      <c r="T230" s="211">
        <f t="shared" si="224"/>
        <v>690388.41199614597</v>
      </c>
      <c r="U230" s="215">
        <f>S230/N230</f>
        <v>32.607179823584183</v>
      </c>
      <c r="V230" s="148">
        <f>SUM(V231:V270)</f>
        <v>69038.841199614588</v>
      </c>
      <c r="W230" s="119">
        <f>IF(J231="","",H230/(G230*8760))</f>
        <v>0.58841422646598418</v>
      </c>
      <c r="X230" s="120"/>
      <c r="Y230" s="120"/>
      <c r="Z230" s="120"/>
      <c r="AA230" s="120"/>
      <c r="AB230" s="117"/>
      <c r="AC230" s="117">
        <f>IF(J231="","",M230/G230)</f>
        <v>242.18947020771432</v>
      </c>
      <c r="AD230" s="147"/>
      <c r="AE230" s="147"/>
      <c r="AF230" s="147"/>
      <c r="AG230" s="124"/>
    </row>
    <row r="231" spans="1:33">
      <c r="B231" s="354" t="s">
        <v>107</v>
      </c>
      <c r="C231" s="175" t="s">
        <v>108</v>
      </c>
      <c r="D231" s="125"/>
      <c r="E231" s="126"/>
      <c r="F231" s="362">
        <v>7777.7999999999047</v>
      </c>
      <c r="G231" s="127">
        <v>72.132266876999125</v>
      </c>
      <c r="H231" s="362">
        <v>371795.27883119549</v>
      </c>
      <c r="I231" s="201">
        <v>15397.199948452506</v>
      </c>
      <c r="J231" s="128">
        <f>IF(C231="","",VLOOKUP(C231,'Reference 11.0 EULs PY2024'!$D:$E,2,FALSE))</f>
        <v>16</v>
      </c>
      <c r="K231" s="129">
        <f>IF(J231="","",(I231/I$230)*K$230)</f>
        <v>2071.9534038877587</v>
      </c>
      <c r="L231" s="130">
        <f>IF(J231="","",(I231/I$230)*L$230)</f>
        <v>6335.0423935629769</v>
      </c>
      <c r="M231" s="131">
        <f t="shared" ref="M231" si="225">IF(J231="","",SUM(I231,K231))</f>
        <v>17469.153352340265</v>
      </c>
      <c r="N231" s="132">
        <f t="shared" ref="N231" si="226">IF(J231="","",SUM(I231,L231))</f>
        <v>21732.242342015481</v>
      </c>
      <c r="O231" s="150">
        <f>IF(J231="","",'Step 1  Fixed Inputs'!$B$3*(1+'Step 1  Fixed Inputs'!$B$7)/('Step 1  Fixed Inputs'!$B$5-'Step 1  Fixed Inputs'!$B$7)*(1-((1+'Step 1  Fixed Inputs'!$B$7)/(1+'Step 1  Fixed Inputs'!$B$5))^$J231))</f>
        <v>1027.1219579016611</v>
      </c>
      <c r="P231" s="134">
        <f>IF(J231="","",'Step 1  Fixed Inputs'!$B$4*(1+'Step 1  Fixed Inputs'!$B$7)/('Step 1  Fixed Inputs'!$B$5-'Step 1  Fixed Inputs'!$B$7)*(1-((1+'Step 1  Fixed Inputs'!$B$7)/(1+'Step 1  Fixed Inputs'!$B$5))^$J231))</f>
        <v>1.7070766940325603</v>
      </c>
      <c r="Q231" s="135">
        <f t="shared" ref="Q231" si="227">IF(J231="","",O231*G231)</f>
        <v>74088.635182588478</v>
      </c>
      <c r="R231" s="135">
        <f t="shared" ref="R231" si="228">IF(J231="","",P231*H231)</f>
        <v>634683.05544407119</v>
      </c>
      <c r="S231" s="133">
        <f t="shared" ref="S231" si="229">IF(J231="","",O231*G231+P231*H231)</f>
        <v>708771.69062665966</v>
      </c>
      <c r="T231" s="212">
        <f t="shared" ref="T231" si="230">IF(J231="","",S231-N231)</f>
        <v>687039.44828464417</v>
      </c>
      <c r="U231" s="216">
        <f t="shared" ref="U231" si="231">IF(J231="","",S231/N231)</f>
        <v>32.613831535293244</v>
      </c>
      <c r="V231" s="162">
        <f>IF(T231="","",T231*'Step 1  Fixed Inputs'!$B$8)</f>
        <v>68703.944828464417</v>
      </c>
      <c r="W231" s="136">
        <f t="shared" ref="W231" si="232">IF(J231="","",H231/(G231*8760))</f>
        <v>0.58839663947608856</v>
      </c>
      <c r="X231" s="137" t="str">
        <f t="shared" ref="X231" si="233">IF(D231="","",D231/O231)</f>
        <v/>
      </c>
      <c r="Y231" s="137" t="str">
        <f t="shared" ref="Y231" si="234">IF(E231="","",E231/P231)</f>
        <v/>
      </c>
      <c r="Z231" s="137">
        <f t="shared" ref="Z231" si="235">IF(J231="","",Q231/S231)</f>
        <v>0.10453103046071592</v>
      </c>
      <c r="AA231" s="137">
        <f t="shared" ref="AA231" si="236">IF(J231="","",R231/S231)</f>
        <v>0.89546896953928412</v>
      </c>
      <c r="AB231" s="138">
        <f t="shared" ref="AB231" si="237">IF(J231="","",N231/F231)</f>
        <v>2.7941374607235656</v>
      </c>
      <c r="AC231" s="138">
        <f t="shared" ref="AC231" si="238">IF(J231="","",M231/G231)</f>
        <v>242.18223145723246</v>
      </c>
      <c r="AD231" s="139">
        <f t="shared" ref="AD231" si="239">IF(J231="","",M231/H231)</f>
        <v>4.6985947232190933E-2</v>
      </c>
      <c r="AE231" s="138">
        <f t="shared" ref="AE231" si="240">IF(J231="","",S231/G231)</f>
        <v>9826.0005031488381</v>
      </c>
      <c r="AF231" s="140">
        <f t="shared" ref="AF231" si="241">IF(J231="","",S231/H231)</f>
        <v>1.9063493567072971</v>
      </c>
      <c r="AG231" s="141">
        <f t="shared" ref="AG231" si="242">IF(J231="","",I231/S231)</f>
        <v>2.1723779535888475E-2</v>
      </c>
    </row>
    <row r="232" spans="1:33">
      <c r="B232" s="354" t="s">
        <v>109</v>
      </c>
      <c r="C232" s="169" t="s">
        <v>83</v>
      </c>
      <c r="D232" s="125"/>
      <c r="E232" s="126"/>
      <c r="F232" s="362">
        <v>7.2</v>
      </c>
      <c r="G232" s="127">
        <v>0.36469495254137052</v>
      </c>
      <c r="H232" s="362">
        <v>1890.9361215168772</v>
      </c>
      <c r="I232" s="201">
        <v>78.309551547494635</v>
      </c>
      <c r="J232" s="128">
        <f>IF(C232="","",VLOOKUP(C232,'Reference 11.0 EULs PY2024'!$D:$E,2,FALSE))</f>
        <v>15</v>
      </c>
      <c r="K232" s="129">
        <f t="shared" ref="K232:K270" si="243">IF(J232="","",(I232/I$230)*K$230)</f>
        <v>10.537873277541136</v>
      </c>
      <c r="L232" s="130">
        <f t="shared" ref="L232:L270" si="244">IF(J232="","",(I232/I$230)*L$230)</f>
        <v>32.219775708254254</v>
      </c>
      <c r="M232" s="131">
        <f t="shared" ref="M232:M270" si="245">IF(J232="","",SUM(I232,K232))</f>
        <v>88.847424825035773</v>
      </c>
      <c r="N232" s="132">
        <f t="shared" ref="N232:N270" si="246">IF(J232="","",SUM(I232,L232))</f>
        <v>110.52932725574888</v>
      </c>
      <c r="O232" s="150">
        <f>IF(J232="","",'Step 1  Fixed Inputs'!$B$3*(1+'Step 1  Fixed Inputs'!$B$7)/('Step 1  Fixed Inputs'!$B$5-'Step 1  Fixed Inputs'!$B$7)*(1-((1+'Step 1  Fixed Inputs'!$B$7)/(1+'Step 1  Fixed Inputs'!$B$5))^$J232))</f>
        <v>986.33251782775642</v>
      </c>
      <c r="P232" s="134">
        <f>IF(J232="","",'Step 1  Fixed Inputs'!$B$4*(1+'Step 1  Fixed Inputs'!$B$7)/('Step 1  Fixed Inputs'!$B$5-'Step 1  Fixed Inputs'!$B$7)*(1-((1+'Step 1  Fixed Inputs'!$B$7)/(1+'Step 1  Fixed Inputs'!$B$5))^$J232))</f>
        <v>1.6392846446297311</v>
      </c>
      <c r="Q232" s="135">
        <f t="shared" ref="Q232:Q270" si="247">IF(J232="","",O232*G232)</f>
        <v>359.71049077920412</v>
      </c>
      <c r="R232" s="135">
        <f t="shared" ref="R232:R270" si="248">IF(J232="","",P232*H232)</f>
        <v>3099.782547978316</v>
      </c>
      <c r="S232" s="133">
        <f t="shared" ref="S232:S270" si="249">IF(J232="","",O232*G232+P232*H232)</f>
        <v>3459.49303875752</v>
      </c>
      <c r="T232" s="212">
        <f t="shared" ref="T232:T270" si="250">IF(J232="","",S232-N232)</f>
        <v>3348.9637115017713</v>
      </c>
      <c r="U232" s="216">
        <f t="shared" ref="U232:U270" si="251">IF(J232="","",S232/N232)</f>
        <v>31.299322312464213</v>
      </c>
      <c r="V232" s="162">
        <f>IF(T232="","",T232*'Step 1  Fixed Inputs'!$B$8)</f>
        <v>334.89637115017717</v>
      </c>
      <c r="W232" s="136">
        <f t="shared" ref="W232:W270" si="252">IF(J232="","",H232/(G232*8760))</f>
        <v>0.59189272113631863</v>
      </c>
      <c r="X232" s="137" t="str">
        <f t="shared" ref="X232:X270" si="253">IF(D232="","",D232/O232)</f>
        <v/>
      </c>
      <c r="Y232" s="137" t="str">
        <f t="shared" ref="Y232:Y270" si="254">IF(E232="","",E232/P232)</f>
        <v/>
      </c>
      <c r="Z232" s="137">
        <f t="shared" ref="Z232:Z270" si="255">IF(J232="","",Q232/S232)</f>
        <v>0.10397780447865693</v>
      </c>
      <c r="AA232" s="137">
        <f t="shared" ref="AA232:AA270" si="256">IF(J232="","",R232/S232)</f>
        <v>0.8960221955213431</v>
      </c>
      <c r="AB232" s="138">
        <f t="shared" ref="AB232:AB270" si="257">IF(J232="","",N232/F232)</f>
        <v>15.351295452187344</v>
      </c>
      <c r="AC232" s="138">
        <f t="shared" ref="AC232:AC270" si="258">IF(J232="","",M232/G232)</f>
        <v>243.62120782287778</v>
      </c>
      <c r="AD232" s="139">
        <f t="shared" ref="AD232:AD270" si="259">IF(J232="","",M232/H232)</f>
        <v>4.6985947232190933E-2</v>
      </c>
      <c r="AE232" s="138">
        <f t="shared" ref="AE232:AE270" si="260">IF(J232="","",S232/G232)</f>
        <v>9485.9910033031774</v>
      </c>
      <c r="AF232" s="140">
        <f t="shared" ref="AF232:AF270" si="261">IF(J232="","",S232/H232)</f>
        <v>1.8295134348495987</v>
      </c>
      <c r="AG232" s="141">
        <f t="shared" ref="AG232:AG270" si="262">IF(J232="","",I232/S232)</f>
        <v>2.2636135026194354E-2</v>
      </c>
    </row>
    <row r="233" spans="1:33" ht="15.75" thickBot="1">
      <c r="B233" s="354"/>
      <c r="C233" s="169"/>
      <c r="D233" s="125"/>
      <c r="E233" s="126"/>
      <c r="F233" s="362"/>
      <c r="G233" s="127"/>
      <c r="H233" s="362"/>
      <c r="I233" s="201"/>
      <c r="J233" s="128" t="str">
        <f>IF(C233="","",VLOOKUP(C233,'Reference 11.0 EULs PY2024'!$D:$E,2,FALSE))</f>
        <v/>
      </c>
      <c r="K233" s="129" t="str">
        <f t="shared" si="243"/>
        <v/>
      </c>
      <c r="L233" s="130" t="str">
        <f t="shared" si="244"/>
        <v/>
      </c>
      <c r="M233" s="131" t="str">
        <f t="shared" si="245"/>
        <v/>
      </c>
      <c r="N233" s="132" t="str">
        <f t="shared" si="246"/>
        <v/>
      </c>
      <c r="O233" s="150" t="str">
        <f>IF(J233="","",'Step 1  Fixed Inputs'!$B$3*(1+'Step 1  Fixed Inputs'!$B$7)/('Step 1  Fixed Inputs'!$B$5-'Step 1  Fixed Inputs'!$B$7)*(1-((1+'Step 1  Fixed Inputs'!$B$7)/(1+'Step 1  Fixed Inputs'!$B$5))^$J233))</f>
        <v/>
      </c>
      <c r="P233" s="134" t="str">
        <f>IF(J233="","",'Step 1  Fixed Inputs'!$B$4*(1+'Step 1  Fixed Inputs'!$B$7)/('Step 1  Fixed Inputs'!$B$5-'Step 1  Fixed Inputs'!$B$7)*(1-((1+'Step 1  Fixed Inputs'!$B$7)/(1+'Step 1  Fixed Inputs'!$B$5))^$J233))</f>
        <v/>
      </c>
      <c r="Q233" s="135" t="str">
        <f t="shared" si="247"/>
        <v/>
      </c>
      <c r="R233" s="135" t="str">
        <f t="shared" si="248"/>
        <v/>
      </c>
      <c r="S233" s="133" t="str">
        <f t="shared" si="249"/>
        <v/>
      </c>
      <c r="T233" s="212" t="str">
        <f t="shared" si="250"/>
        <v/>
      </c>
      <c r="U233" s="216" t="str">
        <f t="shared" si="251"/>
        <v/>
      </c>
      <c r="V233" s="162" t="str">
        <f>IF(T233="","",T233*'Step 1  Fixed Inputs'!$B$8)</f>
        <v/>
      </c>
      <c r="W233" s="136" t="str">
        <f t="shared" si="252"/>
        <v/>
      </c>
      <c r="X233" s="137" t="str">
        <f t="shared" si="253"/>
        <v/>
      </c>
      <c r="Y233" s="137" t="str">
        <f t="shared" si="254"/>
        <v/>
      </c>
      <c r="Z233" s="137" t="str">
        <f t="shared" si="255"/>
        <v/>
      </c>
      <c r="AA233" s="137" t="str">
        <f t="shared" si="256"/>
        <v/>
      </c>
      <c r="AB233" s="138" t="str">
        <f t="shared" si="257"/>
        <v/>
      </c>
      <c r="AC233" s="138" t="str">
        <f t="shared" si="258"/>
        <v/>
      </c>
      <c r="AD233" s="139" t="str">
        <f t="shared" si="259"/>
        <v/>
      </c>
      <c r="AE233" s="138" t="str">
        <f t="shared" si="260"/>
        <v/>
      </c>
      <c r="AF233" s="140" t="str">
        <f t="shared" si="261"/>
        <v/>
      </c>
      <c r="AG233" s="141" t="str">
        <f t="shared" si="262"/>
        <v/>
      </c>
    </row>
    <row r="234" spans="1:33" ht="14.1" hidden="1" customHeight="1">
      <c r="B234" s="354"/>
      <c r="C234" s="169"/>
      <c r="D234" s="125"/>
      <c r="E234" s="126"/>
      <c r="F234" s="362"/>
      <c r="G234" s="127"/>
      <c r="H234" s="362"/>
      <c r="I234" s="201"/>
      <c r="J234" s="128" t="str">
        <f>IF(C234="","",VLOOKUP(C234,'Reference 11.0 EULs PY2024'!$D:$E,2,FALSE))</f>
        <v/>
      </c>
      <c r="K234" s="129" t="str">
        <f t="shared" si="243"/>
        <v/>
      </c>
      <c r="L234" s="130" t="str">
        <f t="shared" si="244"/>
        <v/>
      </c>
      <c r="M234" s="131" t="str">
        <f t="shared" si="245"/>
        <v/>
      </c>
      <c r="N234" s="132" t="str">
        <f t="shared" si="246"/>
        <v/>
      </c>
      <c r="O234" s="150" t="str">
        <f>IF(J234="","",'Step 1  Fixed Inputs'!$B$3*(1+'Step 1  Fixed Inputs'!$B$7)/('Step 1  Fixed Inputs'!$B$5-'Step 1  Fixed Inputs'!$B$7)*(1-((1+'Step 1  Fixed Inputs'!$B$7)/(1+'Step 1  Fixed Inputs'!$B$5))^$J234))</f>
        <v/>
      </c>
      <c r="P234" s="134" t="str">
        <f>IF(J234="","",'Step 1  Fixed Inputs'!$B$4*(1+'Step 1  Fixed Inputs'!$B$7)/('Step 1  Fixed Inputs'!$B$5-'Step 1  Fixed Inputs'!$B$7)*(1-((1+'Step 1  Fixed Inputs'!$B$7)/(1+'Step 1  Fixed Inputs'!$B$5))^$J234))</f>
        <v/>
      </c>
      <c r="Q234" s="135" t="str">
        <f t="shared" si="247"/>
        <v/>
      </c>
      <c r="R234" s="135" t="str">
        <f t="shared" si="248"/>
        <v/>
      </c>
      <c r="S234" s="133" t="str">
        <f t="shared" si="249"/>
        <v/>
      </c>
      <c r="T234" s="212" t="str">
        <f t="shared" si="250"/>
        <v/>
      </c>
      <c r="U234" s="216" t="str">
        <f t="shared" si="251"/>
        <v/>
      </c>
      <c r="V234" s="162" t="str">
        <f>IF(T234="","",T234*'Step 1  Fixed Inputs'!$B$8)</f>
        <v/>
      </c>
      <c r="W234" s="136" t="str">
        <f t="shared" si="252"/>
        <v/>
      </c>
      <c r="X234" s="137" t="str">
        <f t="shared" si="253"/>
        <v/>
      </c>
      <c r="Y234" s="137" t="str">
        <f t="shared" si="254"/>
        <v/>
      </c>
      <c r="Z234" s="137" t="str">
        <f t="shared" si="255"/>
        <v/>
      </c>
      <c r="AA234" s="137" t="str">
        <f t="shared" si="256"/>
        <v/>
      </c>
      <c r="AB234" s="138" t="str">
        <f t="shared" si="257"/>
        <v/>
      </c>
      <c r="AC234" s="138" t="str">
        <f t="shared" si="258"/>
        <v/>
      </c>
      <c r="AD234" s="139" t="str">
        <f t="shared" si="259"/>
        <v/>
      </c>
      <c r="AE234" s="138" t="str">
        <f t="shared" si="260"/>
        <v/>
      </c>
      <c r="AF234" s="140" t="str">
        <f t="shared" si="261"/>
        <v/>
      </c>
      <c r="AG234" s="141" t="str">
        <f t="shared" si="262"/>
        <v/>
      </c>
    </row>
    <row r="235" spans="1:33" hidden="1">
      <c r="B235" s="354"/>
      <c r="C235" s="169"/>
      <c r="D235" s="125"/>
      <c r="E235" s="126"/>
      <c r="F235" s="362"/>
      <c r="G235" s="127"/>
      <c r="H235" s="362"/>
      <c r="I235" s="201"/>
      <c r="J235" s="128" t="str">
        <f>IF(C235="","",VLOOKUP(C235,'Reference 11.0 EULs PY2024'!$D:$E,2,FALSE))</f>
        <v/>
      </c>
      <c r="K235" s="129" t="str">
        <f t="shared" si="243"/>
        <v/>
      </c>
      <c r="L235" s="130" t="str">
        <f t="shared" si="244"/>
        <v/>
      </c>
      <c r="M235" s="131" t="str">
        <f t="shared" si="245"/>
        <v/>
      </c>
      <c r="N235" s="132" t="str">
        <f t="shared" si="246"/>
        <v/>
      </c>
      <c r="O235" s="150" t="str">
        <f>IF(J235="","",'Step 1  Fixed Inputs'!$B$3*(1+'Step 1  Fixed Inputs'!$B$7)/('Step 1  Fixed Inputs'!$B$5-'Step 1  Fixed Inputs'!$B$7)*(1-((1+'Step 1  Fixed Inputs'!$B$7)/(1+'Step 1  Fixed Inputs'!$B$5))^$J235))</f>
        <v/>
      </c>
      <c r="P235" s="134" t="str">
        <f>IF(J235="","",'Step 1  Fixed Inputs'!$B$4*(1+'Step 1  Fixed Inputs'!$B$7)/('Step 1  Fixed Inputs'!$B$5-'Step 1  Fixed Inputs'!$B$7)*(1-((1+'Step 1  Fixed Inputs'!$B$7)/(1+'Step 1  Fixed Inputs'!$B$5))^$J235))</f>
        <v/>
      </c>
      <c r="Q235" s="135" t="str">
        <f t="shared" si="247"/>
        <v/>
      </c>
      <c r="R235" s="135" t="str">
        <f t="shared" si="248"/>
        <v/>
      </c>
      <c r="S235" s="133" t="str">
        <f t="shared" si="249"/>
        <v/>
      </c>
      <c r="T235" s="212" t="str">
        <f t="shared" si="250"/>
        <v/>
      </c>
      <c r="U235" s="216" t="str">
        <f t="shared" si="251"/>
        <v/>
      </c>
      <c r="V235" s="162" t="str">
        <f>IF(T235="","",T235*'Step 1  Fixed Inputs'!$B$8)</f>
        <v/>
      </c>
      <c r="W235" s="136" t="str">
        <f t="shared" si="252"/>
        <v/>
      </c>
      <c r="X235" s="137" t="str">
        <f t="shared" si="253"/>
        <v/>
      </c>
      <c r="Y235" s="137" t="str">
        <f t="shared" si="254"/>
        <v/>
      </c>
      <c r="Z235" s="137" t="str">
        <f t="shared" si="255"/>
        <v/>
      </c>
      <c r="AA235" s="137" t="str">
        <f t="shared" si="256"/>
        <v/>
      </c>
      <c r="AB235" s="138" t="str">
        <f t="shared" si="257"/>
        <v/>
      </c>
      <c r="AC235" s="138" t="str">
        <f t="shared" si="258"/>
        <v/>
      </c>
      <c r="AD235" s="139" t="str">
        <f t="shared" si="259"/>
        <v/>
      </c>
      <c r="AE235" s="138" t="str">
        <f t="shared" si="260"/>
        <v/>
      </c>
      <c r="AF235" s="140" t="str">
        <f t="shared" si="261"/>
        <v/>
      </c>
      <c r="AG235" s="141" t="str">
        <f t="shared" si="262"/>
        <v/>
      </c>
    </row>
    <row r="236" spans="1:33" hidden="1">
      <c r="B236" s="354"/>
      <c r="C236" s="169"/>
      <c r="D236" s="125"/>
      <c r="E236" s="126"/>
      <c r="F236" s="362"/>
      <c r="G236" s="127"/>
      <c r="H236" s="362"/>
      <c r="I236" s="201"/>
      <c r="J236" s="128" t="str">
        <f>IF(C236="","",VLOOKUP(C236,'Reference 11.0 EULs PY2024'!$D:$E,2,FALSE))</f>
        <v/>
      </c>
      <c r="K236" s="129" t="str">
        <f t="shared" si="243"/>
        <v/>
      </c>
      <c r="L236" s="130" t="str">
        <f t="shared" si="244"/>
        <v/>
      </c>
      <c r="M236" s="131" t="str">
        <f t="shared" si="245"/>
        <v/>
      </c>
      <c r="N236" s="132" t="str">
        <f t="shared" si="246"/>
        <v/>
      </c>
      <c r="O236" s="150" t="str">
        <f>IF(J236="","",'Step 1  Fixed Inputs'!$B$3*(1+'Step 1  Fixed Inputs'!$B$7)/('Step 1  Fixed Inputs'!$B$5-'Step 1  Fixed Inputs'!$B$7)*(1-((1+'Step 1  Fixed Inputs'!$B$7)/(1+'Step 1  Fixed Inputs'!$B$5))^$J236))</f>
        <v/>
      </c>
      <c r="P236" s="134" t="str">
        <f>IF(J236="","",'Step 1  Fixed Inputs'!$B$4*(1+'Step 1  Fixed Inputs'!$B$7)/('Step 1  Fixed Inputs'!$B$5-'Step 1  Fixed Inputs'!$B$7)*(1-((1+'Step 1  Fixed Inputs'!$B$7)/(1+'Step 1  Fixed Inputs'!$B$5))^$J236))</f>
        <v/>
      </c>
      <c r="Q236" s="135" t="str">
        <f t="shared" si="247"/>
        <v/>
      </c>
      <c r="R236" s="135" t="str">
        <f t="shared" si="248"/>
        <v/>
      </c>
      <c r="S236" s="133" t="str">
        <f t="shared" si="249"/>
        <v/>
      </c>
      <c r="T236" s="212" t="str">
        <f t="shared" si="250"/>
        <v/>
      </c>
      <c r="U236" s="216" t="str">
        <f t="shared" si="251"/>
        <v/>
      </c>
      <c r="V236" s="162" t="str">
        <f>IF(T236="","",T236*'Step 1  Fixed Inputs'!$B$8)</f>
        <v/>
      </c>
      <c r="W236" s="136" t="str">
        <f t="shared" si="252"/>
        <v/>
      </c>
      <c r="X236" s="137" t="str">
        <f t="shared" si="253"/>
        <v/>
      </c>
      <c r="Y236" s="137" t="str">
        <f t="shared" si="254"/>
        <v/>
      </c>
      <c r="Z236" s="137" t="str">
        <f t="shared" si="255"/>
        <v/>
      </c>
      <c r="AA236" s="137" t="str">
        <f t="shared" si="256"/>
        <v/>
      </c>
      <c r="AB236" s="138" t="str">
        <f t="shared" si="257"/>
        <v/>
      </c>
      <c r="AC236" s="138" t="str">
        <f t="shared" si="258"/>
        <v/>
      </c>
      <c r="AD236" s="139" t="str">
        <f t="shared" si="259"/>
        <v/>
      </c>
      <c r="AE236" s="138" t="str">
        <f t="shared" si="260"/>
        <v/>
      </c>
      <c r="AF236" s="140" t="str">
        <f t="shared" si="261"/>
        <v/>
      </c>
      <c r="AG236" s="141" t="str">
        <f t="shared" si="262"/>
        <v/>
      </c>
    </row>
    <row r="237" spans="1:33" hidden="1">
      <c r="B237" s="354"/>
      <c r="C237" s="169"/>
      <c r="D237" s="125"/>
      <c r="E237" s="126"/>
      <c r="F237" s="362"/>
      <c r="G237" s="127"/>
      <c r="H237" s="362"/>
      <c r="I237" s="201"/>
      <c r="J237" s="128" t="str">
        <f>IF(C237="","",VLOOKUP(C237,'Reference 11.0 EULs PY2024'!$D:$E,2,FALSE))</f>
        <v/>
      </c>
      <c r="K237" s="129" t="str">
        <f t="shared" si="243"/>
        <v/>
      </c>
      <c r="L237" s="130" t="str">
        <f t="shared" si="244"/>
        <v/>
      </c>
      <c r="M237" s="131" t="str">
        <f t="shared" si="245"/>
        <v/>
      </c>
      <c r="N237" s="132" t="str">
        <f t="shared" si="246"/>
        <v/>
      </c>
      <c r="O237" s="150" t="str">
        <f>IF(J237="","",'Step 1  Fixed Inputs'!$B$3*(1+'Step 1  Fixed Inputs'!$B$7)/('Step 1  Fixed Inputs'!$B$5-'Step 1  Fixed Inputs'!$B$7)*(1-((1+'Step 1  Fixed Inputs'!$B$7)/(1+'Step 1  Fixed Inputs'!$B$5))^$J237))</f>
        <v/>
      </c>
      <c r="P237" s="134" t="str">
        <f>IF(J237="","",'Step 1  Fixed Inputs'!$B$4*(1+'Step 1  Fixed Inputs'!$B$7)/('Step 1  Fixed Inputs'!$B$5-'Step 1  Fixed Inputs'!$B$7)*(1-((1+'Step 1  Fixed Inputs'!$B$7)/(1+'Step 1  Fixed Inputs'!$B$5))^$J237))</f>
        <v/>
      </c>
      <c r="Q237" s="135" t="str">
        <f t="shared" si="247"/>
        <v/>
      </c>
      <c r="R237" s="135" t="str">
        <f t="shared" si="248"/>
        <v/>
      </c>
      <c r="S237" s="133" t="str">
        <f t="shared" si="249"/>
        <v/>
      </c>
      <c r="T237" s="212" t="str">
        <f t="shared" si="250"/>
        <v/>
      </c>
      <c r="U237" s="216" t="str">
        <f t="shared" si="251"/>
        <v/>
      </c>
      <c r="V237" s="162" t="str">
        <f>IF(T237="","",T237*'Step 1  Fixed Inputs'!$B$8)</f>
        <v/>
      </c>
      <c r="W237" s="136" t="str">
        <f t="shared" si="252"/>
        <v/>
      </c>
      <c r="X237" s="137" t="str">
        <f t="shared" si="253"/>
        <v/>
      </c>
      <c r="Y237" s="137" t="str">
        <f t="shared" si="254"/>
        <v/>
      </c>
      <c r="Z237" s="137" t="str">
        <f t="shared" si="255"/>
        <v/>
      </c>
      <c r="AA237" s="137" t="str">
        <f t="shared" si="256"/>
        <v/>
      </c>
      <c r="AB237" s="138" t="str">
        <f t="shared" si="257"/>
        <v/>
      </c>
      <c r="AC237" s="138" t="str">
        <f t="shared" si="258"/>
        <v/>
      </c>
      <c r="AD237" s="139" t="str">
        <f t="shared" si="259"/>
        <v/>
      </c>
      <c r="AE237" s="138" t="str">
        <f t="shared" si="260"/>
        <v/>
      </c>
      <c r="AF237" s="140" t="str">
        <f t="shared" si="261"/>
        <v/>
      </c>
      <c r="AG237" s="141" t="str">
        <f t="shared" si="262"/>
        <v/>
      </c>
    </row>
    <row r="238" spans="1:33" ht="15.75" hidden="1" thickBot="1">
      <c r="B238" s="354"/>
      <c r="C238" s="169"/>
      <c r="D238" s="125"/>
      <c r="E238" s="126"/>
      <c r="F238" s="362"/>
      <c r="G238" s="127"/>
      <c r="H238" s="362"/>
      <c r="I238" s="201"/>
      <c r="J238" s="128" t="str">
        <f>IF(C238="","",VLOOKUP(C238,'Reference 11.0 EULs PY2024'!$D:$E,2,FALSE))</f>
        <v/>
      </c>
      <c r="K238" s="129" t="str">
        <f t="shared" si="243"/>
        <v/>
      </c>
      <c r="L238" s="130" t="str">
        <f t="shared" si="244"/>
        <v/>
      </c>
      <c r="M238" s="131" t="str">
        <f t="shared" si="245"/>
        <v/>
      </c>
      <c r="N238" s="132" t="str">
        <f t="shared" si="246"/>
        <v/>
      </c>
      <c r="O238" s="150" t="str">
        <f>IF(J238="","",'Step 1  Fixed Inputs'!$B$3*(1+'Step 1  Fixed Inputs'!$B$7)/('Step 1  Fixed Inputs'!$B$5-'Step 1  Fixed Inputs'!$B$7)*(1-((1+'Step 1  Fixed Inputs'!$B$7)/(1+'Step 1  Fixed Inputs'!$B$5))^$J238))</f>
        <v/>
      </c>
      <c r="P238" s="134" t="str">
        <f>IF(J238="","",'Step 1  Fixed Inputs'!$B$4*(1+'Step 1  Fixed Inputs'!$B$7)/('Step 1  Fixed Inputs'!$B$5-'Step 1  Fixed Inputs'!$B$7)*(1-((1+'Step 1  Fixed Inputs'!$B$7)/(1+'Step 1  Fixed Inputs'!$B$5))^$J238))</f>
        <v/>
      </c>
      <c r="Q238" s="135" t="str">
        <f t="shared" si="247"/>
        <v/>
      </c>
      <c r="R238" s="135" t="str">
        <f t="shared" si="248"/>
        <v/>
      </c>
      <c r="S238" s="133" t="str">
        <f t="shared" si="249"/>
        <v/>
      </c>
      <c r="T238" s="212" t="str">
        <f t="shared" si="250"/>
        <v/>
      </c>
      <c r="U238" s="216" t="str">
        <f t="shared" si="251"/>
        <v/>
      </c>
      <c r="V238" s="162" t="str">
        <f>IF(T238="","",T238*'Step 1  Fixed Inputs'!$B$8)</f>
        <v/>
      </c>
      <c r="W238" s="136" t="str">
        <f t="shared" si="252"/>
        <v/>
      </c>
      <c r="X238" s="137" t="str">
        <f t="shared" si="253"/>
        <v/>
      </c>
      <c r="Y238" s="137" t="str">
        <f t="shared" si="254"/>
        <v/>
      </c>
      <c r="Z238" s="137" t="str">
        <f t="shared" si="255"/>
        <v/>
      </c>
      <c r="AA238" s="137" t="str">
        <f t="shared" si="256"/>
        <v/>
      </c>
      <c r="AB238" s="138" t="str">
        <f t="shared" si="257"/>
        <v/>
      </c>
      <c r="AC238" s="138" t="str">
        <f t="shared" si="258"/>
        <v/>
      </c>
      <c r="AD238" s="139" t="str">
        <f t="shared" si="259"/>
        <v/>
      </c>
      <c r="AE238" s="138" t="str">
        <f t="shared" si="260"/>
        <v/>
      </c>
      <c r="AF238" s="140" t="str">
        <f t="shared" si="261"/>
        <v/>
      </c>
      <c r="AG238" s="141" t="str">
        <f t="shared" si="262"/>
        <v/>
      </c>
    </row>
    <row r="239" spans="1:33" hidden="1">
      <c r="B239" s="354"/>
      <c r="C239" s="169"/>
      <c r="D239" s="125"/>
      <c r="E239" s="126"/>
      <c r="F239" s="362"/>
      <c r="G239" s="127"/>
      <c r="H239" s="362"/>
      <c r="I239" s="201"/>
      <c r="J239" s="128" t="str">
        <f>IF(C239="","",VLOOKUP(C239,'Reference 11.0 EULs PY2024'!$D:$E,2,FALSE))</f>
        <v/>
      </c>
      <c r="K239" s="129" t="str">
        <f t="shared" si="243"/>
        <v/>
      </c>
      <c r="L239" s="130" t="str">
        <f t="shared" si="244"/>
        <v/>
      </c>
      <c r="M239" s="131" t="str">
        <f t="shared" si="245"/>
        <v/>
      </c>
      <c r="N239" s="132" t="str">
        <f t="shared" si="246"/>
        <v/>
      </c>
      <c r="O239" s="150" t="str">
        <f>IF(J239="","",'Step 1  Fixed Inputs'!$B$3*(1+'Step 1  Fixed Inputs'!$B$7)/('Step 1  Fixed Inputs'!$B$5-'Step 1  Fixed Inputs'!$B$7)*(1-((1+'Step 1  Fixed Inputs'!$B$7)/(1+'Step 1  Fixed Inputs'!$B$5))^$J239))</f>
        <v/>
      </c>
      <c r="P239" s="134" t="str">
        <f>IF(J239="","",'Step 1  Fixed Inputs'!$B$4*(1+'Step 1  Fixed Inputs'!$B$7)/('Step 1  Fixed Inputs'!$B$5-'Step 1  Fixed Inputs'!$B$7)*(1-((1+'Step 1  Fixed Inputs'!$B$7)/(1+'Step 1  Fixed Inputs'!$B$5))^$J239))</f>
        <v/>
      </c>
      <c r="Q239" s="135" t="str">
        <f t="shared" si="247"/>
        <v/>
      </c>
      <c r="R239" s="135" t="str">
        <f t="shared" si="248"/>
        <v/>
      </c>
      <c r="S239" s="133" t="str">
        <f t="shared" si="249"/>
        <v/>
      </c>
      <c r="T239" s="212" t="str">
        <f t="shared" si="250"/>
        <v/>
      </c>
      <c r="U239" s="216" t="str">
        <f t="shared" si="251"/>
        <v/>
      </c>
      <c r="V239" s="162" t="str">
        <f>IF(T239="","",T239*'Step 1  Fixed Inputs'!$B$8)</f>
        <v/>
      </c>
      <c r="W239" s="136" t="str">
        <f t="shared" si="252"/>
        <v/>
      </c>
      <c r="X239" s="137" t="str">
        <f t="shared" si="253"/>
        <v/>
      </c>
      <c r="Y239" s="137" t="str">
        <f t="shared" si="254"/>
        <v/>
      </c>
      <c r="Z239" s="137" t="str">
        <f t="shared" si="255"/>
        <v/>
      </c>
      <c r="AA239" s="137" t="str">
        <f t="shared" si="256"/>
        <v/>
      </c>
      <c r="AB239" s="138" t="str">
        <f t="shared" si="257"/>
        <v/>
      </c>
      <c r="AC239" s="138" t="str">
        <f t="shared" si="258"/>
        <v/>
      </c>
      <c r="AD239" s="139" t="str">
        <f t="shared" si="259"/>
        <v/>
      </c>
      <c r="AE239" s="138" t="str">
        <f t="shared" si="260"/>
        <v/>
      </c>
      <c r="AF239" s="140" t="str">
        <f t="shared" si="261"/>
        <v/>
      </c>
      <c r="AG239" s="141" t="str">
        <f t="shared" si="262"/>
        <v/>
      </c>
    </row>
    <row r="240" spans="1:33" hidden="1">
      <c r="B240" s="354"/>
      <c r="C240" s="169"/>
      <c r="D240" s="125"/>
      <c r="E240" s="126"/>
      <c r="F240" s="362"/>
      <c r="G240" s="127"/>
      <c r="H240" s="362"/>
      <c r="I240" s="201"/>
      <c r="J240" s="128" t="str">
        <f>IF(C240="","",VLOOKUP(C240,'Reference 11.0 EULs PY2024'!$D:$E,2,FALSE))</f>
        <v/>
      </c>
      <c r="K240" s="129" t="str">
        <f t="shared" si="243"/>
        <v/>
      </c>
      <c r="L240" s="130" t="str">
        <f t="shared" si="244"/>
        <v/>
      </c>
      <c r="M240" s="131" t="str">
        <f t="shared" si="245"/>
        <v/>
      </c>
      <c r="N240" s="132" t="str">
        <f t="shared" si="246"/>
        <v/>
      </c>
      <c r="O240" s="150" t="str">
        <f>IF(J240="","",'Step 1  Fixed Inputs'!$B$3*(1+'Step 1  Fixed Inputs'!$B$7)/('Step 1  Fixed Inputs'!$B$5-'Step 1  Fixed Inputs'!$B$7)*(1-((1+'Step 1  Fixed Inputs'!$B$7)/(1+'Step 1  Fixed Inputs'!$B$5))^$J240))</f>
        <v/>
      </c>
      <c r="P240" s="134" t="str">
        <f>IF(J240="","",'Step 1  Fixed Inputs'!$B$4*(1+'Step 1  Fixed Inputs'!$B$7)/('Step 1  Fixed Inputs'!$B$5-'Step 1  Fixed Inputs'!$B$7)*(1-((1+'Step 1  Fixed Inputs'!$B$7)/(1+'Step 1  Fixed Inputs'!$B$5))^$J240))</f>
        <v/>
      </c>
      <c r="Q240" s="135" t="str">
        <f t="shared" si="247"/>
        <v/>
      </c>
      <c r="R240" s="135" t="str">
        <f t="shared" si="248"/>
        <v/>
      </c>
      <c r="S240" s="133" t="str">
        <f t="shared" si="249"/>
        <v/>
      </c>
      <c r="T240" s="212" t="str">
        <f t="shared" si="250"/>
        <v/>
      </c>
      <c r="U240" s="216" t="str">
        <f t="shared" si="251"/>
        <v/>
      </c>
      <c r="V240" s="162" t="str">
        <f>IF(T240="","",T240*'Step 1  Fixed Inputs'!$B$8)</f>
        <v/>
      </c>
      <c r="W240" s="136" t="str">
        <f t="shared" si="252"/>
        <v/>
      </c>
      <c r="X240" s="137" t="str">
        <f t="shared" si="253"/>
        <v/>
      </c>
      <c r="Y240" s="137" t="str">
        <f t="shared" si="254"/>
        <v/>
      </c>
      <c r="Z240" s="137" t="str">
        <f t="shared" si="255"/>
        <v/>
      </c>
      <c r="AA240" s="137" t="str">
        <f t="shared" si="256"/>
        <v/>
      </c>
      <c r="AB240" s="138" t="str">
        <f t="shared" si="257"/>
        <v/>
      </c>
      <c r="AC240" s="138" t="str">
        <f t="shared" si="258"/>
        <v/>
      </c>
      <c r="AD240" s="139" t="str">
        <f t="shared" si="259"/>
        <v/>
      </c>
      <c r="AE240" s="138" t="str">
        <f t="shared" si="260"/>
        <v/>
      </c>
      <c r="AF240" s="140" t="str">
        <f t="shared" si="261"/>
        <v/>
      </c>
      <c r="AG240" s="141" t="str">
        <f t="shared" si="262"/>
        <v/>
      </c>
    </row>
    <row r="241" spans="2:33" hidden="1">
      <c r="B241" s="354"/>
      <c r="C241" s="169"/>
      <c r="D241" s="125"/>
      <c r="E241" s="126"/>
      <c r="F241" s="362"/>
      <c r="G241" s="127"/>
      <c r="H241" s="362"/>
      <c r="I241" s="201"/>
      <c r="J241" s="128" t="str">
        <f>IF(C241="","",VLOOKUP(C241,'Reference 11.0 EULs PY2024'!$D:$E,2,FALSE))</f>
        <v/>
      </c>
      <c r="K241" s="129" t="str">
        <f t="shared" si="243"/>
        <v/>
      </c>
      <c r="L241" s="130" t="str">
        <f t="shared" si="244"/>
        <v/>
      </c>
      <c r="M241" s="131" t="str">
        <f t="shared" si="245"/>
        <v/>
      </c>
      <c r="N241" s="132" t="str">
        <f t="shared" si="246"/>
        <v/>
      </c>
      <c r="O241" s="150" t="str">
        <f>IF(J241="","",'Step 1  Fixed Inputs'!$B$3*(1+'Step 1  Fixed Inputs'!$B$7)/('Step 1  Fixed Inputs'!$B$5-'Step 1  Fixed Inputs'!$B$7)*(1-((1+'Step 1  Fixed Inputs'!$B$7)/(1+'Step 1  Fixed Inputs'!$B$5))^$J241))</f>
        <v/>
      </c>
      <c r="P241" s="134" t="str">
        <f>IF(J241="","",'Step 1  Fixed Inputs'!$B$4*(1+'Step 1  Fixed Inputs'!$B$7)/('Step 1  Fixed Inputs'!$B$5-'Step 1  Fixed Inputs'!$B$7)*(1-((1+'Step 1  Fixed Inputs'!$B$7)/(1+'Step 1  Fixed Inputs'!$B$5))^$J241))</f>
        <v/>
      </c>
      <c r="Q241" s="135" t="str">
        <f t="shared" si="247"/>
        <v/>
      </c>
      <c r="R241" s="135" t="str">
        <f t="shared" si="248"/>
        <v/>
      </c>
      <c r="S241" s="133" t="str">
        <f t="shared" si="249"/>
        <v/>
      </c>
      <c r="T241" s="212" t="str">
        <f t="shared" si="250"/>
        <v/>
      </c>
      <c r="U241" s="216" t="str">
        <f t="shared" si="251"/>
        <v/>
      </c>
      <c r="V241" s="162" t="str">
        <f>IF(T241="","",T241*'Step 1  Fixed Inputs'!$B$8)</f>
        <v/>
      </c>
      <c r="W241" s="136" t="str">
        <f t="shared" si="252"/>
        <v/>
      </c>
      <c r="X241" s="137" t="str">
        <f t="shared" si="253"/>
        <v/>
      </c>
      <c r="Y241" s="137" t="str">
        <f t="shared" si="254"/>
        <v/>
      </c>
      <c r="Z241" s="137" t="str">
        <f t="shared" si="255"/>
        <v/>
      </c>
      <c r="AA241" s="137" t="str">
        <f t="shared" si="256"/>
        <v/>
      </c>
      <c r="AB241" s="138" t="str">
        <f t="shared" si="257"/>
        <v/>
      </c>
      <c r="AC241" s="138" t="str">
        <f t="shared" si="258"/>
        <v/>
      </c>
      <c r="AD241" s="139" t="str">
        <f t="shared" si="259"/>
        <v/>
      </c>
      <c r="AE241" s="138" t="str">
        <f t="shared" si="260"/>
        <v/>
      </c>
      <c r="AF241" s="140" t="str">
        <f t="shared" si="261"/>
        <v/>
      </c>
      <c r="AG241" s="141" t="str">
        <f t="shared" si="262"/>
        <v/>
      </c>
    </row>
    <row r="242" spans="2:33" hidden="1">
      <c r="B242" s="354"/>
      <c r="C242" s="169"/>
      <c r="D242" s="125"/>
      <c r="E242" s="126"/>
      <c r="F242" s="362"/>
      <c r="G242" s="127"/>
      <c r="H242" s="362"/>
      <c r="I242" s="201"/>
      <c r="J242" s="128" t="str">
        <f>IF(C242="","",VLOOKUP(C242,'Reference 11.0 EULs PY2024'!$D:$E,2,FALSE))</f>
        <v/>
      </c>
      <c r="K242" s="129" t="str">
        <f t="shared" si="243"/>
        <v/>
      </c>
      <c r="L242" s="130" t="str">
        <f t="shared" si="244"/>
        <v/>
      </c>
      <c r="M242" s="131" t="str">
        <f t="shared" si="245"/>
        <v/>
      </c>
      <c r="N242" s="132" t="str">
        <f t="shared" si="246"/>
        <v/>
      </c>
      <c r="O242" s="150" t="str">
        <f>IF(J242="","",'Step 1  Fixed Inputs'!$B$3*(1+'Step 1  Fixed Inputs'!$B$7)/('Step 1  Fixed Inputs'!$B$5-'Step 1  Fixed Inputs'!$B$7)*(1-((1+'Step 1  Fixed Inputs'!$B$7)/(1+'Step 1  Fixed Inputs'!$B$5))^$J242))</f>
        <v/>
      </c>
      <c r="P242" s="134" t="str">
        <f>IF(J242="","",'Step 1  Fixed Inputs'!$B$4*(1+'Step 1  Fixed Inputs'!$B$7)/('Step 1  Fixed Inputs'!$B$5-'Step 1  Fixed Inputs'!$B$7)*(1-((1+'Step 1  Fixed Inputs'!$B$7)/(1+'Step 1  Fixed Inputs'!$B$5))^$J242))</f>
        <v/>
      </c>
      <c r="Q242" s="135" t="str">
        <f t="shared" si="247"/>
        <v/>
      </c>
      <c r="R242" s="135" t="str">
        <f t="shared" si="248"/>
        <v/>
      </c>
      <c r="S242" s="133" t="str">
        <f t="shared" si="249"/>
        <v/>
      </c>
      <c r="T242" s="212" t="str">
        <f t="shared" si="250"/>
        <v/>
      </c>
      <c r="U242" s="216" t="str">
        <f t="shared" si="251"/>
        <v/>
      </c>
      <c r="V242" s="162" t="str">
        <f>IF(T242="","",T242*'Step 1  Fixed Inputs'!$B$8)</f>
        <v/>
      </c>
      <c r="W242" s="136" t="str">
        <f t="shared" si="252"/>
        <v/>
      </c>
      <c r="X242" s="137" t="str">
        <f t="shared" si="253"/>
        <v/>
      </c>
      <c r="Y242" s="137" t="str">
        <f t="shared" si="254"/>
        <v/>
      </c>
      <c r="Z242" s="137" t="str">
        <f t="shared" si="255"/>
        <v/>
      </c>
      <c r="AA242" s="137" t="str">
        <f t="shared" si="256"/>
        <v/>
      </c>
      <c r="AB242" s="138" t="str">
        <f t="shared" si="257"/>
        <v/>
      </c>
      <c r="AC242" s="138" t="str">
        <f t="shared" si="258"/>
        <v/>
      </c>
      <c r="AD242" s="139" t="str">
        <f t="shared" si="259"/>
        <v/>
      </c>
      <c r="AE242" s="138" t="str">
        <f t="shared" si="260"/>
        <v/>
      </c>
      <c r="AF242" s="140" t="str">
        <f t="shared" si="261"/>
        <v/>
      </c>
      <c r="AG242" s="141" t="str">
        <f t="shared" si="262"/>
        <v/>
      </c>
    </row>
    <row r="243" spans="2:33" hidden="1">
      <c r="B243" s="354"/>
      <c r="C243" s="169"/>
      <c r="D243" s="125"/>
      <c r="E243" s="126"/>
      <c r="F243" s="362"/>
      <c r="G243" s="127"/>
      <c r="H243" s="362"/>
      <c r="I243" s="201"/>
      <c r="J243" s="128" t="str">
        <f>IF(C243="","",VLOOKUP(C243,'Reference 11.0 EULs PY2024'!$D:$E,2,FALSE))</f>
        <v/>
      </c>
      <c r="K243" s="129" t="str">
        <f t="shared" si="243"/>
        <v/>
      </c>
      <c r="L243" s="130" t="str">
        <f t="shared" si="244"/>
        <v/>
      </c>
      <c r="M243" s="131" t="str">
        <f t="shared" si="245"/>
        <v/>
      </c>
      <c r="N243" s="132" t="str">
        <f t="shared" si="246"/>
        <v/>
      </c>
      <c r="O243" s="150" t="str">
        <f>IF(J243="","",'Step 1  Fixed Inputs'!$B$3*(1+'Step 1  Fixed Inputs'!$B$7)/('Step 1  Fixed Inputs'!$B$5-'Step 1  Fixed Inputs'!$B$7)*(1-((1+'Step 1  Fixed Inputs'!$B$7)/(1+'Step 1  Fixed Inputs'!$B$5))^$J243))</f>
        <v/>
      </c>
      <c r="P243" s="134" t="str">
        <f>IF(J243="","",'Step 1  Fixed Inputs'!$B$4*(1+'Step 1  Fixed Inputs'!$B$7)/('Step 1  Fixed Inputs'!$B$5-'Step 1  Fixed Inputs'!$B$7)*(1-((1+'Step 1  Fixed Inputs'!$B$7)/(1+'Step 1  Fixed Inputs'!$B$5))^$J243))</f>
        <v/>
      </c>
      <c r="Q243" s="135" t="str">
        <f t="shared" si="247"/>
        <v/>
      </c>
      <c r="R243" s="135" t="str">
        <f t="shared" si="248"/>
        <v/>
      </c>
      <c r="S243" s="133" t="str">
        <f t="shared" si="249"/>
        <v/>
      </c>
      <c r="T243" s="212" t="str">
        <f t="shared" si="250"/>
        <v/>
      </c>
      <c r="U243" s="216" t="str">
        <f t="shared" si="251"/>
        <v/>
      </c>
      <c r="V243" s="162" t="str">
        <f>IF(T243="","",T243*'Step 1  Fixed Inputs'!$B$8)</f>
        <v/>
      </c>
      <c r="W243" s="136" t="str">
        <f t="shared" si="252"/>
        <v/>
      </c>
      <c r="X243" s="137" t="str">
        <f t="shared" si="253"/>
        <v/>
      </c>
      <c r="Y243" s="137" t="str">
        <f t="shared" si="254"/>
        <v/>
      </c>
      <c r="Z243" s="137" t="str">
        <f t="shared" si="255"/>
        <v/>
      </c>
      <c r="AA243" s="137" t="str">
        <f t="shared" si="256"/>
        <v/>
      </c>
      <c r="AB243" s="138" t="str">
        <f t="shared" si="257"/>
        <v/>
      </c>
      <c r="AC243" s="138" t="str">
        <f t="shared" si="258"/>
        <v/>
      </c>
      <c r="AD243" s="139" t="str">
        <f t="shared" si="259"/>
        <v/>
      </c>
      <c r="AE243" s="138" t="str">
        <f t="shared" si="260"/>
        <v/>
      </c>
      <c r="AF243" s="140" t="str">
        <f t="shared" si="261"/>
        <v/>
      </c>
      <c r="AG243" s="141" t="str">
        <f t="shared" si="262"/>
        <v/>
      </c>
    </row>
    <row r="244" spans="2:33" hidden="1">
      <c r="B244" s="354"/>
      <c r="C244" s="169"/>
      <c r="D244" s="125"/>
      <c r="E244" s="126"/>
      <c r="F244" s="362"/>
      <c r="G244" s="127"/>
      <c r="H244" s="362"/>
      <c r="I244" s="201"/>
      <c r="J244" s="128" t="str">
        <f>IF(C244="","",VLOOKUP(C244,'Reference 11.0 EULs PY2024'!$D:$E,2,FALSE))</f>
        <v/>
      </c>
      <c r="K244" s="129" t="str">
        <f t="shared" si="243"/>
        <v/>
      </c>
      <c r="L244" s="130" t="str">
        <f t="shared" si="244"/>
        <v/>
      </c>
      <c r="M244" s="131" t="str">
        <f t="shared" si="245"/>
        <v/>
      </c>
      <c r="N244" s="132" t="str">
        <f t="shared" si="246"/>
        <v/>
      </c>
      <c r="O244" s="150" t="str">
        <f>IF(J244="","",'Step 1  Fixed Inputs'!$B$3*(1+'Step 1  Fixed Inputs'!$B$7)/('Step 1  Fixed Inputs'!$B$5-'Step 1  Fixed Inputs'!$B$7)*(1-((1+'Step 1  Fixed Inputs'!$B$7)/(1+'Step 1  Fixed Inputs'!$B$5))^$J244))</f>
        <v/>
      </c>
      <c r="P244" s="134" t="str">
        <f>IF(J244="","",'Step 1  Fixed Inputs'!$B$4*(1+'Step 1  Fixed Inputs'!$B$7)/('Step 1  Fixed Inputs'!$B$5-'Step 1  Fixed Inputs'!$B$7)*(1-((1+'Step 1  Fixed Inputs'!$B$7)/(1+'Step 1  Fixed Inputs'!$B$5))^$J244))</f>
        <v/>
      </c>
      <c r="Q244" s="135" t="str">
        <f t="shared" si="247"/>
        <v/>
      </c>
      <c r="R244" s="135" t="str">
        <f t="shared" si="248"/>
        <v/>
      </c>
      <c r="S244" s="133" t="str">
        <f t="shared" si="249"/>
        <v/>
      </c>
      <c r="T244" s="212" t="str">
        <f t="shared" si="250"/>
        <v/>
      </c>
      <c r="U244" s="216" t="str">
        <f t="shared" si="251"/>
        <v/>
      </c>
      <c r="V244" s="162" t="str">
        <f>IF(T244="","",T244*'Step 1  Fixed Inputs'!$B$8)</f>
        <v/>
      </c>
      <c r="W244" s="136" t="str">
        <f t="shared" si="252"/>
        <v/>
      </c>
      <c r="X244" s="137" t="str">
        <f t="shared" si="253"/>
        <v/>
      </c>
      <c r="Y244" s="137" t="str">
        <f t="shared" si="254"/>
        <v/>
      </c>
      <c r="Z244" s="137" t="str">
        <f t="shared" si="255"/>
        <v/>
      </c>
      <c r="AA244" s="137" t="str">
        <f t="shared" si="256"/>
        <v/>
      </c>
      <c r="AB244" s="138" t="str">
        <f t="shared" si="257"/>
        <v/>
      </c>
      <c r="AC244" s="138" t="str">
        <f t="shared" si="258"/>
        <v/>
      </c>
      <c r="AD244" s="139" t="str">
        <f t="shared" si="259"/>
        <v/>
      </c>
      <c r="AE244" s="138" t="str">
        <f t="shared" si="260"/>
        <v/>
      </c>
      <c r="AF244" s="140" t="str">
        <f t="shared" si="261"/>
        <v/>
      </c>
      <c r="AG244" s="141" t="str">
        <f t="shared" si="262"/>
        <v/>
      </c>
    </row>
    <row r="245" spans="2:33" hidden="1">
      <c r="B245" s="354"/>
      <c r="C245" s="169"/>
      <c r="D245" s="125"/>
      <c r="E245" s="126"/>
      <c r="F245" s="362"/>
      <c r="G245" s="127"/>
      <c r="H245" s="362"/>
      <c r="I245" s="201"/>
      <c r="J245" s="128" t="str">
        <f>IF(C245="","",VLOOKUP(C245,'Reference 11.0 EULs PY2024'!$D:$E,2,FALSE))</f>
        <v/>
      </c>
      <c r="K245" s="129" t="str">
        <f t="shared" si="243"/>
        <v/>
      </c>
      <c r="L245" s="130" t="str">
        <f t="shared" si="244"/>
        <v/>
      </c>
      <c r="M245" s="131" t="str">
        <f t="shared" si="245"/>
        <v/>
      </c>
      <c r="N245" s="132" t="str">
        <f t="shared" si="246"/>
        <v/>
      </c>
      <c r="O245" s="150" t="str">
        <f>IF(J245="","",'Step 1  Fixed Inputs'!$B$3*(1+'Step 1  Fixed Inputs'!$B$7)/('Step 1  Fixed Inputs'!$B$5-'Step 1  Fixed Inputs'!$B$7)*(1-((1+'Step 1  Fixed Inputs'!$B$7)/(1+'Step 1  Fixed Inputs'!$B$5))^$J245))</f>
        <v/>
      </c>
      <c r="P245" s="134" t="str">
        <f>IF(J245="","",'Step 1  Fixed Inputs'!$B$4*(1+'Step 1  Fixed Inputs'!$B$7)/('Step 1  Fixed Inputs'!$B$5-'Step 1  Fixed Inputs'!$B$7)*(1-((1+'Step 1  Fixed Inputs'!$B$7)/(1+'Step 1  Fixed Inputs'!$B$5))^$J245))</f>
        <v/>
      </c>
      <c r="Q245" s="135" t="str">
        <f t="shared" si="247"/>
        <v/>
      </c>
      <c r="R245" s="135" t="str">
        <f t="shared" si="248"/>
        <v/>
      </c>
      <c r="S245" s="133" t="str">
        <f t="shared" si="249"/>
        <v/>
      </c>
      <c r="T245" s="212" t="str">
        <f t="shared" si="250"/>
        <v/>
      </c>
      <c r="U245" s="216" t="str">
        <f t="shared" si="251"/>
        <v/>
      </c>
      <c r="V245" s="162" t="str">
        <f>IF(T245="","",T245*'Step 1  Fixed Inputs'!$B$8)</f>
        <v/>
      </c>
      <c r="W245" s="136" t="str">
        <f t="shared" si="252"/>
        <v/>
      </c>
      <c r="X245" s="137" t="str">
        <f t="shared" si="253"/>
        <v/>
      </c>
      <c r="Y245" s="137" t="str">
        <f t="shared" si="254"/>
        <v/>
      </c>
      <c r="Z245" s="137" t="str">
        <f t="shared" si="255"/>
        <v/>
      </c>
      <c r="AA245" s="137" t="str">
        <f t="shared" si="256"/>
        <v/>
      </c>
      <c r="AB245" s="138" t="str">
        <f t="shared" si="257"/>
        <v/>
      </c>
      <c r="AC245" s="138" t="str">
        <f t="shared" si="258"/>
        <v/>
      </c>
      <c r="AD245" s="139" t="str">
        <f t="shared" si="259"/>
        <v/>
      </c>
      <c r="AE245" s="138" t="str">
        <f t="shared" si="260"/>
        <v/>
      </c>
      <c r="AF245" s="140" t="str">
        <f t="shared" si="261"/>
        <v/>
      </c>
      <c r="AG245" s="141" t="str">
        <f t="shared" si="262"/>
        <v/>
      </c>
    </row>
    <row r="246" spans="2:33" ht="15.75" hidden="1" thickBot="1">
      <c r="B246" s="354"/>
      <c r="C246" s="169"/>
      <c r="D246" s="125"/>
      <c r="E246" s="126"/>
      <c r="F246" s="362"/>
      <c r="G246" s="127"/>
      <c r="H246" s="362"/>
      <c r="I246" s="201"/>
      <c r="J246" s="128" t="str">
        <f>IF(C246="","",VLOOKUP(C246,'Reference 11.0 EULs PY2024'!$D:$E,2,FALSE))</f>
        <v/>
      </c>
      <c r="K246" s="129" t="str">
        <f t="shared" si="243"/>
        <v/>
      </c>
      <c r="L246" s="130" t="str">
        <f t="shared" si="244"/>
        <v/>
      </c>
      <c r="M246" s="131" t="str">
        <f t="shared" si="245"/>
        <v/>
      </c>
      <c r="N246" s="132" t="str">
        <f t="shared" si="246"/>
        <v/>
      </c>
      <c r="O246" s="150" t="str">
        <f>IF(J246="","",'Step 1  Fixed Inputs'!$B$3*(1+'Step 1  Fixed Inputs'!$B$7)/('Step 1  Fixed Inputs'!$B$5-'Step 1  Fixed Inputs'!$B$7)*(1-((1+'Step 1  Fixed Inputs'!$B$7)/(1+'Step 1  Fixed Inputs'!$B$5))^$J246))</f>
        <v/>
      </c>
      <c r="P246" s="134" t="str">
        <f>IF(J246="","",'Step 1  Fixed Inputs'!$B$4*(1+'Step 1  Fixed Inputs'!$B$7)/('Step 1  Fixed Inputs'!$B$5-'Step 1  Fixed Inputs'!$B$7)*(1-((1+'Step 1  Fixed Inputs'!$B$7)/(1+'Step 1  Fixed Inputs'!$B$5))^$J246))</f>
        <v/>
      </c>
      <c r="Q246" s="135" t="str">
        <f t="shared" si="247"/>
        <v/>
      </c>
      <c r="R246" s="135" t="str">
        <f t="shared" si="248"/>
        <v/>
      </c>
      <c r="S246" s="133" t="str">
        <f t="shared" si="249"/>
        <v/>
      </c>
      <c r="T246" s="212" t="str">
        <f t="shared" si="250"/>
        <v/>
      </c>
      <c r="U246" s="216" t="str">
        <f t="shared" si="251"/>
        <v/>
      </c>
      <c r="V246" s="162" t="str">
        <f>IF(T246="","",T246*'Step 1  Fixed Inputs'!$B$8)</f>
        <v/>
      </c>
      <c r="W246" s="136" t="str">
        <f t="shared" si="252"/>
        <v/>
      </c>
      <c r="X246" s="137" t="str">
        <f t="shared" si="253"/>
        <v/>
      </c>
      <c r="Y246" s="137" t="str">
        <f t="shared" si="254"/>
        <v/>
      </c>
      <c r="Z246" s="137" t="str">
        <f t="shared" si="255"/>
        <v/>
      </c>
      <c r="AA246" s="137" t="str">
        <f t="shared" si="256"/>
        <v/>
      </c>
      <c r="AB246" s="138" t="str">
        <f t="shared" si="257"/>
        <v/>
      </c>
      <c r="AC246" s="138" t="str">
        <f t="shared" si="258"/>
        <v/>
      </c>
      <c r="AD246" s="139" t="str">
        <f t="shared" si="259"/>
        <v/>
      </c>
      <c r="AE246" s="138" t="str">
        <f t="shared" si="260"/>
        <v/>
      </c>
      <c r="AF246" s="140" t="str">
        <f t="shared" si="261"/>
        <v/>
      </c>
      <c r="AG246" s="141" t="str">
        <f t="shared" si="262"/>
        <v/>
      </c>
    </row>
    <row r="247" spans="2:33" hidden="1">
      <c r="B247" s="354"/>
      <c r="C247" s="169"/>
      <c r="D247" s="125"/>
      <c r="E247" s="126"/>
      <c r="F247" s="362"/>
      <c r="G247" s="127"/>
      <c r="H247" s="362"/>
      <c r="I247" s="201"/>
      <c r="J247" s="128" t="str">
        <f>IF(C247="","",VLOOKUP(C247,'Reference 11.0 EULs PY2024'!$D:$E,2,FALSE))</f>
        <v/>
      </c>
      <c r="K247" s="129" t="str">
        <f t="shared" si="243"/>
        <v/>
      </c>
      <c r="L247" s="130" t="str">
        <f t="shared" si="244"/>
        <v/>
      </c>
      <c r="M247" s="131" t="str">
        <f t="shared" si="245"/>
        <v/>
      </c>
      <c r="N247" s="132" t="str">
        <f t="shared" si="246"/>
        <v/>
      </c>
      <c r="O247" s="150" t="str">
        <f>IF(J247="","",'Step 1  Fixed Inputs'!$B$3*(1+'Step 1  Fixed Inputs'!$B$7)/('Step 1  Fixed Inputs'!$B$5-'Step 1  Fixed Inputs'!$B$7)*(1-((1+'Step 1  Fixed Inputs'!$B$7)/(1+'Step 1  Fixed Inputs'!$B$5))^$J247))</f>
        <v/>
      </c>
      <c r="P247" s="134" t="str">
        <f>IF(J247="","",'Step 1  Fixed Inputs'!$B$4*(1+'Step 1  Fixed Inputs'!$B$7)/('Step 1  Fixed Inputs'!$B$5-'Step 1  Fixed Inputs'!$B$7)*(1-((1+'Step 1  Fixed Inputs'!$B$7)/(1+'Step 1  Fixed Inputs'!$B$5))^$J247))</f>
        <v/>
      </c>
      <c r="Q247" s="135" t="str">
        <f t="shared" si="247"/>
        <v/>
      </c>
      <c r="R247" s="135" t="str">
        <f t="shared" si="248"/>
        <v/>
      </c>
      <c r="S247" s="133" t="str">
        <f t="shared" si="249"/>
        <v/>
      </c>
      <c r="T247" s="212" t="str">
        <f t="shared" si="250"/>
        <v/>
      </c>
      <c r="U247" s="216" t="str">
        <f t="shared" si="251"/>
        <v/>
      </c>
      <c r="V247" s="162" t="str">
        <f>IF(T247="","",T247*'Step 1  Fixed Inputs'!$B$8)</f>
        <v/>
      </c>
      <c r="W247" s="136" t="str">
        <f t="shared" si="252"/>
        <v/>
      </c>
      <c r="X247" s="137" t="str">
        <f t="shared" si="253"/>
        <v/>
      </c>
      <c r="Y247" s="137" t="str">
        <f t="shared" si="254"/>
        <v/>
      </c>
      <c r="Z247" s="137" t="str">
        <f t="shared" si="255"/>
        <v/>
      </c>
      <c r="AA247" s="137" t="str">
        <f t="shared" si="256"/>
        <v/>
      </c>
      <c r="AB247" s="138" t="str">
        <f t="shared" si="257"/>
        <v/>
      </c>
      <c r="AC247" s="138" t="str">
        <f t="shared" si="258"/>
        <v/>
      </c>
      <c r="AD247" s="139" t="str">
        <f t="shared" si="259"/>
        <v/>
      </c>
      <c r="AE247" s="138" t="str">
        <f t="shared" si="260"/>
        <v/>
      </c>
      <c r="AF247" s="140" t="str">
        <f t="shared" si="261"/>
        <v/>
      </c>
      <c r="AG247" s="141" t="str">
        <f t="shared" si="262"/>
        <v/>
      </c>
    </row>
    <row r="248" spans="2:33" hidden="1">
      <c r="B248" s="354"/>
      <c r="C248" s="169"/>
      <c r="D248" s="125"/>
      <c r="E248" s="126"/>
      <c r="F248" s="362"/>
      <c r="G248" s="127"/>
      <c r="H248" s="362"/>
      <c r="I248" s="201"/>
      <c r="J248" s="128" t="str">
        <f>IF(C248="","",VLOOKUP(C248,'Reference 11.0 EULs PY2024'!$D:$E,2,FALSE))</f>
        <v/>
      </c>
      <c r="K248" s="129" t="str">
        <f t="shared" si="243"/>
        <v/>
      </c>
      <c r="L248" s="130" t="str">
        <f t="shared" si="244"/>
        <v/>
      </c>
      <c r="M248" s="131" t="str">
        <f t="shared" si="245"/>
        <v/>
      </c>
      <c r="N248" s="132" t="str">
        <f t="shared" si="246"/>
        <v/>
      </c>
      <c r="O248" s="150" t="str">
        <f>IF(J248="","",'Step 1  Fixed Inputs'!$B$3*(1+'Step 1  Fixed Inputs'!$B$7)/('Step 1  Fixed Inputs'!$B$5-'Step 1  Fixed Inputs'!$B$7)*(1-((1+'Step 1  Fixed Inputs'!$B$7)/(1+'Step 1  Fixed Inputs'!$B$5))^$J248))</f>
        <v/>
      </c>
      <c r="P248" s="134" t="str">
        <f>IF(J248="","",'Step 1  Fixed Inputs'!$B$4*(1+'Step 1  Fixed Inputs'!$B$7)/('Step 1  Fixed Inputs'!$B$5-'Step 1  Fixed Inputs'!$B$7)*(1-((1+'Step 1  Fixed Inputs'!$B$7)/(1+'Step 1  Fixed Inputs'!$B$5))^$J248))</f>
        <v/>
      </c>
      <c r="Q248" s="135" t="str">
        <f t="shared" si="247"/>
        <v/>
      </c>
      <c r="R248" s="135" t="str">
        <f t="shared" si="248"/>
        <v/>
      </c>
      <c r="S248" s="133" t="str">
        <f t="shared" si="249"/>
        <v/>
      </c>
      <c r="T248" s="212" t="str">
        <f t="shared" si="250"/>
        <v/>
      </c>
      <c r="U248" s="216" t="str">
        <f t="shared" si="251"/>
        <v/>
      </c>
      <c r="V248" s="162" t="str">
        <f>IF(T248="","",T248*'Step 1  Fixed Inputs'!$B$8)</f>
        <v/>
      </c>
      <c r="W248" s="136" t="str">
        <f t="shared" si="252"/>
        <v/>
      </c>
      <c r="X248" s="137" t="str">
        <f t="shared" si="253"/>
        <v/>
      </c>
      <c r="Y248" s="137" t="str">
        <f t="shared" si="254"/>
        <v/>
      </c>
      <c r="Z248" s="137" t="str">
        <f t="shared" si="255"/>
        <v/>
      </c>
      <c r="AA248" s="137" t="str">
        <f t="shared" si="256"/>
        <v/>
      </c>
      <c r="AB248" s="138" t="str">
        <f t="shared" si="257"/>
        <v/>
      </c>
      <c r="AC248" s="138" t="str">
        <f t="shared" si="258"/>
        <v/>
      </c>
      <c r="AD248" s="139" t="str">
        <f t="shared" si="259"/>
        <v/>
      </c>
      <c r="AE248" s="138" t="str">
        <f t="shared" si="260"/>
        <v/>
      </c>
      <c r="AF248" s="140" t="str">
        <f t="shared" si="261"/>
        <v/>
      </c>
      <c r="AG248" s="141" t="str">
        <f t="shared" si="262"/>
        <v/>
      </c>
    </row>
    <row r="249" spans="2:33" hidden="1">
      <c r="B249" s="354"/>
      <c r="C249" s="169"/>
      <c r="D249" s="125"/>
      <c r="E249" s="126"/>
      <c r="F249" s="362"/>
      <c r="G249" s="127"/>
      <c r="H249" s="362"/>
      <c r="I249" s="201"/>
      <c r="J249" s="128" t="str">
        <f>IF(C249="","",VLOOKUP(C249,'Reference 11.0 EULs PY2024'!$D:$E,2,FALSE))</f>
        <v/>
      </c>
      <c r="K249" s="129" t="str">
        <f t="shared" si="243"/>
        <v/>
      </c>
      <c r="L249" s="130" t="str">
        <f t="shared" si="244"/>
        <v/>
      </c>
      <c r="M249" s="131" t="str">
        <f t="shared" si="245"/>
        <v/>
      </c>
      <c r="N249" s="132" t="str">
        <f t="shared" si="246"/>
        <v/>
      </c>
      <c r="O249" s="150" t="str">
        <f>IF(J249="","",'Step 1  Fixed Inputs'!$B$3*(1+'Step 1  Fixed Inputs'!$B$7)/('Step 1  Fixed Inputs'!$B$5-'Step 1  Fixed Inputs'!$B$7)*(1-((1+'Step 1  Fixed Inputs'!$B$7)/(1+'Step 1  Fixed Inputs'!$B$5))^$J249))</f>
        <v/>
      </c>
      <c r="P249" s="134" t="str">
        <f>IF(J249="","",'Step 1  Fixed Inputs'!$B$4*(1+'Step 1  Fixed Inputs'!$B$7)/('Step 1  Fixed Inputs'!$B$5-'Step 1  Fixed Inputs'!$B$7)*(1-((1+'Step 1  Fixed Inputs'!$B$7)/(1+'Step 1  Fixed Inputs'!$B$5))^$J249))</f>
        <v/>
      </c>
      <c r="Q249" s="135" t="str">
        <f t="shared" si="247"/>
        <v/>
      </c>
      <c r="R249" s="135" t="str">
        <f t="shared" si="248"/>
        <v/>
      </c>
      <c r="S249" s="133" t="str">
        <f t="shared" si="249"/>
        <v/>
      </c>
      <c r="T249" s="212" t="str">
        <f t="shared" si="250"/>
        <v/>
      </c>
      <c r="U249" s="216" t="str">
        <f t="shared" si="251"/>
        <v/>
      </c>
      <c r="V249" s="162" t="str">
        <f>IF(T249="","",T249*'Step 1  Fixed Inputs'!$B$8)</f>
        <v/>
      </c>
      <c r="W249" s="136" t="str">
        <f t="shared" si="252"/>
        <v/>
      </c>
      <c r="X249" s="137" t="str">
        <f t="shared" si="253"/>
        <v/>
      </c>
      <c r="Y249" s="137" t="str">
        <f t="shared" si="254"/>
        <v/>
      </c>
      <c r="Z249" s="137" t="str">
        <f t="shared" si="255"/>
        <v/>
      </c>
      <c r="AA249" s="137" t="str">
        <f t="shared" si="256"/>
        <v/>
      </c>
      <c r="AB249" s="138" t="str">
        <f t="shared" si="257"/>
        <v/>
      </c>
      <c r="AC249" s="138" t="str">
        <f t="shared" si="258"/>
        <v/>
      </c>
      <c r="AD249" s="139" t="str">
        <f t="shared" si="259"/>
        <v/>
      </c>
      <c r="AE249" s="138" t="str">
        <f t="shared" si="260"/>
        <v/>
      </c>
      <c r="AF249" s="140" t="str">
        <f t="shared" si="261"/>
        <v/>
      </c>
      <c r="AG249" s="141" t="str">
        <f t="shared" si="262"/>
        <v/>
      </c>
    </row>
    <row r="250" spans="2:33" hidden="1">
      <c r="B250" s="354"/>
      <c r="C250" s="169"/>
      <c r="D250" s="125"/>
      <c r="E250" s="126"/>
      <c r="F250" s="362"/>
      <c r="G250" s="127"/>
      <c r="H250" s="362"/>
      <c r="I250" s="201"/>
      <c r="J250" s="128" t="str">
        <f>IF(C250="","",VLOOKUP(C250,'Reference 11.0 EULs PY2024'!$D:$E,2,FALSE))</f>
        <v/>
      </c>
      <c r="K250" s="129" t="str">
        <f t="shared" si="243"/>
        <v/>
      </c>
      <c r="L250" s="130" t="str">
        <f t="shared" si="244"/>
        <v/>
      </c>
      <c r="M250" s="131" t="str">
        <f t="shared" si="245"/>
        <v/>
      </c>
      <c r="N250" s="132" t="str">
        <f t="shared" si="246"/>
        <v/>
      </c>
      <c r="O250" s="150" t="str">
        <f>IF(J250="","",'Step 1  Fixed Inputs'!$B$3*(1+'Step 1  Fixed Inputs'!$B$7)/('Step 1  Fixed Inputs'!$B$5-'Step 1  Fixed Inputs'!$B$7)*(1-((1+'Step 1  Fixed Inputs'!$B$7)/(1+'Step 1  Fixed Inputs'!$B$5))^$J250))</f>
        <v/>
      </c>
      <c r="P250" s="134" t="str">
        <f>IF(J250="","",'Step 1  Fixed Inputs'!$B$4*(1+'Step 1  Fixed Inputs'!$B$7)/('Step 1  Fixed Inputs'!$B$5-'Step 1  Fixed Inputs'!$B$7)*(1-((1+'Step 1  Fixed Inputs'!$B$7)/(1+'Step 1  Fixed Inputs'!$B$5))^$J250))</f>
        <v/>
      </c>
      <c r="Q250" s="135" t="str">
        <f t="shared" si="247"/>
        <v/>
      </c>
      <c r="R250" s="135" t="str">
        <f t="shared" si="248"/>
        <v/>
      </c>
      <c r="S250" s="133" t="str">
        <f t="shared" si="249"/>
        <v/>
      </c>
      <c r="T250" s="212" t="str">
        <f t="shared" si="250"/>
        <v/>
      </c>
      <c r="U250" s="216" t="str">
        <f t="shared" si="251"/>
        <v/>
      </c>
      <c r="V250" s="162" t="str">
        <f>IF(T250="","",T250*'Step 1  Fixed Inputs'!$B$8)</f>
        <v/>
      </c>
      <c r="W250" s="136" t="str">
        <f t="shared" si="252"/>
        <v/>
      </c>
      <c r="X250" s="137" t="str">
        <f t="shared" si="253"/>
        <v/>
      </c>
      <c r="Y250" s="137" t="str">
        <f t="shared" si="254"/>
        <v/>
      </c>
      <c r="Z250" s="137" t="str">
        <f t="shared" si="255"/>
        <v/>
      </c>
      <c r="AA250" s="137" t="str">
        <f t="shared" si="256"/>
        <v/>
      </c>
      <c r="AB250" s="138" t="str">
        <f t="shared" si="257"/>
        <v/>
      </c>
      <c r="AC250" s="138" t="str">
        <f t="shared" si="258"/>
        <v/>
      </c>
      <c r="AD250" s="139" t="str">
        <f t="shared" si="259"/>
        <v/>
      </c>
      <c r="AE250" s="138" t="str">
        <f t="shared" si="260"/>
        <v/>
      </c>
      <c r="AF250" s="140" t="str">
        <f t="shared" si="261"/>
        <v/>
      </c>
      <c r="AG250" s="141" t="str">
        <f t="shared" si="262"/>
        <v/>
      </c>
    </row>
    <row r="251" spans="2:33" hidden="1">
      <c r="B251" s="354"/>
      <c r="C251" s="169"/>
      <c r="D251" s="125"/>
      <c r="E251" s="126"/>
      <c r="F251" s="362"/>
      <c r="G251" s="127"/>
      <c r="H251" s="362"/>
      <c r="I251" s="201"/>
      <c r="J251" s="128" t="str">
        <f>IF(C251="","",VLOOKUP(C251,'Reference 11.0 EULs PY2024'!$D:$E,2,FALSE))</f>
        <v/>
      </c>
      <c r="K251" s="129" t="str">
        <f t="shared" si="243"/>
        <v/>
      </c>
      <c r="L251" s="130" t="str">
        <f t="shared" si="244"/>
        <v/>
      </c>
      <c r="M251" s="131" t="str">
        <f t="shared" si="245"/>
        <v/>
      </c>
      <c r="N251" s="132" t="str">
        <f t="shared" si="246"/>
        <v/>
      </c>
      <c r="O251" s="150" t="str">
        <f>IF(J251="","",'Step 1  Fixed Inputs'!$B$3*(1+'Step 1  Fixed Inputs'!$B$7)/('Step 1  Fixed Inputs'!$B$5-'Step 1  Fixed Inputs'!$B$7)*(1-((1+'Step 1  Fixed Inputs'!$B$7)/(1+'Step 1  Fixed Inputs'!$B$5))^$J251))</f>
        <v/>
      </c>
      <c r="P251" s="134" t="str">
        <f>IF(J251="","",'Step 1  Fixed Inputs'!$B$4*(1+'Step 1  Fixed Inputs'!$B$7)/('Step 1  Fixed Inputs'!$B$5-'Step 1  Fixed Inputs'!$B$7)*(1-((1+'Step 1  Fixed Inputs'!$B$7)/(1+'Step 1  Fixed Inputs'!$B$5))^$J251))</f>
        <v/>
      </c>
      <c r="Q251" s="135" t="str">
        <f t="shared" si="247"/>
        <v/>
      </c>
      <c r="R251" s="135" t="str">
        <f t="shared" si="248"/>
        <v/>
      </c>
      <c r="S251" s="133" t="str">
        <f t="shared" si="249"/>
        <v/>
      </c>
      <c r="T251" s="212" t="str">
        <f t="shared" si="250"/>
        <v/>
      </c>
      <c r="U251" s="216" t="str">
        <f t="shared" si="251"/>
        <v/>
      </c>
      <c r="V251" s="162" t="str">
        <f>IF(T251="","",T251*'Step 1  Fixed Inputs'!$B$8)</f>
        <v/>
      </c>
      <c r="W251" s="136" t="str">
        <f t="shared" si="252"/>
        <v/>
      </c>
      <c r="X251" s="137" t="str">
        <f t="shared" si="253"/>
        <v/>
      </c>
      <c r="Y251" s="137" t="str">
        <f t="shared" si="254"/>
        <v/>
      </c>
      <c r="Z251" s="137" t="str">
        <f t="shared" si="255"/>
        <v/>
      </c>
      <c r="AA251" s="137" t="str">
        <f t="shared" si="256"/>
        <v/>
      </c>
      <c r="AB251" s="138" t="str">
        <f t="shared" si="257"/>
        <v/>
      </c>
      <c r="AC251" s="138" t="str">
        <f t="shared" si="258"/>
        <v/>
      </c>
      <c r="AD251" s="139" t="str">
        <f t="shared" si="259"/>
        <v/>
      </c>
      <c r="AE251" s="138" t="str">
        <f t="shared" si="260"/>
        <v/>
      </c>
      <c r="AF251" s="140" t="str">
        <f t="shared" si="261"/>
        <v/>
      </c>
      <c r="AG251" s="141" t="str">
        <f t="shared" si="262"/>
        <v/>
      </c>
    </row>
    <row r="252" spans="2:33" hidden="1">
      <c r="B252" s="351"/>
      <c r="C252" s="169"/>
      <c r="D252" s="43"/>
      <c r="E252" s="48"/>
      <c r="F252" s="363"/>
      <c r="G252" s="29"/>
      <c r="H252" s="363"/>
      <c r="I252" s="202"/>
      <c r="J252" s="128" t="str">
        <f>IF(C252="","",VLOOKUP(C252,'Reference 11.0 EULs PY2024'!$D:$E,2,FALSE))</f>
        <v/>
      </c>
      <c r="K252" s="129" t="str">
        <f t="shared" si="243"/>
        <v/>
      </c>
      <c r="L252" s="130" t="str">
        <f t="shared" si="244"/>
        <v/>
      </c>
      <c r="M252" s="131" t="str">
        <f t="shared" si="245"/>
        <v/>
      </c>
      <c r="N252" s="132" t="str">
        <f t="shared" si="246"/>
        <v/>
      </c>
      <c r="O252" s="150" t="str">
        <f>IF(J252="","",'Step 1  Fixed Inputs'!$B$3*(1+'Step 1  Fixed Inputs'!$B$7)/('Step 1  Fixed Inputs'!$B$5-'Step 1  Fixed Inputs'!$B$7)*(1-((1+'Step 1  Fixed Inputs'!$B$7)/(1+'Step 1  Fixed Inputs'!$B$5))^$J252))</f>
        <v/>
      </c>
      <c r="P252" s="134" t="str">
        <f>IF(J252="","",'Step 1  Fixed Inputs'!$B$4*(1+'Step 1  Fixed Inputs'!$B$7)/('Step 1  Fixed Inputs'!$B$5-'Step 1  Fixed Inputs'!$B$7)*(1-((1+'Step 1  Fixed Inputs'!$B$7)/(1+'Step 1  Fixed Inputs'!$B$5))^$J252))</f>
        <v/>
      </c>
      <c r="Q252" s="135" t="str">
        <f t="shared" si="247"/>
        <v/>
      </c>
      <c r="R252" s="135" t="str">
        <f t="shared" si="248"/>
        <v/>
      </c>
      <c r="S252" s="133" t="str">
        <f t="shared" si="249"/>
        <v/>
      </c>
      <c r="T252" s="212" t="str">
        <f t="shared" si="250"/>
        <v/>
      </c>
      <c r="U252" s="216" t="str">
        <f t="shared" si="251"/>
        <v/>
      </c>
      <c r="V252" s="162" t="str">
        <f>IF(T252="","",T252*'Step 1  Fixed Inputs'!$B$8)</f>
        <v/>
      </c>
      <c r="W252" s="136" t="str">
        <f t="shared" si="252"/>
        <v/>
      </c>
      <c r="X252" s="137" t="str">
        <f t="shared" si="253"/>
        <v/>
      </c>
      <c r="Y252" s="137" t="str">
        <f t="shared" si="254"/>
        <v/>
      </c>
      <c r="Z252" s="137" t="str">
        <f t="shared" si="255"/>
        <v/>
      </c>
      <c r="AA252" s="137" t="str">
        <f t="shared" si="256"/>
        <v/>
      </c>
      <c r="AB252" s="138" t="str">
        <f t="shared" si="257"/>
        <v/>
      </c>
      <c r="AC252" s="138" t="str">
        <f t="shared" si="258"/>
        <v/>
      </c>
      <c r="AD252" s="139" t="str">
        <f t="shared" si="259"/>
        <v/>
      </c>
      <c r="AE252" s="138" t="str">
        <f t="shared" si="260"/>
        <v/>
      </c>
      <c r="AF252" s="140" t="str">
        <f t="shared" si="261"/>
        <v/>
      </c>
      <c r="AG252" s="141" t="str">
        <f t="shared" si="262"/>
        <v/>
      </c>
    </row>
    <row r="253" spans="2:33" hidden="1">
      <c r="B253" s="351"/>
      <c r="C253" s="169"/>
      <c r="D253" s="43"/>
      <c r="E253" s="48"/>
      <c r="F253" s="363"/>
      <c r="G253" s="29"/>
      <c r="H253" s="363"/>
      <c r="I253" s="202"/>
      <c r="J253" s="128" t="str">
        <f>IF(C253="","",VLOOKUP(C253,'Reference 11.0 EULs PY2024'!$D:$E,2,FALSE))</f>
        <v/>
      </c>
      <c r="K253" s="129" t="str">
        <f t="shared" si="243"/>
        <v/>
      </c>
      <c r="L253" s="130" t="str">
        <f t="shared" si="244"/>
        <v/>
      </c>
      <c r="M253" s="131" t="str">
        <f t="shared" si="245"/>
        <v/>
      </c>
      <c r="N253" s="132" t="str">
        <f t="shared" si="246"/>
        <v/>
      </c>
      <c r="O253" s="150" t="str">
        <f>IF(J253="","",'Step 1  Fixed Inputs'!$B$3*(1+'Step 1  Fixed Inputs'!$B$7)/('Step 1  Fixed Inputs'!$B$5-'Step 1  Fixed Inputs'!$B$7)*(1-((1+'Step 1  Fixed Inputs'!$B$7)/(1+'Step 1  Fixed Inputs'!$B$5))^$J253))</f>
        <v/>
      </c>
      <c r="P253" s="134" t="str">
        <f>IF(J253="","",'Step 1  Fixed Inputs'!$B$4*(1+'Step 1  Fixed Inputs'!$B$7)/('Step 1  Fixed Inputs'!$B$5-'Step 1  Fixed Inputs'!$B$7)*(1-((1+'Step 1  Fixed Inputs'!$B$7)/(1+'Step 1  Fixed Inputs'!$B$5))^$J253))</f>
        <v/>
      </c>
      <c r="Q253" s="135" t="str">
        <f t="shared" si="247"/>
        <v/>
      </c>
      <c r="R253" s="135" t="str">
        <f t="shared" si="248"/>
        <v/>
      </c>
      <c r="S253" s="133" t="str">
        <f t="shared" si="249"/>
        <v/>
      </c>
      <c r="T253" s="212" t="str">
        <f t="shared" si="250"/>
        <v/>
      </c>
      <c r="U253" s="216" t="str">
        <f t="shared" si="251"/>
        <v/>
      </c>
      <c r="V253" s="162" t="str">
        <f>IF(T253="","",T253*'Step 1  Fixed Inputs'!$B$8)</f>
        <v/>
      </c>
      <c r="W253" s="136" t="str">
        <f t="shared" si="252"/>
        <v/>
      </c>
      <c r="X253" s="137" t="str">
        <f t="shared" si="253"/>
        <v/>
      </c>
      <c r="Y253" s="137" t="str">
        <f t="shared" si="254"/>
        <v/>
      </c>
      <c r="Z253" s="137" t="str">
        <f t="shared" si="255"/>
        <v/>
      </c>
      <c r="AA253" s="137" t="str">
        <f t="shared" si="256"/>
        <v/>
      </c>
      <c r="AB253" s="138" t="str">
        <f t="shared" si="257"/>
        <v/>
      </c>
      <c r="AC253" s="138" t="str">
        <f t="shared" si="258"/>
        <v/>
      </c>
      <c r="AD253" s="139" t="str">
        <f t="shared" si="259"/>
        <v/>
      </c>
      <c r="AE253" s="138" t="str">
        <f t="shared" si="260"/>
        <v/>
      </c>
      <c r="AF253" s="140" t="str">
        <f t="shared" si="261"/>
        <v/>
      </c>
      <c r="AG253" s="141" t="str">
        <f t="shared" si="262"/>
        <v/>
      </c>
    </row>
    <row r="254" spans="2:33" hidden="1">
      <c r="B254" s="351"/>
      <c r="C254" s="169"/>
      <c r="D254" s="43"/>
      <c r="E254" s="48"/>
      <c r="F254" s="363"/>
      <c r="G254" s="29"/>
      <c r="H254" s="363"/>
      <c r="I254" s="202"/>
      <c r="J254" s="128" t="str">
        <f>IF(C254="","",VLOOKUP(C254,'Reference 11.0 EULs PY2024'!$D:$E,2,FALSE))</f>
        <v/>
      </c>
      <c r="K254" s="129" t="str">
        <f t="shared" si="243"/>
        <v/>
      </c>
      <c r="L254" s="130" t="str">
        <f t="shared" si="244"/>
        <v/>
      </c>
      <c r="M254" s="131" t="str">
        <f t="shared" si="245"/>
        <v/>
      </c>
      <c r="N254" s="132" t="str">
        <f t="shared" si="246"/>
        <v/>
      </c>
      <c r="O254" s="150" t="str">
        <f>IF(J254="","",'Step 1  Fixed Inputs'!$B$3*(1+'Step 1  Fixed Inputs'!$B$7)/('Step 1  Fixed Inputs'!$B$5-'Step 1  Fixed Inputs'!$B$7)*(1-((1+'Step 1  Fixed Inputs'!$B$7)/(1+'Step 1  Fixed Inputs'!$B$5))^$J254))</f>
        <v/>
      </c>
      <c r="P254" s="134" t="str">
        <f>IF(J254="","",'Step 1  Fixed Inputs'!$B$4*(1+'Step 1  Fixed Inputs'!$B$7)/('Step 1  Fixed Inputs'!$B$5-'Step 1  Fixed Inputs'!$B$7)*(1-((1+'Step 1  Fixed Inputs'!$B$7)/(1+'Step 1  Fixed Inputs'!$B$5))^$J254))</f>
        <v/>
      </c>
      <c r="Q254" s="135" t="str">
        <f t="shared" si="247"/>
        <v/>
      </c>
      <c r="R254" s="135" t="str">
        <f t="shared" si="248"/>
        <v/>
      </c>
      <c r="S254" s="133" t="str">
        <f t="shared" si="249"/>
        <v/>
      </c>
      <c r="T254" s="212" t="str">
        <f t="shared" si="250"/>
        <v/>
      </c>
      <c r="U254" s="216" t="str">
        <f t="shared" si="251"/>
        <v/>
      </c>
      <c r="V254" s="162" t="str">
        <f>IF(T254="","",T254*'Step 1  Fixed Inputs'!$B$8)</f>
        <v/>
      </c>
      <c r="W254" s="136" t="str">
        <f t="shared" si="252"/>
        <v/>
      </c>
      <c r="X254" s="137" t="str">
        <f t="shared" si="253"/>
        <v/>
      </c>
      <c r="Y254" s="137" t="str">
        <f t="shared" si="254"/>
        <v/>
      </c>
      <c r="Z254" s="137" t="str">
        <f t="shared" si="255"/>
        <v/>
      </c>
      <c r="AA254" s="137" t="str">
        <f t="shared" si="256"/>
        <v/>
      </c>
      <c r="AB254" s="138" t="str">
        <f t="shared" si="257"/>
        <v/>
      </c>
      <c r="AC254" s="138" t="str">
        <f t="shared" si="258"/>
        <v/>
      </c>
      <c r="AD254" s="139" t="str">
        <f t="shared" si="259"/>
        <v/>
      </c>
      <c r="AE254" s="138" t="str">
        <f t="shared" si="260"/>
        <v/>
      </c>
      <c r="AF254" s="140" t="str">
        <f t="shared" si="261"/>
        <v/>
      </c>
      <c r="AG254" s="141" t="str">
        <f t="shared" si="262"/>
        <v/>
      </c>
    </row>
    <row r="255" spans="2:33" hidden="1">
      <c r="B255" s="352"/>
      <c r="C255" s="169"/>
      <c r="D255" s="43"/>
      <c r="E255" s="48"/>
      <c r="F255" s="363"/>
      <c r="G255" s="29"/>
      <c r="H255" s="363"/>
      <c r="I255" s="202"/>
      <c r="J255" s="128" t="str">
        <f>IF(C255="","",VLOOKUP(C255,'Reference 11.0 EULs PY2024'!$D:$E,2,FALSE))</f>
        <v/>
      </c>
      <c r="K255" s="129" t="str">
        <f t="shared" si="243"/>
        <v/>
      </c>
      <c r="L255" s="130" t="str">
        <f t="shared" si="244"/>
        <v/>
      </c>
      <c r="M255" s="131" t="str">
        <f t="shared" si="245"/>
        <v/>
      </c>
      <c r="N255" s="132" t="str">
        <f t="shared" si="246"/>
        <v/>
      </c>
      <c r="O255" s="150" t="str">
        <f>IF(J255="","",'Step 1  Fixed Inputs'!$B$3*(1+'Step 1  Fixed Inputs'!$B$7)/('Step 1  Fixed Inputs'!$B$5-'Step 1  Fixed Inputs'!$B$7)*(1-((1+'Step 1  Fixed Inputs'!$B$7)/(1+'Step 1  Fixed Inputs'!$B$5))^$J255))</f>
        <v/>
      </c>
      <c r="P255" s="134" t="str">
        <f>IF(J255="","",'Step 1  Fixed Inputs'!$B$4*(1+'Step 1  Fixed Inputs'!$B$7)/('Step 1  Fixed Inputs'!$B$5-'Step 1  Fixed Inputs'!$B$7)*(1-((1+'Step 1  Fixed Inputs'!$B$7)/(1+'Step 1  Fixed Inputs'!$B$5))^$J255))</f>
        <v/>
      </c>
      <c r="Q255" s="135" t="str">
        <f t="shared" si="247"/>
        <v/>
      </c>
      <c r="R255" s="135" t="str">
        <f t="shared" si="248"/>
        <v/>
      </c>
      <c r="S255" s="133" t="str">
        <f t="shared" si="249"/>
        <v/>
      </c>
      <c r="T255" s="212" t="str">
        <f t="shared" si="250"/>
        <v/>
      </c>
      <c r="U255" s="216" t="str">
        <f t="shared" si="251"/>
        <v/>
      </c>
      <c r="V255" s="162" t="str">
        <f>IF(T255="","",T255*'Step 1  Fixed Inputs'!$B$8)</f>
        <v/>
      </c>
      <c r="W255" s="136" t="str">
        <f t="shared" si="252"/>
        <v/>
      </c>
      <c r="X255" s="137" t="str">
        <f t="shared" si="253"/>
        <v/>
      </c>
      <c r="Y255" s="137" t="str">
        <f t="shared" si="254"/>
        <v/>
      </c>
      <c r="Z255" s="137" t="str">
        <f t="shared" si="255"/>
        <v/>
      </c>
      <c r="AA255" s="137" t="str">
        <f t="shared" si="256"/>
        <v/>
      </c>
      <c r="AB255" s="138" t="str">
        <f t="shared" si="257"/>
        <v/>
      </c>
      <c r="AC255" s="138" t="str">
        <f t="shared" si="258"/>
        <v/>
      </c>
      <c r="AD255" s="139" t="str">
        <f t="shared" si="259"/>
        <v/>
      </c>
      <c r="AE255" s="138" t="str">
        <f t="shared" si="260"/>
        <v/>
      </c>
      <c r="AF255" s="140" t="str">
        <f t="shared" si="261"/>
        <v/>
      </c>
      <c r="AG255" s="141" t="str">
        <f t="shared" si="262"/>
        <v/>
      </c>
    </row>
    <row r="256" spans="2:33" hidden="1">
      <c r="B256" s="355"/>
      <c r="C256" s="169"/>
      <c r="D256" s="43"/>
      <c r="E256" s="48"/>
      <c r="F256" s="363"/>
      <c r="G256" s="29"/>
      <c r="H256" s="363"/>
      <c r="I256" s="202"/>
      <c r="J256" s="128" t="str">
        <f>IF(C256="","",VLOOKUP(C256,'Reference 11.0 EULs PY2024'!$D:$E,2,FALSE))</f>
        <v/>
      </c>
      <c r="K256" s="129" t="str">
        <f t="shared" si="243"/>
        <v/>
      </c>
      <c r="L256" s="130" t="str">
        <f t="shared" si="244"/>
        <v/>
      </c>
      <c r="M256" s="131" t="str">
        <f t="shared" si="245"/>
        <v/>
      </c>
      <c r="N256" s="132" t="str">
        <f t="shared" si="246"/>
        <v/>
      </c>
      <c r="O256" s="150" t="str">
        <f>IF(J256="","",'Step 1  Fixed Inputs'!$B$3*(1+'Step 1  Fixed Inputs'!$B$7)/('Step 1  Fixed Inputs'!$B$5-'Step 1  Fixed Inputs'!$B$7)*(1-((1+'Step 1  Fixed Inputs'!$B$7)/(1+'Step 1  Fixed Inputs'!$B$5))^$J256))</f>
        <v/>
      </c>
      <c r="P256" s="134" t="str">
        <f>IF(J256="","",'Step 1  Fixed Inputs'!$B$4*(1+'Step 1  Fixed Inputs'!$B$7)/('Step 1  Fixed Inputs'!$B$5-'Step 1  Fixed Inputs'!$B$7)*(1-((1+'Step 1  Fixed Inputs'!$B$7)/(1+'Step 1  Fixed Inputs'!$B$5))^$J256))</f>
        <v/>
      </c>
      <c r="Q256" s="135" t="str">
        <f t="shared" si="247"/>
        <v/>
      </c>
      <c r="R256" s="135" t="str">
        <f t="shared" si="248"/>
        <v/>
      </c>
      <c r="S256" s="133" t="str">
        <f t="shared" si="249"/>
        <v/>
      </c>
      <c r="T256" s="212" t="str">
        <f t="shared" si="250"/>
        <v/>
      </c>
      <c r="U256" s="216" t="str">
        <f t="shared" si="251"/>
        <v/>
      </c>
      <c r="V256" s="162" t="str">
        <f>IF(T256="","",T256*'Step 1  Fixed Inputs'!$B$8)</f>
        <v/>
      </c>
      <c r="W256" s="136" t="str">
        <f t="shared" si="252"/>
        <v/>
      </c>
      <c r="X256" s="137" t="str">
        <f t="shared" si="253"/>
        <v/>
      </c>
      <c r="Y256" s="137" t="str">
        <f t="shared" si="254"/>
        <v/>
      </c>
      <c r="Z256" s="137" t="str">
        <f t="shared" si="255"/>
        <v/>
      </c>
      <c r="AA256" s="137" t="str">
        <f t="shared" si="256"/>
        <v/>
      </c>
      <c r="AB256" s="138" t="str">
        <f t="shared" si="257"/>
        <v/>
      </c>
      <c r="AC256" s="138" t="str">
        <f t="shared" si="258"/>
        <v/>
      </c>
      <c r="AD256" s="139" t="str">
        <f t="shared" si="259"/>
        <v/>
      </c>
      <c r="AE256" s="138" t="str">
        <f t="shared" si="260"/>
        <v/>
      </c>
      <c r="AF256" s="140" t="str">
        <f t="shared" si="261"/>
        <v/>
      </c>
      <c r="AG256" s="141" t="str">
        <f t="shared" si="262"/>
        <v/>
      </c>
    </row>
    <row r="257" spans="1:33" hidden="1">
      <c r="B257" s="351"/>
      <c r="C257" s="169"/>
      <c r="D257" s="43"/>
      <c r="E257" s="48"/>
      <c r="F257" s="363"/>
      <c r="G257" s="29"/>
      <c r="H257" s="363"/>
      <c r="I257" s="202"/>
      <c r="J257" s="128" t="str">
        <f>IF(C257="","",VLOOKUP(C257,'Reference 11.0 EULs PY2024'!$D:$E,2,FALSE))</f>
        <v/>
      </c>
      <c r="K257" s="129" t="str">
        <f t="shared" si="243"/>
        <v/>
      </c>
      <c r="L257" s="130" t="str">
        <f t="shared" si="244"/>
        <v/>
      </c>
      <c r="M257" s="131" t="str">
        <f t="shared" si="245"/>
        <v/>
      </c>
      <c r="N257" s="132" t="str">
        <f t="shared" si="246"/>
        <v/>
      </c>
      <c r="O257" s="150" t="str">
        <f>IF(J257="","",'Step 1  Fixed Inputs'!$B$3*(1+'Step 1  Fixed Inputs'!$B$7)/('Step 1  Fixed Inputs'!$B$5-'Step 1  Fixed Inputs'!$B$7)*(1-((1+'Step 1  Fixed Inputs'!$B$7)/(1+'Step 1  Fixed Inputs'!$B$5))^$J257))</f>
        <v/>
      </c>
      <c r="P257" s="134" t="str">
        <f>IF(J257="","",'Step 1  Fixed Inputs'!$B$4*(1+'Step 1  Fixed Inputs'!$B$7)/('Step 1  Fixed Inputs'!$B$5-'Step 1  Fixed Inputs'!$B$7)*(1-((1+'Step 1  Fixed Inputs'!$B$7)/(1+'Step 1  Fixed Inputs'!$B$5))^$J257))</f>
        <v/>
      </c>
      <c r="Q257" s="135" t="str">
        <f t="shared" si="247"/>
        <v/>
      </c>
      <c r="R257" s="135" t="str">
        <f t="shared" si="248"/>
        <v/>
      </c>
      <c r="S257" s="133" t="str">
        <f t="shared" si="249"/>
        <v/>
      </c>
      <c r="T257" s="212" t="str">
        <f t="shared" si="250"/>
        <v/>
      </c>
      <c r="U257" s="216" t="str">
        <f t="shared" si="251"/>
        <v/>
      </c>
      <c r="V257" s="162" t="str">
        <f>IF(T257="","",T257*'Step 1  Fixed Inputs'!$B$8)</f>
        <v/>
      </c>
      <c r="W257" s="136" t="str">
        <f t="shared" si="252"/>
        <v/>
      </c>
      <c r="X257" s="137" t="str">
        <f t="shared" si="253"/>
        <v/>
      </c>
      <c r="Y257" s="137" t="str">
        <f t="shared" si="254"/>
        <v/>
      </c>
      <c r="Z257" s="137" t="str">
        <f t="shared" si="255"/>
        <v/>
      </c>
      <c r="AA257" s="137" t="str">
        <f t="shared" si="256"/>
        <v/>
      </c>
      <c r="AB257" s="138" t="str">
        <f t="shared" si="257"/>
        <v/>
      </c>
      <c r="AC257" s="138" t="str">
        <f t="shared" si="258"/>
        <v/>
      </c>
      <c r="AD257" s="139" t="str">
        <f t="shared" si="259"/>
        <v/>
      </c>
      <c r="AE257" s="138" t="str">
        <f t="shared" si="260"/>
        <v/>
      </c>
      <c r="AF257" s="140" t="str">
        <f t="shared" si="261"/>
        <v/>
      </c>
      <c r="AG257" s="141" t="str">
        <f t="shared" si="262"/>
        <v/>
      </c>
    </row>
    <row r="258" spans="1:33" hidden="1">
      <c r="B258" s="351"/>
      <c r="C258" s="169"/>
      <c r="D258" s="43"/>
      <c r="E258" s="48"/>
      <c r="F258" s="363"/>
      <c r="G258" s="29"/>
      <c r="H258" s="363"/>
      <c r="I258" s="202"/>
      <c r="J258" s="128" t="str">
        <f>IF(C258="","",VLOOKUP(C258,'Reference 11.0 EULs PY2024'!$D:$E,2,FALSE))</f>
        <v/>
      </c>
      <c r="K258" s="129" t="str">
        <f t="shared" si="243"/>
        <v/>
      </c>
      <c r="L258" s="130" t="str">
        <f t="shared" si="244"/>
        <v/>
      </c>
      <c r="M258" s="131" t="str">
        <f t="shared" si="245"/>
        <v/>
      </c>
      <c r="N258" s="132" t="str">
        <f t="shared" si="246"/>
        <v/>
      </c>
      <c r="O258" s="150" t="str">
        <f>IF(J258="","",'Step 1  Fixed Inputs'!$B$3*(1+'Step 1  Fixed Inputs'!$B$7)/('Step 1  Fixed Inputs'!$B$5-'Step 1  Fixed Inputs'!$B$7)*(1-((1+'Step 1  Fixed Inputs'!$B$7)/(1+'Step 1  Fixed Inputs'!$B$5))^$J258))</f>
        <v/>
      </c>
      <c r="P258" s="134" t="str">
        <f>IF(J258="","",'Step 1  Fixed Inputs'!$B$4*(1+'Step 1  Fixed Inputs'!$B$7)/('Step 1  Fixed Inputs'!$B$5-'Step 1  Fixed Inputs'!$B$7)*(1-((1+'Step 1  Fixed Inputs'!$B$7)/(1+'Step 1  Fixed Inputs'!$B$5))^$J258))</f>
        <v/>
      </c>
      <c r="Q258" s="135" t="str">
        <f t="shared" si="247"/>
        <v/>
      </c>
      <c r="R258" s="135" t="str">
        <f t="shared" si="248"/>
        <v/>
      </c>
      <c r="S258" s="133" t="str">
        <f t="shared" si="249"/>
        <v/>
      </c>
      <c r="T258" s="212" t="str">
        <f t="shared" si="250"/>
        <v/>
      </c>
      <c r="U258" s="216" t="str">
        <f t="shared" si="251"/>
        <v/>
      </c>
      <c r="V258" s="162" t="str">
        <f>IF(T258="","",T258*'Step 1  Fixed Inputs'!$B$8)</f>
        <v/>
      </c>
      <c r="W258" s="136" t="str">
        <f t="shared" si="252"/>
        <v/>
      </c>
      <c r="X258" s="137" t="str">
        <f t="shared" si="253"/>
        <v/>
      </c>
      <c r="Y258" s="137" t="str">
        <f t="shared" si="254"/>
        <v/>
      </c>
      <c r="Z258" s="137" t="str">
        <f t="shared" si="255"/>
        <v/>
      </c>
      <c r="AA258" s="137" t="str">
        <f t="shared" si="256"/>
        <v/>
      </c>
      <c r="AB258" s="138" t="str">
        <f t="shared" si="257"/>
        <v/>
      </c>
      <c r="AC258" s="138" t="str">
        <f t="shared" si="258"/>
        <v/>
      </c>
      <c r="AD258" s="139" t="str">
        <f t="shared" si="259"/>
        <v/>
      </c>
      <c r="AE258" s="138" t="str">
        <f t="shared" si="260"/>
        <v/>
      </c>
      <c r="AF258" s="140" t="str">
        <f t="shared" si="261"/>
        <v/>
      </c>
      <c r="AG258" s="141" t="str">
        <f t="shared" si="262"/>
        <v/>
      </c>
    </row>
    <row r="259" spans="1:33" hidden="1">
      <c r="B259" s="351"/>
      <c r="C259" s="169"/>
      <c r="D259" s="43"/>
      <c r="E259" s="48"/>
      <c r="F259" s="363"/>
      <c r="G259" s="29"/>
      <c r="H259" s="363"/>
      <c r="I259" s="202"/>
      <c r="J259" s="128" t="str">
        <f>IF(C259="","",VLOOKUP(C259,'Reference 11.0 EULs PY2024'!$D:$E,2,FALSE))</f>
        <v/>
      </c>
      <c r="K259" s="129" t="str">
        <f t="shared" si="243"/>
        <v/>
      </c>
      <c r="L259" s="130" t="str">
        <f t="shared" si="244"/>
        <v/>
      </c>
      <c r="M259" s="131" t="str">
        <f t="shared" si="245"/>
        <v/>
      </c>
      <c r="N259" s="132" t="str">
        <f t="shared" si="246"/>
        <v/>
      </c>
      <c r="O259" s="150" t="str">
        <f>IF(J259="","",'Step 1  Fixed Inputs'!$B$3*(1+'Step 1  Fixed Inputs'!$B$7)/('Step 1  Fixed Inputs'!$B$5-'Step 1  Fixed Inputs'!$B$7)*(1-((1+'Step 1  Fixed Inputs'!$B$7)/(1+'Step 1  Fixed Inputs'!$B$5))^$J259))</f>
        <v/>
      </c>
      <c r="P259" s="134" t="str">
        <f>IF(J259="","",'Step 1  Fixed Inputs'!$B$4*(1+'Step 1  Fixed Inputs'!$B$7)/('Step 1  Fixed Inputs'!$B$5-'Step 1  Fixed Inputs'!$B$7)*(1-((1+'Step 1  Fixed Inputs'!$B$7)/(1+'Step 1  Fixed Inputs'!$B$5))^$J259))</f>
        <v/>
      </c>
      <c r="Q259" s="135" t="str">
        <f t="shared" si="247"/>
        <v/>
      </c>
      <c r="R259" s="135" t="str">
        <f t="shared" si="248"/>
        <v/>
      </c>
      <c r="S259" s="133" t="str">
        <f t="shared" si="249"/>
        <v/>
      </c>
      <c r="T259" s="212" t="str">
        <f t="shared" si="250"/>
        <v/>
      </c>
      <c r="U259" s="216" t="str">
        <f t="shared" si="251"/>
        <v/>
      </c>
      <c r="V259" s="162" t="str">
        <f>IF(T259="","",T259*'Step 1  Fixed Inputs'!$B$8)</f>
        <v/>
      </c>
      <c r="W259" s="136" t="str">
        <f t="shared" si="252"/>
        <v/>
      </c>
      <c r="X259" s="137" t="str">
        <f t="shared" si="253"/>
        <v/>
      </c>
      <c r="Y259" s="137" t="str">
        <f t="shared" si="254"/>
        <v/>
      </c>
      <c r="Z259" s="137" t="str">
        <f t="shared" si="255"/>
        <v/>
      </c>
      <c r="AA259" s="137" t="str">
        <f t="shared" si="256"/>
        <v/>
      </c>
      <c r="AB259" s="138" t="str">
        <f t="shared" si="257"/>
        <v/>
      </c>
      <c r="AC259" s="138" t="str">
        <f t="shared" si="258"/>
        <v/>
      </c>
      <c r="AD259" s="139" t="str">
        <f t="shared" si="259"/>
        <v/>
      </c>
      <c r="AE259" s="138" t="str">
        <f t="shared" si="260"/>
        <v/>
      </c>
      <c r="AF259" s="140" t="str">
        <f t="shared" si="261"/>
        <v/>
      </c>
      <c r="AG259" s="141" t="str">
        <f t="shared" si="262"/>
        <v/>
      </c>
    </row>
    <row r="260" spans="1:33" hidden="1">
      <c r="B260" s="351"/>
      <c r="C260" s="169"/>
      <c r="D260" s="43"/>
      <c r="E260" s="48"/>
      <c r="F260" s="363"/>
      <c r="G260" s="29"/>
      <c r="H260" s="363"/>
      <c r="I260" s="202"/>
      <c r="J260" s="128" t="str">
        <f>IF(C260="","",VLOOKUP(C260,'Reference 11.0 EULs PY2024'!$D:$E,2,FALSE))</f>
        <v/>
      </c>
      <c r="K260" s="129" t="str">
        <f t="shared" si="243"/>
        <v/>
      </c>
      <c r="L260" s="130" t="str">
        <f t="shared" si="244"/>
        <v/>
      </c>
      <c r="M260" s="131" t="str">
        <f t="shared" si="245"/>
        <v/>
      </c>
      <c r="N260" s="132" t="str">
        <f t="shared" si="246"/>
        <v/>
      </c>
      <c r="O260" s="150" t="str">
        <f>IF(J260="","",'Step 1  Fixed Inputs'!$B$3*(1+'Step 1  Fixed Inputs'!$B$7)/('Step 1  Fixed Inputs'!$B$5-'Step 1  Fixed Inputs'!$B$7)*(1-((1+'Step 1  Fixed Inputs'!$B$7)/(1+'Step 1  Fixed Inputs'!$B$5))^$J260))</f>
        <v/>
      </c>
      <c r="P260" s="134" t="str">
        <f>IF(J260="","",'Step 1  Fixed Inputs'!$B$4*(1+'Step 1  Fixed Inputs'!$B$7)/('Step 1  Fixed Inputs'!$B$5-'Step 1  Fixed Inputs'!$B$7)*(1-((1+'Step 1  Fixed Inputs'!$B$7)/(1+'Step 1  Fixed Inputs'!$B$5))^$J260))</f>
        <v/>
      </c>
      <c r="Q260" s="135" t="str">
        <f t="shared" si="247"/>
        <v/>
      </c>
      <c r="R260" s="135" t="str">
        <f t="shared" si="248"/>
        <v/>
      </c>
      <c r="S260" s="133" t="str">
        <f t="shared" si="249"/>
        <v/>
      </c>
      <c r="T260" s="212" t="str">
        <f t="shared" si="250"/>
        <v/>
      </c>
      <c r="U260" s="216" t="str">
        <f t="shared" si="251"/>
        <v/>
      </c>
      <c r="V260" s="162" t="str">
        <f>IF(T260="","",T260*'Step 1  Fixed Inputs'!$B$8)</f>
        <v/>
      </c>
      <c r="W260" s="136" t="str">
        <f t="shared" si="252"/>
        <v/>
      </c>
      <c r="X260" s="137" t="str">
        <f t="shared" si="253"/>
        <v/>
      </c>
      <c r="Y260" s="137" t="str">
        <f t="shared" si="254"/>
        <v/>
      </c>
      <c r="Z260" s="137" t="str">
        <f t="shared" si="255"/>
        <v/>
      </c>
      <c r="AA260" s="137" t="str">
        <f t="shared" si="256"/>
        <v/>
      </c>
      <c r="AB260" s="138" t="str">
        <f t="shared" si="257"/>
        <v/>
      </c>
      <c r="AC260" s="138" t="str">
        <f t="shared" si="258"/>
        <v/>
      </c>
      <c r="AD260" s="139" t="str">
        <f t="shared" si="259"/>
        <v/>
      </c>
      <c r="AE260" s="138" t="str">
        <f t="shared" si="260"/>
        <v/>
      </c>
      <c r="AF260" s="140" t="str">
        <f t="shared" si="261"/>
        <v/>
      </c>
      <c r="AG260" s="141" t="str">
        <f t="shared" si="262"/>
        <v/>
      </c>
    </row>
    <row r="261" spans="1:33" hidden="1">
      <c r="B261" s="351"/>
      <c r="C261" s="169"/>
      <c r="D261" s="43"/>
      <c r="E261" s="48"/>
      <c r="F261" s="363"/>
      <c r="G261" s="29"/>
      <c r="H261" s="363"/>
      <c r="I261" s="202"/>
      <c r="J261" s="128" t="str">
        <f>IF(C261="","",VLOOKUP(C261,'Reference 11.0 EULs PY2024'!$D:$E,2,FALSE))</f>
        <v/>
      </c>
      <c r="K261" s="129" t="str">
        <f t="shared" si="243"/>
        <v/>
      </c>
      <c r="L261" s="130" t="str">
        <f t="shared" si="244"/>
        <v/>
      </c>
      <c r="M261" s="131" t="str">
        <f t="shared" si="245"/>
        <v/>
      </c>
      <c r="N261" s="132" t="str">
        <f t="shared" si="246"/>
        <v/>
      </c>
      <c r="O261" s="150" t="str">
        <f>IF(J261="","",'Step 1  Fixed Inputs'!$B$3*(1+'Step 1  Fixed Inputs'!$B$7)/('Step 1  Fixed Inputs'!$B$5-'Step 1  Fixed Inputs'!$B$7)*(1-((1+'Step 1  Fixed Inputs'!$B$7)/(1+'Step 1  Fixed Inputs'!$B$5))^$J261))</f>
        <v/>
      </c>
      <c r="P261" s="134" t="str">
        <f>IF(J261="","",'Step 1  Fixed Inputs'!$B$4*(1+'Step 1  Fixed Inputs'!$B$7)/('Step 1  Fixed Inputs'!$B$5-'Step 1  Fixed Inputs'!$B$7)*(1-((1+'Step 1  Fixed Inputs'!$B$7)/(1+'Step 1  Fixed Inputs'!$B$5))^$J261))</f>
        <v/>
      </c>
      <c r="Q261" s="135" t="str">
        <f t="shared" si="247"/>
        <v/>
      </c>
      <c r="R261" s="135" t="str">
        <f t="shared" si="248"/>
        <v/>
      </c>
      <c r="S261" s="133" t="str">
        <f t="shared" si="249"/>
        <v/>
      </c>
      <c r="T261" s="212" t="str">
        <f t="shared" si="250"/>
        <v/>
      </c>
      <c r="U261" s="216" t="str">
        <f t="shared" si="251"/>
        <v/>
      </c>
      <c r="V261" s="162" t="str">
        <f>IF(T261="","",T261*'Step 1  Fixed Inputs'!$B$8)</f>
        <v/>
      </c>
      <c r="W261" s="136" t="str">
        <f t="shared" si="252"/>
        <v/>
      </c>
      <c r="X261" s="137" t="str">
        <f t="shared" si="253"/>
        <v/>
      </c>
      <c r="Y261" s="137" t="str">
        <f t="shared" si="254"/>
        <v/>
      </c>
      <c r="Z261" s="137" t="str">
        <f t="shared" si="255"/>
        <v/>
      </c>
      <c r="AA261" s="137" t="str">
        <f t="shared" si="256"/>
        <v/>
      </c>
      <c r="AB261" s="138" t="str">
        <f t="shared" si="257"/>
        <v/>
      </c>
      <c r="AC261" s="138" t="str">
        <f t="shared" si="258"/>
        <v/>
      </c>
      <c r="AD261" s="139" t="str">
        <f t="shared" si="259"/>
        <v/>
      </c>
      <c r="AE261" s="138" t="str">
        <f t="shared" si="260"/>
        <v/>
      </c>
      <c r="AF261" s="140" t="str">
        <f t="shared" si="261"/>
        <v/>
      </c>
      <c r="AG261" s="141" t="str">
        <f t="shared" si="262"/>
        <v/>
      </c>
    </row>
    <row r="262" spans="1:33" hidden="1">
      <c r="B262" s="351"/>
      <c r="C262" s="169"/>
      <c r="D262" s="43"/>
      <c r="E262" s="48"/>
      <c r="F262" s="363"/>
      <c r="G262" s="29"/>
      <c r="H262" s="363"/>
      <c r="I262" s="202"/>
      <c r="J262" s="128" t="str">
        <f>IF(C262="","",VLOOKUP(C262,'Reference 11.0 EULs PY2024'!$D:$E,2,FALSE))</f>
        <v/>
      </c>
      <c r="K262" s="129" t="str">
        <f t="shared" si="243"/>
        <v/>
      </c>
      <c r="L262" s="130" t="str">
        <f t="shared" si="244"/>
        <v/>
      </c>
      <c r="M262" s="131" t="str">
        <f t="shared" si="245"/>
        <v/>
      </c>
      <c r="N262" s="132" t="str">
        <f t="shared" si="246"/>
        <v/>
      </c>
      <c r="O262" s="150" t="str">
        <f>IF(J262="","",'Step 1  Fixed Inputs'!$B$3*(1+'Step 1  Fixed Inputs'!$B$7)/('Step 1  Fixed Inputs'!$B$5-'Step 1  Fixed Inputs'!$B$7)*(1-((1+'Step 1  Fixed Inputs'!$B$7)/(1+'Step 1  Fixed Inputs'!$B$5))^$J262))</f>
        <v/>
      </c>
      <c r="P262" s="134" t="str">
        <f>IF(J262="","",'Step 1  Fixed Inputs'!$B$4*(1+'Step 1  Fixed Inputs'!$B$7)/('Step 1  Fixed Inputs'!$B$5-'Step 1  Fixed Inputs'!$B$7)*(1-((1+'Step 1  Fixed Inputs'!$B$7)/(1+'Step 1  Fixed Inputs'!$B$5))^$J262))</f>
        <v/>
      </c>
      <c r="Q262" s="135" t="str">
        <f t="shared" si="247"/>
        <v/>
      </c>
      <c r="R262" s="135" t="str">
        <f t="shared" si="248"/>
        <v/>
      </c>
      <c r="S262" s="133" t="str">
        <f t="shared" si="249"/>
        <v/>
      </c>
      <c r="T262" s="212" t="str">
        <f t="shared" si="250"/>
        <v/>
      </c>
      <c r="U262" s="216" t="str">
        <f t="shared" si="251"/>
        <v/>
      </c>
      <c r="V262" s="162" t="str">
        <f>IF(T262="","",T262*'Step 1  Fixed Inputs'!$B$8)</f>
        <v/>
      </c>
      <c r="W262" s="136" t="str">
        <f t="shared" si="252"/>
        <v/>
      </c>
      <c r="X262" s="137" t="str">
        <f t="shared" si="253"/>
        <v/>
      </c>
      <c r="Y262" s="137" t="str">
        <f t="shared" si="254"/>
        <v/>
      </c>
      <c r="Z262" s="137" t="str">
        <f t="shared" si="255"/>
        <v/>
      </c>
      <c r="AA262" s="137" t="str">
        <f t="shared" si="256"/>
        <v/>
      </c>
      <c r="AB262" s="138" t="str">
        <f t="shared" si="257"/>
        <v/>
      </c>
      <c r="AC262" s="138" t="str">
        <f t="shared" si="258"/>
        <v/>
      </c>
      <c r="AD262" s="139" t="str">
        <f t="shared" si="259"/>
        <v/>
      </c>
      <c r="AE262" s="138" t="str">
        <f t="shared" si="260"/>
        <v/>
      </c>
      <c r="AF262" s="140" t="str">
        <f t="shared" si="261"/>
        <v/>
      </c>
      <c r="AG262" s="141" t="str">
        <f t="shared" si="262"/>
        <v/>
      </c>
    </row>
    <row r="263" spans="1:33" hidden="1">
      <c r="B263" s="351"/>
      <c r="C263" s="169"/>
      <c r="D263" s="43"/>
      <c r="E263" s="48"/>
      <c r="F263" s="363"/>
      <c r="G263" s="29"/>
      <c r="H263" s="363"/>
      <c r="I263" s="202"/>
      <c r="J263" s="128" t="str">
        <f>IF(C263="","",VLOOKUP(C263,'Reference 11.0 EULs PY2024'!$D:$E,2,FALSE))</f>
        <v/>
      </c>
      <c r="K263" s="129" t="str">
        <f t="shared" si="243"/>
        <v/>
      </c>
      <c r="L263" s="130" t="str">
        <f t="shared" si="244"/>
        <v/>
      </c>
      <c r="M263" s="131" t="str">
        <f t="shared" si="245"/>
        <v/>
      </c>
      <c r="N263" s="132" t="str">
        <f t="shared" si="246"/>
        <v/>
      </c>
      <c r="O263" s="150" t="str">
        <f>IF(J263="","",'Step 1  Fixed Inputs'!$B$3*(1+'Step 1  Fixed Inputs'!$B$7)/('Step 1  Fixed Inputs'!$B$5-'Step 1  Fixed Inputs'!$B$7)*(1-((1+'Step 1  Fixed Inputs'!$B$7)/(1+'Step 1  Fixed Inputs'!$B$5))^$J263))</f>
        <v/>
      </c>
      <c r="P263" s="134" t="str">
        <f>IF(J263="","",'Step 1  Fixed Inputs'!$B$4*(1+'Step 1  Fixed Inputs'!$B$7)/('Step 1  Fixed Inputs'!$B$5-'Step 1  Fixed Inputs'!$B$7)*(1-((1+'Step 1  Fixed Inputs'!$B$7)/(1+'Step 1  Fixed Inputs'!$B$5))^$J263))</f>
        <v/>
      </c>
      <c r="Q263" s="135" t="str">
        <f t="shared" si="247"/>
        <v/>
      </c>
      <c r="R263" s="135" t="str">
        <f t="shared" si="248"/>
        <v/>
      </c>
      <c r="S263" s="133" t="str">
        <f t="shared" si="249"/>
        <v/>
      </c>
      <c r="T263" s="212" t="str">
        <f t="shared" si="250"/>
        <v/>
      </c>
      <c r="U263" s="216" t="str">
        <f t="shared" si="251"/>
        <v/>
      </c>
      <c r="V263" s="162" t="str">
        <f>IF(T263="","",T263*'Step 1  Fixed Inputs'!$B$8)</f>
        <v/>
      </c>
      <c r="W263" s="136" t="str">
        <f t="shared" si="252"/>
        <v/>
      </c>
      <c r="X263" s="137" t="str">
        <f t="shared" si="253"/>
        <v/>
      </c>
      <c r="Y263" s="137" t="str">
        <f t="shared" si="254"/>
        <v/>
      </c>
      <c r="Z263" s="137" t="str">
        <f t="shared" si="255"/>
        <v/>
      </c>
      <c r="AA263" s="137" t="str">
        <f t="shared" si="256"/>
        <v/>
      </c>
      <c r="AB263" s="138" t="str">
        <f t="shared" si="257"/>
        <v/>
      </c>
      <c r="AC263" s="138" t="str">
        <f t="shared" si="258"/>
        <v/>
      </c>
      <c r="AD263" s="139" t="str">
        <f t="shared" si="259"/>
        <v/>
      </c>
      <c r="AE263" s="138" t="str">
        <f t="shared" si="260"/>
        <v/>
      </c>
      <c r="AF263" s="140" t="str">
        <f t="shared" si="261"/>
        <v/>
      </c>
      <c r="AG263" s="141" t="str">
        <f t="shared" si="262"/>
        <v/>
      </c>
    </row>
    <row r="264" spans="1:33" hidden="1">
      <c r="B264" s="351"/>
      <c r="C264" s="169"/>
      <c r="D264" s="43"/>
      <c r="E264" s="48"/>
      <c r="F264" s="363"/>
      <c r="G264" s="29"/>
      <c r="H264" s="363"/>
      <c r="I264" s="202"/>
      <c r="J264" s="128" t="str">
        <f>IF(C264="","",VLOOKUP(C264,'Reference 11.0 EULs PY2024'!$D:$E,2,FALSE))</f>
        <v/>
      </c>
      <c r="K264" s="129" t="str">
        <f t="shared" si="243"/>
        <v/>
      </c>
      <c r="L264" s="130" t="str">
        <f t="shared" si="244"/>
        <v/>
      </c>
      <c r="M264" s="131" t="str">
        <f t="shared" si="245"/>
        <v/>
      </c>
      <c r="N264" s="132" t="str">
        <f t="shared" si="246"/>
        <v/>
      </c>
      <c r="O264" s="150" t="str">
        <f>IF(J264="","",'Step 1  Fixed Inputs'!$B$3*(1+'Step 1  Fixed Inputs'!$B$7)/('Step 1  Fixed Inputs'!$B$5-'Step 1  Fixed Inputs'!$B$7)*(1-((1+'Step 1  Fixed Inputs'!$B$7)/(1+'Step 1  Fixed Inputs'!$B$5))^$J264))</f>
        <v/>
      </c>
      <c r="P264" s="134" t="str">
        <f>IF(J264="","",'Step 1  Fixed Inputs'!$B$4*(1+'Step 1  Fixed Inputs'!$B$7)/('Step 1  Fixed Inputs'!$B$5-'Step 1  Fixed Inputs'!$B$7)*(1-((1+'Step 1  Fixed Inputs'!$B$7)/(1+'Step 1  Fixed Inputs'!$B$5))^$J264))</f>
        <v/>
      </c>
      <c r="Q264" s="135" t="str">
        <f t="shared" si="247"/>
        <v/>
      </c>
      <c r="R264" s="135" t="str">
        <f t="shared" si="248"/>
        <v/>
      </c>
      <c r="S264" s="133" t="str">
        <f t="shared" si="249"/>
        <v/>
      </c>
      <c r="T264" s="212" t="str">
        <f t="shared" si="250"/>
        <v/>
      </c>
      <c r="U264" s="216" t="str">
        <f t="shared" si="251"/>
        <v/>
      </c>
      <c r="V264" s="162" t="str">
        <f>IF(T264="","",T264*'Step 1  Fixed Inputs'!$B$8)</f>
        <v/>
      </c>
      <c r="W264" s="136" t="str">
        <f t="shared" si="252"/>
        <v/>
      </c>
      <c r="X264" s="137" t="str">
        <f t="shared" si="253"/>
        <v/>
      </c>
      <c r="Y264" s="137" t="str">
        <f t="shared" si="254"/>
        <v/>
      </c>
      <c r="Z264" s="137" t="str">
        <f t="shared" si="255"/>
        <v/>
      </c>
      <c r="AA264" s="137" t="str">
        <f t="shared" si="256"/>
        <v/>
      </c>
      <c r="AB264" s="138" t="str">
        <f t="shared" si="257"/>
        <v/>
      </c>
      <c r="AC264" s="138" t="str">
        <f t="shared" si="258"/>
        <v/>
      </c>
      <c r="AD264" s="139" t="str">
        <f t="shared" si="259"/>
        <v/>
      </c>
      <c r="AE264" s="138" t="str">
        <f t="shared" si="260"/>
        <v/>
      </c>
      <c r="AF264" s="140" t="str">
        <f t="shared" si="261"/>
        <v/>
      </c>
      <c r="AG264" s="141" t="str">
        <f t="shared" si="262"/>
        <v/>
      </c>
    </row>
    <row r="265" spans="1:33" hidden="1">
      <c r="B265" s="351"/>
      <c r="C265" s="169"/>
      <c r="D265" s="43"/>
      <c r="E265" s="48"/>
      <c r="F265" s="363"/>
      <c r="G265" s="29"/>
      <c r="H265" s="363"/>
      <c r="I265" s="202"/>
      <c r="J265" s="128" t="str">
        <f>IF(C265="","",VLOOKUP(C265,'Reference 11.0 EULs PY2024'!$D:$E,2,FALSE))</f>
        <v/>
      </c>
      <c r="K265" s="129" t="str">
        <f t="shared" si="243"/>
        <v/>
      </c>
      <c r="L265" s="130" t="str">
        <f t="shared" si="244"/>
        <v/>
      </c>
      <c r="M265" s="131" t="str">
        <f t="shared" si="245"/>
        <v/>
      </c>
      <c r="N265" s="132" t="str">
        <f t="shared" si="246"/>
        <v/>
      </c>
      <c r="O265" s="150" t="str">
        <f>IF(J265="","",'Step 1  Fixed Inputs'!$B$3*(1+'Step 1  Fixed Inputs'!$B$7)/('Step 1  Fixed Inputs'!$B$5-'Step 1  Fixed Inputs'!$B$7)*(1-((1+'Step 1  Fixed Inputs'!$B$7)/(1+'Step 1  Fixed Inputs'!$B$5))^$J265))</f>
        <v/>
      </c>
      <c r="P265" s="134" t="str">
        <f>IF(J265="","",'Step 1  Fixed Inputs'!$B$4*(1+'Step 1  Fixed Inputs'!$B$7)/('Step 1  Fixed Inputs'!$B$5-'Step 1  Fixed Inputs'!$B$7)*(1-((1+'Step 1  Fixed Inputs'!$B$7)/(1+'Step 1  Fixed Inputs'!$B$5))^$J265))</f>
        <v/>
      </c>
      <c r="Q265" s="135" t="str">
        <f t="shared" si="247"/>
        <v/>
      </c>
      <c r="R265" s="135" t="str">
        <f t="shared" si="248"/>
        <v/>
      </c>
      <c r="S265" s="133" t="str">
        <f t="shared" si="249"/>
        <v/>
      </c>
      <c r="T265" s="212" t="str">
        <f t="shared" si="250"/>
        <v/>
      </c>
      <c r="U265" s="216" t="str">
        <f t="shared" si="251"/>
        <v/>
      </c>
      <c r="V265" s="162" t="str">
        <f>IF(T265="","",T265*'Step 1  Fixed Inputs'!$B$8)</f>
        <v/>
      </c>
      <c r="W265" s="136" t="str">
        <f t="shared" si="252"/>
        <v/>
      </c>
      <c r="X265" s="137" t="str">
        <f t="shared" si="253"/>
        <v/>
      </c>
      <c r="Y265" s="137" t="str">
        <f t="shared" si="254"/>
        <v/>
      </c>
      <c r="Z265" s="137" t="str">
        <f t="shared" si="255"/>
        <v/>
      </c>
      <c r="AA265" s="137" t="str">
        <f t="shared" si="256"/>
        <v/>
      </c>
      <c r="AB265" s="138" t="str">
        <f t="shared" si="257"/>
        <v/>
      </c>
      <c r="AC265" s="138" t="str">
        <f t="shared" si="258"/>
        <v/>
      </c>
      <c r="AD265" s="139" t="str">
        <f t="shared" si="259"/>
        <v/>
      </c>
      <c r="AE265" s="138" t="str">
        <f t="shared" si="260"/>
        <v/>
      </c>
      <c r="AF265" s="140" t="str">
        <f t="shared" si="261"/>
        <v/>
      </c>
      <c r="AG265" s="141" t="str">
        <f t="shared" si="262"/>
        <v/>
      </c>
    </row>
    <row r="266" spans="1:33" hidden="1">
      <c r="B266" s="351"/>
      <c r="C266" s="169"/>
      <c r="D266" s="43"/>
      <c r="E266" s="48"/>
      <c r="F266" s="363"/>
      <c r="G266" s="29"/>
      <c r="H266" s="363"/>
      <c r="I266" s="202"/>
      <c r="J266" s="128" t="str">
        <f>IF(C266="","",VLOOKUP(C266,'Reference 11.0 EULs PY2024'!$D:$E,2,FALSE))</f>
        <v/>
      </c>
      <c r="K266" s="129" t="str">
        <f t="shared" si="243"/>
        <v/>
      </c>
      <c r="L266" s="130" t="str">
        <f t="shared" si="244"/>
        <v/>
      </c>
      <c r="M266" s="131" t="str">
        <f t="shared" si="245"/>
        <v/>
      </c>
      <c r="N266" s="132" t="str">
        <f t="shared" si="246"/>
        <v/>
      </c>
      <c r="O266" s="150" t="str">
        <f>IF(J266="","",'Step 1  Fixed Inputs'!$B$3*(1+'Step 1  Fixed Inputs'!$B$7)/('Step 1  Fixed Inputs'!$B$5-'Step 1  Fixed Inputs'!$B$7)*(1-((1+'Step 1  Fixed Inputs'!$B$7)/(1+'Step 1  Fixed Inputs'!$B$5))^$J266))</f>
        <v/>
      </c>
      <c r="P266" s="134" t="str">
        <f>IF(J266="","",'Step 1  Fixed Inputs'!$B$4*(1+'Step 1  Fixed Inputs'!$B$7)/('Step 1  Fixed Inputs'!$B$5-'Step 1  Fixed Inputs'!$B$7)*(1-((1+'Step 1  Fixed Inputs'!$B$7)/(1+'Step 1  Fixed Inputs'!$B$5))^$J266))</f>
        <v/>
      </c>
      <c r="Q266" s="135" t="str">
        <f t="shared" si="247"/>
        <v/>
      </c>
      <c r="R266" s="135" t="str">
        <f t="shared" si="248"/>
        <v/>
      </c>
      <c r="S266" s="133" t="str">
        <f t="shared" si="249"/>
        <v/>
      </c>
      <c r="T266" s="212" t="str">
        <f t="shared" si="250"/>
        <v/>
      </c>
      <c r="U266" s="216" t="str">
        <f t="shared" si="251"/>
        <v/>
      </c>
      <c r="V266" s="162" t="str">
        <f>IF(T266="","",T266*'Step 1  Fixed Inputs'!$B$8)</f>
        <v/>
      </c>
      <c r="W266" s="136" t="str">
        <f t="shared" si="252"/>
        <v/>
      </c>
      <c r="X266" s="137" t="str">
        <f t="shared" si="253"/>
        <v/>
      </c>
      <c r="Y266" s="137" t="str">
        <f t="shared" si="254"/>
        <v/>
      </c>
      <c r="Z266" s="137" t="str">
        <f t="shared" si="255"/>
        <v/>
      </c>
      <c r="AA266" s="137" t="str">
        <f t="shared" si="256"/>
        <v/>
      </c>
      <c r="AB266" s="138" t="str">
        <f t="shared" si="257"/>
        <v/>
      </c>
      <c r="AC266" s="138" t="str">
        <f t="shared" si="258"/>
        <v/>
      </c>
      <c r="AD266" s="139" t="str">
        <f t="shared" si="259"/>
        <v/>
      </c>
      <c r="AE266" s="138" t="str">
        <f t="shared" si="260"/>
        <v/>
      </c>
      <c r="AF266" s="140" t="str">
        <f t="shared" si="261"/>
        <v/>
      </c>
      <c r="AG266" s="141" t="str">
        <f t="shared" si="262"/>
        <v/>
      </c>
    </row>
    <row r="267" spans="1:33" hidden="1">
      <c r="B267" s="351"/>
      <c r="C267" s="169"/>
      <c r="D267" s="43"/>
      <c r="E267" s="48"/>
      <c r="F267" s="363"/>
      <c r="G267" s="29"/>
      <c r="H267" s="363"/>
      <c r="I267" s="202"/>
      <c r="J267" s="128" t="str">
        <f>IF(C267="","",VLOOKUP(C267,'Reference 11.0 EULs PY2024'!$D:$E,2,FALSE))</f>
        <v/>
      </c>
      <c r="K267" s="129" t="str">
        <f t="shared" si="243"/>
        <v/>
      </c>
      <c r="L267" s="130" t="str">
        <f t="shared" si="244"/>
        <v/>
      </c>
      <c r="M267" s="131" t="str">
        <f t="shared" si="245"/>
        <v/>
      </c>
      <c r="N267" s="132" t="str">
        <f t="shared" si="246"/>
        <v/>
      </c>
      <c r="O267" s="150" t="str">
        <f>IF(J267="","",'Step 1  Fixed Inputs'!$B$3*(1+'Step 1  Fixed Inputs'!$B$7)/('Step 1  Fixed Inputs'!$B$5-'Step 1  Fixed Inputs'!$B$7)*(1-((1+'Step 1  Fixed Inputs'!$B$7)/(1+'Step 1  Fixed Inputs'!$B$5))^$J267))</f>
        <v/>
      </c>
      <c r="P267" s="134" t="str">
        <f>IF(J267="","",'Step 1  Fixed Inputs'!$B$4*(1+'Step 1  Fixed Inputs'!$B$7)/('Step 1  Fixed Inputs'!$B$5-'Step 1  Fixed Inputs'!$B$7)*(1-((1+'Step 1  Fixed Inputs'!$B$7)/(1+'Step 1  Fixed Inputs'!$B$5))^$J267))</f>
        <v/>
      </c>
      <c r="Q267" s="135" t="str">
        <f t="shared" si="247"/>
        <v/>
      </c>
      <c r="R267" s="135" t="str">
        <f t="shared" si="248"/>
        <v/>
      </c>
      <c r="S267" s="133" t="str">
        <f t="shared" si="249"/>
        <v/>
      </c>
      <c r="T267" s="212" t="str">
        <f t="shared" si="250"/>
        <v/>
      </c>
      <c r="U267" s="216" t="str">
        <f t="shared" si="251"/>
        <v/>
      </c>
      <c r="V267" s="162" t="str">
        <f>IF(T267="","",T267*'Step 1  Fixed Inputs'!$B$8)</f>
        <v/>
      </c>
      <c r="W267" s="136" t="str">
        <f t="shared" si="252"/>
        <v/>
      </c>
      <c r="X267" s="137" t="str">
        <f t="shared" si="253"/>
        <v/>
      </c>
      <c r="Y267" s="137" t="str">
        <f t="shared" si="254"/>
        <v/>
      </c>
      <c r="Z267" s="137" t="str">
        <f t="shared" si="255"/>
        <v/>
      </c>
      <c r="AA267" s="137" t="str">
        <f t="shared" si="256"/>
        <v/>
      </c>
      <c r="AB267" s="138" t="str">
        <f t="shared" si="257"/>
        <v/>
      </c>
      <c r="AC267" s="138" t="str">
        <f t="shared" si="258"/>
        <v/>
      </c>
      <c r="AD267" s="139" t="str">
        <f t="shared" si="259"/>
        <v/>
      </c>
      <c r="AE267" s="138" t="str">
        <f t="shared" si="260"/>
        <v/>
      </c>
      <c r="AF267" s="140" t="str">
        <f t="shared" si="261"/>
        <v/>
      </c>
      <c r="AG267" s="141" t="str">
        <f t="shared" si="262"/>
        <v/>
      </c>
    </row>
    <row r="268" spans="1:33" hidden="1">
      <c r="B268" s="351"/>
      <c r="C268" s="169"/>
      <c r="D268" s="43"/>
      <c r="E268" s="48"/>
      <c r="F268" s="363"/>
      <c r="G268" s="29"/>
      <c r="H268" s="363"/>
      <c r="I268" s="202"/>
      <c r="J268" s="128" t="str">
        <f>IF(C268="","",VLOOKUP(C268,'Reference 11.0 EULs PY2024'!$D:$E,2,FALSE))</f>
        <v/>
      </c>
      <c r="K268" s="129" t="str">
        <f t="shared" si="243"/>
        <v/>
      </c>
      <c r="L268" s="130" t="str">
        <f t="shared" si="244"/>
        <v/>
      </c>
      <c r="M268" s="131" t="str">
        <f t="shared" si="245"/>
        <v/>
      </c>
      <c r="N268" s="132" t="str">
        <f t="shared" si="246"/>
        <v/>
      </c>
      <c r="O268" s="150" t="str">
        <f>IF(J268="","",'Step 1  Fixed Inputs'!$B$3*(1+'Step 1  Fixed Inputs'!$B$7)/('Step 1  Fixed Inputs'!$B$5-'Step 1  Fixed Inputs'!$B$7)*(1-((1+'Step 1  Fixed Inputs'!$B$7)/(1+'Step 1  Fixed Inputs'!$B$5))^$J268))</f>
        <v/>
      </c>
      <c r="P268" s="134" t="str">
        <f>IF(J268="","",'Step 1  Fixed Inputs'!$B$4*(1+'Step 1  Fixed Inputs'!$B$7)/('Step 1  Fixed Inputs'!$B$5-'Step 1  Fixed Inputs'!$B$7)*(1-((1+'Step 1  Fixed Inputs'!$B$7)/(1+'Step 1  Fixed Inputs'!$B$5))^$J268))</f>
        <v/>
      </c>
      <c r="Q268" s="135" t="str">
        <f t="shared" si="247"/>
        <v/>
      </c>
      <c r="R268" s="135" t="str">
        <f t="shared" si="248"/>
        <v/>
      </c>
      <c r="S268" s="133" t="str">
        <f t="shared" si="249"/>
        <v/>
      </c>
      <c r="T268" s="212" t="str">
        <f t="shared" si="250"/>
        <v/>
      </c>
      <c r="U268" s="216" t="str">
        <f t="shared" si="251"/>
        <v/>
      </c>
      <c r="V268" s="162" t="str">
        <f>IF(T268="","",T268*'Step 1  Fixed Inputs'!$B$8)</f>
        <v/>
      </c>
      <c r="W268" s="136" t="str">
        <f t="shared" si="252"/>
        <v/>
      </c>
      <c r="X268" s="137" t="str">
        <f t="shared" si="253"/>
        <v/>
      </c>
      <c r="Y268" s="137" t="str">
        <f t="shared" si="254"/>
        <v/>
      </c>
      <c r="Z268" s="137" t="str">
        <f t="shared" si="255"/>
        <v/>
      </c>
      <c r="AA268" s="137" t="str">
        <f t="shared" si="256"/>
        <v/>
      </c>
      <c r="AB268" s="138" t="str">
        <f t="shared" si="257"/>
        <v/>
      </c>
      <c r="AC268" s="138" t="str">
        <f t="shared" si="258"/>
        <v/>
      </c>
      <c r="AD268" s="139" t="str">
        <f t="shared" si="259"/>
        <v/>
      </c>
      <c r="AE268" s="138" t="str">
        <f t="shared" si="260"/>
        <v/>
      </c>
      <c r="AF268" s="140" t="str">
        <f t="shared" si="261"/>
        <v/>
      </c>
      <c r="AG268" s="141" t="str">
        <f t="shared" si="262"/>
        <v/>
      </c>
    </row>
    <row r="269" spans="1:33" hidden="1">
      <c r="B269" s="351"/>
      <c r="C269" s="169"/>
      <c r="D269" s="43"/>
      <c r="E269" s="48"/>
      <c r="F269" s="363"/>
      <c r="G269" s="29"/>
      <c r="H269" s="363"/>
      <c r="I269" s="202"/>
      <c r="J269" s="128" t="str">
        <f>IF(C269="","",VLOOKUP(C269,'Reference 11.0 EULs PY2024'!$D:$E,2,FALSE))</f>
        <v/>
      </c>
      <c r="K269" s="129" t="str">
        <f t="shared" si="243"/>
        <v/>
      </c>
      <c r="L269" s="130" t="str">
        <f t="shared" si="244"/>
        <v/>
      </c>
      <c r="M269" s="131" t="str">
        <f t="shared" si="245"/>
        <v/>
      </c>
      <c r="N269" s="132" t="str">
        <f t="shared" si="246"/>
        <v/>
      </c>
      <c r="O269" s="150" t="str">
        <f>IF(J269="","",'Step 1  Fixed Inputs'!$B$3*(1+'Step 1  Fixed Inputs'!$B$7)/('Step 1  Fixed Inputs'!$B$5-'Step 1  Fixed Inputs'!$B$7)*(1-((1+'Step 1  Fixed Inputs'!$B$7)/(1+'Step 1  Fixed Inputs'!$B$5))^$J269))</f>
        <v/>
      </c>
      <c r="P269" s="134" t="str">
        <f>IF(J269="","",'Step 1  Fixed Inputs'!$B$4*(1+'Step 1  Fixed Inputs'!$B$7)/('Step 1  Fixed Inputs'!$B$5-'Step 1  Fixed Inputs'!$B$7)*(1-((1+'Step 1  Fixed Inputs'!$B$7)/(1+'Step 1  Fixed Inputs'!$B$5))^$J269))</f>
        <v/>
      </c>
      <c r="Q269" s="135" t="str">
        <f t="shared" si="247"/>
        <v/>
      </c>
      <c r="R269" s="135" t="str">
        <f t="shared" si="248"/>
        <v/>
      </c>
      <c r="S269" s="133" t="str">
        <f t="shared" si="249"/>
        <v/>
      </c>
      <c r="T269" s="212" t="str">
        <f t="shared" si="250"/>
        <v/>
      </c>
      <c r="U269" s="216" t="str">
        <f t="shared" si="251"/>
        <v/>
      </c>
      <c r="V269" s="162" t="str">
        <f>IF(T269="","",T269*'Step 1  Fixed Inputs'!$B$8)</f>
        <v/>
      </c>
      <c r="W269" s="136" t="str">
        <f t="shared" si="252"/>
        <v/>
      </c>
      <c r="X269" s="137" t="str">
        <f t="shared" si="253"/>
        <v/>
      </c>
      <c r="Y269" s="137" t="str">
        <f t="shared" si="254"/>
        <v/>
      </c>
      <c r="Z269" s="137" t="str">
        <f t="shared" si="255"/>
        <v/>
      </c>
      <c r="AA269" s="137" t="str">
        <f t="shared" si="256"/>
        <v/>
      </c>
      <c r="AB269" s="138" t="str">
        <f t="shared" si="257"/>
        <v/>
      </c>
      <c r="AC269" s="138" t="str">
        <f t="shared" si="258"/>
        <v/>
      </c>
      <c r="AD269" s="139" t="str">
        <f t="shared" si="259"/>
        <v/>
      </c>
      <c r="AE269" s="138" t="str">
        <f t="shared" si="260"/>
        <v/>
      </c>
      <c r="AF269" s="140" t="str">
        <f t="shared" si="261"/>
        <v/>
      </c>
      <c r="AG269" s="141" t="str">
        <f t="shared" si="262"/>
        <v/>
      </c>
    </row>
    <row r="270" spans="1:33" ht="15.75" hidden="1" thickBot="1">
      <c r="A270" s="174" t="s">
        <v>94</v>
      </c>
      <c r="B270" s="353"/>
      <c r="C270" s="169"/>
      <c r="D270" s="110"/>
      <c r="E270" s="111"/>
      <c r="F270" s="364"/>
      <c r="G270" s="219"/>
      <c r="H270" s="364"/>
      <c r="I270" s="203"/>
      <c r="J270" s="128" t="str">
        <f>IF(C270="","",VLOOKUP(C270,'Reference 11.0 EULs PY2024'!$D:$E,2,FALSE))</f>
        <v/>
      </c>
      <c r="K270" s="129" t="str">
        <f t="shared" si="243"/>
        <v/>
      </c>
      <c r="L270" s="130" t="str">
        <f t="shared" si="244"/>
        <v/>
      </c>
      <c r="M270" s="131" t="str">
        <f t="shared" si="245"/>
        <v/>
      </c>
      <c r="N270" s="132" t="str">
        <f t="shared" si="246"/>
        <v/>
      </c>
      <c r="O270" s="150" t="str">
        <f>IF(J270="","",'Step 1  Fixed Inputs'!$B$3*(1+'Step 1  Fixed Inputs'!$B$7)/('Step 1  Fixed Inputs'!$B$5-'Step 1  Fixed Inputs'!$B$7)*(1-((1+'Step 1  Fixed Inputs'!$B$7)/(1+'Step 1  Fixed Inputs'!$B$5))^$J270))</f>
        <v/>
      </c>
      <c r="P270" s="134" t="str">
        <f>IF(J270="","",'Step 1  Fixed Inputs'!$B$4*(1+'Step 1  Fixed Inputs'!$B$7)/('Step 1  Fixed Inputs'!$B$5-'Step 1  Fixed Inputs'!$B$7)*(1-((1+'Step 1  Fixed Inputs'!$B$7)/(1+'Step 1  Fixed Inputs'!$B$5))^$J270))</f>
        <v/>
      </c>
      <c r="Q270" s="135" t="str">
        <f t="shared" si="247"/>
        <v/>
      </c>
      <c r="R270" s="135" t="str">
        <f t="shared" si="248"/>
        <v/>
      </c>
      <c r="S270" s="133" t="str">
        <f t="shared" si="249"/>
        <v/>
      </c>
      <c r="T270" s="212" t="str">
        <f t="shared" si="250"/>
        <v/>
      </c>
      <c r="U270" s="216" t="str">
        <f t="shared" si="251"/>
        <v/>
      </c>
      <c r="V270" s="162" t="str">
        <f>IF(T270="","",T270*'Step 1  Fixed Inputs'!$B$8)</f>
        <v/>
      </c>
      <c r="W270" s="136" t="str">
        <f t="shared" si="252"/>
        <v/>
      </c>
      <c r="X270" s="137" t="str">
        <f t="shared" si="253"/>
        <v/>
      </c>
      <c r="Y270" s="137" t="str">
        <f t="shared" si="254"/>
        <v/>
      </c>
      <c r="Z270" s="137" t="str">
        <f t="shared" si="255"/>
        <v/>
      </c>
      <c r="AA270" s="137" t="str">
        <f t="shared" si="256"/>
        <v/>
      </c>
      <c r="AB270" s="138" t="str">
        <f t="shared" si="257"/>
        <v/>
      </c>
      <c r="AC270" s="138" t="str">
        <f t="shared" si="258"/>
        <v/>
      </c>
      <c r="AD270" s="139" t="str">
        <f t="shared" si="259"/>
        <v/>
      </c>
      <c r="AE270" s="138" t="str">
        <f t="shared" si="260"/>
        <v/>
      </c>
      <c r="AF270" s="140" t="str">
        <f t="shared" si="261"/>
        <v/>
      </c>
      <c r="AG270" s="141" t="str">
        <f t="shared" si="262"/>
        <v/>
      </c>
    </row>
    <row r="271" spans="1:33" ht="18" thickBot="1">
      <c r="A271" s="265" t="s">
        <v>89</v>
      </c>
      <c r="B271" s="348" t="s">
        <v>110</v>
      </c>
      <c r="C271" s="176" t="s">
        <v>61</v>
      </c>
      <c r="D271" s="143"/>
      <c r="E271" s="144"/>
      <c r="F271" s="361">
        <f>SUM(F272:F311)</f>
        <v>931</v>
      </c>
      <c r="G271" s="370">
        <f>SUM(G272:G311)</f>
        <v>302.66700000000026</v>
      </c>
      <c r="H271" s="361">
        <f>SUM(H272:H311)</f>
        <v>903892.09</v>
      </c>
      <c r="I271" s="200">
        <f>SUM(I272:I311)</f>
        <v>327686.0199999999</v>
      </c>
      <c r="J271" s="115" t="s">
        <v>62</v>
      </c>
      <c r="K271" s="145">
        <f>'Step 3  Admin Allocation'!M8</f>
        <v>74780.955999469603</v>
      </c>
      <c r="L271" s="146">
        <f>'Step 3  Admin Allocation'!N8</f>
        <v>172997.080128998</v>
      </c>
      <c r="M271" s="117">
        <f t="shared" ref="M271:T271" si="263">SUM(M272:M311)</f>
        <v>402466.97599946952</v>
      </c>
      <c r="N271" s="117">
        <f t="shared" si="263"/>
        <v>500683.10012899793</v>
      </c>
      <c r="O271" s="117">
        <f t="shared" si="263"/>
        <v>6869.3590821984208</v>
      </c>
      <c r="P271" s="117">
        <f t="shared" si="263"/>
        <v>11.416874794613776</v>
      </c>
      <c r="Q271" s="117">
        <f t="shared" si="263"/>
        <v>352953.6264828532</v>
      </c>
      <c r="R271" s="117">
        <f t="shared" si="263"/>
        <v>1729525.5243427239</v>
      </c>
      <c r="S271" s="117">
        <f t="shared" si="263"/>
        <v>2082479.1508255771</v>
      </c>
      <c r="T271" s="211">
        <f t="shared" si="263"/>
        <v>1581796.050696579</v>
      </c>
      <c r="U271" s="215">
        <f>S271/N271</f>
        <v>4.1592758978464408</v>
      </c>
      <c r="V271" s="148">
        <f>SUM(V272:V311)</f>
        <v>158179.6050696579</v>
      </c>
      <c r="W271" s="119">
        <f>IF(J272="","",H271/(G271*8760))</f>
        <v>0.34091601839253272</v>
      </c>
      <c r="X271" s="120"/>
      <c r="Y271" s="120"/>
      <c r="Z271" s="120"/>
      <c r="AA271" s="120"/>
      <c r="AB271" s="117"/>
      <c r="AC271" s="117">
        <f>IF(J272="","",M271/G271)</f>
        <v>1329.7352403779373</v>
      </c>
      <c r="AD271" s="147"/>
      <c r="AE271" s="147"/>
      <c r="AF271" s="147"/>
      <c r="AG271" s="124"/>
    </row>
    <row r="272" spans="1:33">
      <c r="A272" s="16"/>
      <c r="B272" s="354" t="s">
        <v>111</v>
      </c>
      <c r="C272" s="169" t="s">
        <v>112</v>
      </c>
      <c r="D272" s="125"/>
      <c r="E272" s="126"/>
      <c r="F272" s="362">
        <v>208</v>
      </c>
      <c r="G272" s="127">
        <v>14.425000000000011</v>
      </c>
      <c r="H272" s="362">
        <v>87132.829999999696</v>
      </c>
      <c r="I272" s="260">
        <v>31588.074052110023</v>
      </c>
      <c r="J272" s="128">
        <f>IF(C272="","",VLOOKUP(C272,'Reference 11.0 EULs PY2024'!$D:$E,2,FALSE))</f>
        <v>10</v>
      </c>
      <c r="K272" s="129">
        <f>IF(J272="","",(I272/I$271)*K$271)</f>
        <v>7208.6882919168411</v>
      </c>
      <c r="L272" s="130">
        <f>IF(J272="","",(I272/I$271)*L$271)</f>
        <v>16676.465410131324</v>
      </c>
      <c r="M272" s="131">
        <f t="shared" ref="M272" si="264">IF(J272="","",SUM(I272,K272))</f>
        <v>38796.762344026865</v>
      </c>
      <c r="N272" s="132">
        <f t="shared" ref="N272" si="265">IF(J272="","",SUM(I272,L272))</f>
        <v>48264.539462241344</v>
      </c>
      <c r="O272" s="150">
        <f>IF(J272="","",'Step 1  Fixed Inputs'!$B$3*(1+'Step 1  Fixed Inputs'!$B$7)/('Step 1  Fixed Inputs'!$B$5-'Step 1  Fixed Inputs'!$B$7)*(1-((1+'Step 1  Fixed Inputs'!$B$7)/(1+'Step 1  Fixed Inputs'!$B$5))^$J272))</f>
        <v>744.28349259902586</v>
      </c>
      <c r="P272" s="134">
        <f>IF(J272="","",'Step 1  Fixed Inputs'!$B$4*(1+'Step 1  Fixed Inputs'!$B$7)/('Step 1  Fixed Inputs'!$B$5-'Step 1  Fixed Inputs'!$B$7)*(1-((1+'Step 1  Fixed Inputs'!$B$7)/(1+'Step 1  Fixed Inputs'!$B$5))^$J272))</f>
        <v>1.2369991646995808</v>
      </c>
      <c r="Q272" s="135">
        <f t="shared" ref="Q272" si="266">IF(J272="","",O272*G272)</f>
        <v>10736.289380740956</v>
      </c>
      <c r="R272" s="135">
        <f t="shared" ref="R272" si="267">IF(J272="","",P272*H272)</f>
        <v>107783.2379279102</v>
      </c>
      <c r="S272" s="133">
        <f t="shared" ref="S272" si="268">IF(J272="","",O272*G272+P272*H272)</f>
        <v>118519.52730865116</v>
      </c>
      <c r="T272" s="212">
        <f t="shared" ref="T272" si="269">IF(J272="","",S272-N272)</f>
        <v>70254.987846409815</v>
      </c>
      <c r="U272" s="216">
        <f t="shared" ref="U272" si="270">IF(J272="","",S272/N272)</f>
        <v>2.4556232925701527</v>
      </c>
      <c r="V272" s="162">
        <f>IF(T272="","",T272*'Step 1  Fixed Inputs'!$B$8)</f>
        <v>7025.4987846409822</v>
      </c>
      <c r="W272" s="136">
        <f t="shared" ref="W272" si="271">IF(J272="","",H272/(G272*8760))</f>
        <v>0.6895438538179659</v>
      </c>
      <c r="X272" s="137" t="str">
        <f t="shared" ref="X272" si="272">IF(D272="","",D272/O272)</f>
        <v/>
      </c>
      <c r="Y272" s="137" t="str">
        <f t="shared" ref="Y272" si="273">IF(E272="","",E272/P272)</f>
        <v/>
      </c>
      <c r="Z272" s="137">
        <f t="shared" ref="Z272" si="274">IF(J272="","",Q272/S272)</f>
        <v>9.0586670606450162E-2</v>
      </c>
      <c r="AA272" s="137">
        <f t="shared" ref="AA272" si="275">IF(J272="","",R272/S272)</f>
        <v>0.9094133293935498</v>
      </c>
      <c r="AB272" s="138">
        <f t="shared" ref="AB272" si="276">IF(J272="","",N272/F272)</f>
        <v>232.04105510692955</v>
      </c>
      <c r="AC272" s="138">
        <f t="shared" ref="AC272" si="277">IF(J272="","",M272/G272)</f>
        <v>2689.5502491526404</v>
      </c>
      <c r="AD272" s="139">
        <f t="shared" ref="AD272" si="278">IF(J272="","",M272/H272)</f>
        <v>0.44525998230548691</v>
      </c>
      <c r="AE272" s="138">
        <f t="shared" ref="AE272" si="279">IF(J272="","",S272/G272)</f>
        <v>8216.2583922808371</v>
      </c>
      <c r="AF272" s="140">
        <f t="shared" ref="AF272" si="280">IF(J272="","",S272/H272)</f>
        <v>1.3602166635543866</v>
      </c>
      <c r="AG272" s="141">
        <f t="shared" ref="AG272" si="281">IF(J272="","",I272/S272)</f>
        <v>0.26652210626732981</v>
      </c>
    </row>
    <row r="273" spans="2:33">
      <c r="B273" s="354" t="s">
        <v>113</v>
      </c>
      <c r="C273" s="169" t="s">
        <v>114</v>
      </c>
      <c r="D273" s="43"/>
      <c r="E273" s="48"/>
      <c r="F273" s="363">
        <v>127</v>
      </c>
      <c r="G273" s="29">
        <v>150.79599999999999</v>
      </c>
      <c r="H273" s="363">
        <v>493599.75000000023</v>
      </c>
      <c r="I273" s="261">
        <v>178943.6364583023</v>
      </c>
      <c r="J273" s="128">
        <f>IF(C273="","",VLOOKUP(C273,'Reference 11.0 EULs PY2024'!$D:$E,2,FALSE))</f>
        <v>25</v>
      </c>
      <c r="K273" s="129">
        <f t="shared" ref="K273:K311" si="282">IF(J273="","",(I273/I$271)*K$271)</f>
        <v>40836.579492690573</v>
      </c>
      <c r="L273" s="130">
        <f t="shared" ref="L273:L311" si="283">IF(J273="","",(I273/I$271)*L$271)</f>
        <v>94470.69672044972</v>
      </c>
      <c r="M273" s="131">
        <f t="shared" ref="M273:M311" si="284">IF(J273="","",SUM(I273,K273))</f>
        <v>219780.21595099286</v>
      </c>
      <c r="N273" s="132">
        <f t="shared" ref="N273:N311" si="285">IF(J273="","",SUM(I273,L273))</f>
        <v>273414.33317875199</v>
      </c>
      <c r="O273" s="150">
        <f>IF(J273="","",'Step 1  Fixed Inputs'!$B$3*(1+'Step 1  Fixed Inputs'!$B$7)/('Step 1  Fixed Inputs'!$B$5-'Step 1  Fixed Inputs'!$B$7)*(1-((1+'Step 1  Fixed Inputs'!$B$7)/(1+'Step 1  Fixed Inputs'!$B$5))^$J273))</f>
        <v>1307.4226039513844</v>
      </c>
      <c r="P273" s="134">
        <f>IF(J273="","",'Step 1  Fixed Inputs'!$B$4*(1+'Step 1  Fixed Inputs'!$B$7)/('Step 1  Fixed Inputs'!$B$5-'Step 1  Fixed Inputs'!$B$7)*(1-((1+'Step 1  Fixed Inputs'!$B$7)/(1+'Step 1  Fixed Inputs'!$B$5))^$J273))</f>
        <v>2.1729363677672007</v>
      </c>
      <c r="Q273" s="135">
        <f t="shared" ref="Q273:Q311" si="286">IF(J273="","",O273*G273)</f>
        <v>197154.09898545296</v>
      </c>
      <c r="R273" s="135">
        <f t="shared" ref="R273:R311" si="287">IF(J273="","",P273*H273)</f>
        <v>1072560.8478957987</v>
      </c>
      <c r="S273" s="133">
        <f t="shared" ref="S273:S311" si="288">IF(J273="","",O273*G273+P273*H273)</f>
        <v>1269714.9468812516</v>
      </c>
      <c r="T273" s="212">
        <f t="shared" ref="T273:T311" si="289">IF(J273="","",S273-N273)</f>
        <v>996300.61370249966</v>
      </c>
      <c r="U273" s="216">
        <f t="shared" ref="U273:U311" si="290">IF(J273="","",S273/N273)</f>
        <v>4.6439224020166536</v>
      </c>
      <c r="V273" s="162">
        <f>IF(T273="","",T273*'Step 1  Fixed Inputs'!$B$8)</f>
        <v>99630.061370249969</v>
      </c>
      <c r="W273" s="136">
        <f t="shared" ref="W273:W311" si="291">IF(J273="","",H273/(G273*8760))</f>
        <v>0.37366378036988757</v>
      </c>
      <c r="X273" s="137" t="str">
        <f t="shared" ref="X273:X311" si="292">IF(D273="","",D273/O273)</f>
        <v/>
      </c>
      <c r="Y273" s="137" t="str">
        <f t="shared" ref="Y273:Y311" si="293">IF(E273="","",E273/P273)</f>
        <v/>
      </c>
      <c r="Z273" s="137">
        <f t="shared" ref="Z273:Z311" si="294">IF(J273="","",Q273/S273)</f>
        <v>0.15527429953448563</v>
      </c>
      <c r="AA273" s="137">
        <f t="shared" ref="AA273:AA311" si="295">IF(J273="","",R273/S273)</f>
        <v>0.84472570046551443</v>
      </c>
      <c r="AB273" s="138">
        <f t="shared" ref="AB273:AB311" si="296">IF(J273="","",N273/F273)</f>
        <v>2152.8687651870237</v>
      </c>
      <c r="AC273" s="138">
        <f t="shared" ref="AC273:AC311" si="297">IF(J273="","",M273/G273)</f>
        <v>1457.4671473447099</v>
      </c>
      <c r="AD273" s="139">
        <f t="shared" ref="AD273:AD311" si="298">IF(J273="","",M273/H273)</f>
        <v>0.44525998230548691</v>
      </c>
      <c r="AE273" s="138">
        <f t="shared" ref="AE273:AE311" si="299">IF(J273="","",S273/G273)</f>
        <v>8420.0837348553796</v>
      </c>
      <c r="AF273" s="140">
        <f t="shared" ref="AF273:AF311" si="300">IF(J273="","",S273/H273)</f>
        <v>2.5723573540733176</v>
      </c>
      <c r="AG273" s="141">
        <f t="shared" ref="AG273:AG311" si="301">IF(J273="","",I273/S273)</f>
        <v>0.14093213354527656</v>
      </c>
    </row>
    <row r="274" spans="2:33">
      <c r="B274" s="354" t="s">
        <v>115</v>
      </c>
      <c r="C274" s="169" t="s">
        <v>116</v>
      </c>
      <c r="D274" s="43"/>
      <c r="E274" s="48"/>
      <c r="F274" s="363">
        <v>156</v>
      </c>
      <c r="G274" s="29">
        <v>55.693999999999981</v>
      </c>
      <c r="H274" s="363">
        <v>91048.249999999971</v>
      </c>
      <c r="I274" s="202">
        <v>33007.522690529338</v>
      </c>
      <c r="J274" s="128">
        <f>IF(C274="","",VLOOKUP(C274,'Reference 11.0 EULs PY2024'!$D:$E,2,FALSE))</f>
        <v>18</v>
      </c>
      <c r="K274" s="129">
        <f t="shared" si="282"/>
        <v>7532.6194934161967</v>
      </c>
      <c r="L274" s="130">
        <f t="shared" si="283"/>
        <v>17425.842725158753</v>
      </c>
      <c r="M274" s="131">
        <f t="shared" si="284"/>
        <v>40540.142183945536</v>
      </c>
      <c r="N274" s="132">
        <f t="shared" si="285"/>
        <v>50433.365415688095</v>
      </c>
      <c r="O274" s="150">
        <f>IF(J274="","",'Step 1  Fixed Inputs'!$B$3*(1+'Step 1  Fixed Inputs'!$B$7)/('Step 1  Fixed Inputs'!$B$5-'Step 1  Fixed Inputs'!$B$7)*(1-((1+'Step 1  Fixed Inputs'!$B$7)/(1+'Step 1  Fixed Inputs'!$B$5))^$J274))</f>
        <v>1102.1523291655787</v>
      </c>
      <c r="P274" s="134">
        <f>IF(J274="","",'Step 1  Fixed Inputs'!$B$4*(1+'Step 1  Fixed Inputs'!$B$7)/('Step 1  Fixed Inputs'!$B$5-'Step 1  Fixed Inputs'!$B$7)*(1-((1+'Step 1  Fixed Inputs'!$B$7)/(1+'Step 1  Fixed Inputs'!$B$5))^$J274))</f>
        <v>1.8317771710731918</v>
      </c>
      <c r="Q274" s="135">
        <f t="shared" si="286"/>
        <v>61383.271820547721</v>
      </c>
      <c r="R274" s="135">
        <f t="shared" si="287"/>
        <v>166780.10581616469</v>
      </c>
      <c r="S274" s="133">
        <f t="shared" si="288"/>
        <v>228163.37763671242</v>
      </c>
      <c r="T274" s="212">
        <f t="shared" si="289"/>
        <v>177730.01222102431</v>
      </c>
      <c r="U274" s="216">
        <f t="shared" si="290"/>
        <v>4.5240561631395435</v>
      </c>
      <c r="V274" s="162">
        <f>IF(T274="","",T274*'Step 1  Fixed Inputs'!$B$8)</f>
        <v>17773.001222102434</v>
      </c>
      <c r="W274" s="136">
        <f t="shared" si="291"/>
        <v>0.18662038720057561</v>
      </c>
      <c r="X274" s="137" t="str">
        <f t="shared" si="292"/>
        <v/>
      </c>
      <c r="Y274" s="137" t="str">
        <f t="shared" si="293"/>
        <v/>
      </c>
      <c r="Z274" s="137">
        <f t="shared" si="294"/>
        <v>0.26903209645802029</v>
      </c>
      <c r="AA274" s="137">
        <f t="shared" si="295"/>
        <v>0.73096790354197971</v>
      </c>
      <c r="AB274" s="138">
        <f t="shared" si="296"/>
        <v>323.29080394671854</v>
      </c>
      <c r="AC274" s="138">
        <f t="shared" si="297"/>
        <v>727.90861105227759</v>
      </c>
      <c r="AD274" s="139">
        <f t="shared" si="298"/>
        <v>0.44525998230548691</v>
      </c>
      <c r="AE274" s="138">
        <f t="shared" si="299"/>
        <v>4096.7317419598612</v>
      </c>
      <c r="AF274" s="140">
        <f t="shared" si="300"/>
        <v>2.505961153967402</v>
      </c>
      <c r="AG274" s="141">
        <f t="shared" si="301"/>
        <v>0.14466617312741908</v>
      </c>
    </row>
    <row r="275" spans="2:33">
      <c r="B275" s="354" t="s">
        <v>117</v>
      </c>
      <c r="C275" s="169" t="s">
        <v>116</v>
      </c>
      <c r="D275" s="43"/>
      <c r="E275" s="48"/>
      <c r="F275" s="363">
        <v>147</v>
      </c>
      <c r="G275" s="29">
        <v>58.380000000000287</v>
      </c>
      <c r="H275" s="363">
        <v>141435</v>
      </c>
      <c r="I275" s="202">
        <v>51274.120828626787</v>
      </c>
      <c r="J275" s="128">
        <f>IF(C275="","",VLOOKUP(C275,'Reference 11.0 EULs PY2024'!$D:$E,2,FALSE))</f>
        <v>18</v>
      </c>
      <c r="K275" s="129">
        <f t="shared" si="282"/>
        <v>11701.224768749758</v>
      </c>
      <c r="L275" s="130">
        <f t="shared" si="283"/>
        <v>27069.42819694864</v>
      </c>
      <c r="M275" s="131">
        <f t="shared" si="284"/>
        <v>62975.345597376545</v>
      </c>
      <c r="N275" s="132">
        <f t="shared" si="285"/>
        <v>78343.549025575427</v>
      </c>
      <c r="O275" s="150">
        <f>IF(J275="","",'Step 1  Fixed Inputs'!$B$3*(1+'Step 1  Fixed Inputs'!$B$7)/('Step 1  Fixed Inputs'!$B$5-'Step 1  Fixed Inputs'!$B$7)*(1-((1+'Step 1  Fixed Inputs'!$B$7)/(1+'Step 1  Fixed Inputs'!$B$5))^$J275))</f>
        <v>1102.1523291655787</v>
      </c>
      <c r="P275" s="134">
        <f>IF(J275="","",'Step 1  Fixed Inputs'!$B$4*(1+'Step 1  Fixed Inputs'!$B$7)/('Step 1  Fixed Inputs'!$B$5-'Step 1  Fixed Inputs'!$B$7)*(1-((1+'Step 1  Fixed Inputs'!$B$7)/(1+'Step 1  Fixed Inputs'!$B$5))^$J275))</f>
        <v>1.8317771710731918</v>
      </c>
      <c r="Q275" s="135">
        <f t="shared" si="286"/>
        <v>64343.652976686804</v>
      </c>
      <c r="R275" s="135">
        <f t="shared" si="287"/>
        <v>259077.40419073688</v>
      </c>
      <c r="S275" s="133">
        <f t="shared" si="288"/>
        <v>323421.05716742366</v>
      </c>
      <c r="T275" s="212">
        <f t="shared" si="289"/>
        <v>245077.50814184823</v>
      </c>
      <c r="U275" s="216">
        <f t="shared" si="290"/>
        <v>4.1282410765159758</v>
      </c>
      <c r="V275" s="162">
        <f>IF(T275="","",T275*'Step 1  Fixed Inputs'!$B$8)</f>
        <v>24507.750814184823</v>
      </c>
      <c r="W275" s="136">
        <f t="shared" si="291"/>
        <v>0.27655957425840016</v>
      </c>
      <c r="X275" s="137" t="str">
        <f t="shared" si="292"/>
        <v/>
      </c>
      <c r="Y275" s="137" t="str">
        <f t="shared" si="293"/>
        <v/>
      </c>
      <c r="Z275" s="137">
        <f t="shared" si="294"/>
        <v>0.19894701210929</v>
      </c>
      <c r="AA275" s="137">
        <f t="shared" si="295"/>
        <v>0.80105298789071011</v>
      </c>
      <c r="AB275" s="138">
        <f t="shared" si="296"/>
        <v>532.94931309915262</v>
      </c>
      <c r="AC275" s="138">
        <f t="shared" si="297"/>
        <v>1078.7143815926042</v>
      </c>
      <c r="AD275" s="139">
        <f t="shared" si="298"/>
        <v>0.44525998230548691</v>
      </c>
      <c r="AE275" s="138">
        <f t="shared" si="299"/>
        <v>5539.9290367835229</v>
      </c>
      <c r="AF275" s="140">
        <f t="shared" si="300"/>
        <v>2.286711614292245</v>
      </c>
      <c r="AG275" s="141">
        <f t="shared" si="301"/>
        <v>0.15853674240537771</v>
      </c>
    </row>
    <row r="276" spans="2:33">
      <c r="B276" s="354" t="s">
        <v>118</v>
      </c>
      <c r="C276" s="169" t="s">
        <v>119</v>
      </c>
      <c r="D276" s="43"/>
      <c r="E276" s="48"/>
      <c r="F276" s="363">
        <v>43</v>
      </c>
      <c r="G276" s="29">
        <v>1.6669999999999998</v>
      </c>
      <c r="H276" s="363">
        <v>6127.71</v>
      </c>
      <c r="I276" s="202">
        <v>2221.4652875369225</v>
      </c>
      <c r="J276" s="128">
        <f>IF(C276="","",VLOOKUP(C276,'Reference 11.0 EULs PY2024'!$D:$E,2,FALSE))</f>
        <v>10</v>
      </c>
      <c r="K276" s="129">
        <f t="shared" si="282"/>
        <v>506.95875863623274</v>
      </c>
      <c r="L276" s="130">
        <f t="shared" si="283"/>
        <v>1172.7903691216754</v>
      </c>
      <c r="M276" s="131">
        <f t="shared" si="284"/>
        <v>2728.4240461731551</v>
      </c>
      <c r="N276" s="132">
        <f t="shared" si="285"/>
        <v>3394.2556566585981</v>
      </c>
      <c r="O276" s="150">
        <f>IF(J276="","",'Step 1  Fixed Inputs'!$B$3*(1+'Step 1  Fixed Inputs'!$B$7)/('Step 1  Fixed Inputs'!$B$5-'Step 1  Fixed Inputs'!$B$7)*(1-((1+'Step 1  Fixed Inputs'!$B$7)/(1+'Step 1  Fixed Inputs'!$B$5))^$J276))</f>
        <v>744.28349259902586</v>
      </c>
      <c r="P276" s="134">
        <f>IF(J276="","",'Step 1  Fixed Inputs'!$B$4*(1+'Step 1  Fixed Inputs'!$B$7)/('Step 1  Fixed Inputs'!$B$5-'Step 1  Fixed Inputs'!$B$7)*(1-((1+'Step 1  Fixed Inputs'!$B$7)/(1+'Step 1  Fixed Inputs'!$B$5))^$J276))</f>
        <v>1.2369991646995808</v>
      </c>
      <c r="Q276" s="135">
        <f t="shared" si="286"/>
        <v>1240.720582162576</v>
      </c>
      <c r="R276" s="135">
        <f t="shared" si="287"/>
        <v>7579.9721515212686</v>
      </c>
      <c r="S276" s="133">
        <f t="shared" si="288"/>
        <v>8820.6927336838453</v>
      </c>
      <c r="T276" s="212">
        <f t="shared" si="289"/>
        <v>5426.4370770252472</v>
      </c>
      <c r="U276" s="216">
        <f t="shared" si="290"/>
        <v>2.598711949225176</v>
      </c>
      <c r="V276" s="162">
        <f>IF(T276="","",T276*'Step 1  Fixed Inputs'!$B$8)</f>
        <v>542.64370770252469</v>
      </c>
      <c r="W276" s="136">
        <f t="shared" si="291"/>
        <v>0.41962223993557457</v>
      </c>
      <c r="X276" s="137" t="str">
        <f t="shared" si="292"/>
        <v/>
      </c>
      <c r="Y276" s="137" t="str">
        <f t="shared" si="293"/>
        <v/>
      </c>
      <c r="Z276" s="137">
        <f t="shared" si="294"/>
        <v>0.14066022019161817</v>
      </c>
      <c r="AA276" s="137">
        <f t="shared" si="295"/>
        <v>0.85933977980838172</v>
      </c>
      <c r="AB276" s="138">
        <f t="shared" si="296"/>
        <v>78.93617806182786</v>
      </c>
      <c r="AC276" s="138">
        <f t="shared" si="297"/>
        <v>1636.7270822874357</v>
      </c>
      <c r="AD276" s="139">
        <f t="shared" si="298"/>
        <v>0.44525998230548691</v>
      </c>
      <c r="AE276" s="138">
        <f t="shared" si="299"/>
        <v>5291.3573687365606</v>
      </c>
      <c r="AF276" s="140">
        <f t="shared" si="300"/>
        <v>1.4394762045990828</v>
      </c>
      <c r="AG276" s="141">
        <f t="shared" si="301"/>
        <v>0.2518470322692169</v>
      </c>
    </row>
    <row r="277" spans="2:33">
      <c r="B277" s="354" t="s">
        <v>120</v>
      </c>
      <c r="C277" s="169" t="s">
        <v>108</v>
      </c>
      <c r="D277" s="43"/>
      <c r="E277" s="48"/>
      <c r="F277" s="363">
        <v>160</v>
      </c>
      <c r="G277" s="29">
        <v>5.1009999999999938</v>
      </c>
      <c r="H277" s="363">
        <v>17643.409999999989</v>
      </c>
      <c r="I277" s="202">
        <v>6396.2267908862841</v>
      </c>
      <c r="J277" s="128">
        <v>18.649999999999999</v>
      </c>
      <c r="K277" s="129">
        <f t="shared" si="282"/>
        <v>1459.6776335221625</v>
      </c>
      <c r="L277" s="130">
        <f t="shared" si="283"/>
        <v>3376.7951365950812</v>
      </c>
      <c r="M277" s="131">
        <f t="shared" si="284"/>
        <v>7855.9044244084471</v>
      </c>
      <c r="N277" s="132">
        <f t="shared" si="285"/>
        <v>9773.0219274813644</v>
      </c>
      <c r="O277" s="150">
        <f>IF(J277="","",'Step 1  Fixed Inputs'!$B$3*(1+'Step 1  Fixed Inputs'!$B$7)/('Step 1  Fixed Inputs'!$B$5-'Step 1  Fixed Inputs'!$B$7)*(1-((1+'Step 1  Fixed Inputs'!$B$7)/(1+'Step 1  Fixed Inputs'!$B$5))^$J277))</f>
        <v>1124.7813421188025</v>
      </c>
      <c r="P277" s="134">
        <f>IF(J277="","",'Step 1  Fixed Inputs'!$B$4*(1+'Step 1  Fixed Inputs'!$B$7)/('Step 1  Fixed Inputs'!$B$5-'Step 1  Fixed Inputs'!$B$7)*(1-((1+'Step 1  Fixed Inputs'!$B$7)/(1+'Step 1  Fixed Inputs'!$B$5))^$J277))</f>
        <v>1.8693865906014497</v>
      </c>
      <c r="Q277" s="135">
        <f t="shared" si="286"/>
        <v>5737.5096261480048</v>
      </c>
      <c r="R277" s="135">
        <f t="shared" si="287"/>
        <v>32982.354066483502</v>
      </c>
      <c r="S277" s="133">
        <f t="shared" si="288"/>
        <v>38719.863692631508</v>
      </c>
      <c r="T277" s="212">
        <f t="shared" si="289"/>
        <v>28946.841765150144</v>
      </c>
      <c r="U277" s="216">
        <f t="shared" si="290"/>
        <v>3.9619131093682221</v>
      </c>
      <c r="V277" s="162">
        <f>IF(T277="","",T277*'Step 1  Fixed Inputs'!$B$8)</f>
        <v>2894.6841765150148</v>
      </c>
      <c r="W277" s="136">
        <f t="shared" si="291"/>
        <v>0.39484177603281323</v>
      </c>
      <c r="X277" s="137" t="str">
        <f t="shared" si="292"/>
        <v/>
      </c>
      <c r="Y277" s="137" t="str">
        <f t="shared" si="293"/>
        <v/>
      </c>
      <c r="Z277" s="137">
        <f t="shared" si="294"/>
        <v>0.14818000578963475</v>
      </c>
      <c r="AA277" s="137">
        <f t="shared" si="295"/>
        <v>0.85181999421036525</v>
      </c>
      <c r="AB277" s="138">
        <f t="shared" si="296"/>
        <v>61.081387046758529</v>
      </c>
      <c r="AC277" s="138">
        <f t="shared" si="297"/>
        <v>1540.0714417581762</v>
      </c>
      <c r="AD277" s="139">
        <f t="shared" si="298"/>
        <v>0.44525998230548697</v>
      </c>
      <c r="AE277" s="138">
        <f t="shared" si="299"/>
        <v>7590.6417746778188</v>
      </c>
      <c r="AF277" s="140">
        <f t="shared" si="300"/>
        <v>2.1945793751112475</v>
      </c>
      <c r="AG277" s="141">
        <f t="shared" si="301"/>
        <v>0.16519238914840248</v>
      </c>
    </row>
    <row r="278" spans="2:33">
      <c r="B278" s="354" t="s">
        <v>121</v>
      </c>
      <c r="C278" s="169" t="s">
        <v>122</v>
      </c>
      <c r="D278" s="43"/>
      <c r="E278" s="48"/>
      <c r="F278" s="363">
        <v>90</v>
      </c>
      <c r="G278" s="29">
        <v>16.604000000000003</v>
      </c>
      <c r="H278" s="363">
        <v>66905.140000000043</v>
      </c>
      <c r="I278" s="202">
        <v>24254.973892008296</v>
      </c>
      <c r="J278" s="128">
        <f>IF(C278="","",VLOOKUP(C278,'Reference 11.0 EULs PY2024'!$D:$E,2,FALSE))</f>
        <v>10</v>
      </c>
      <c r="K278" s="129">
        <f t="shared" si="282"/>
        <v>5535.2075605378495</v>
      </c>
      <c r="L278" s="130">
        <f t="shared" si="283"/>
        <v>12805.061570592834</v>
      </c>
      <c r="M278" s="131">
        <f t="shared" si="284"/>
        <v>29790.181452546145</v>
      </c>
      <c r="N278" s="132">
        <f t="shared" si="285"/>
        <v>37060.035462601132</v>
      </c>
      <c r="O278" s="150">
        <f>IF(J278="","",'Step 1  Fixed Inputs'!$B$3*(1+'Step 1  Fixed Inputs'!$B$7)/('Step 1  Fixed Inputs'!$B$5-'Step 1  Fixed Inputs'!$B$7)*(1-((1+'Step 1  Fixed Inputs'!$B$7)/(1+'Step 1  Fixed Inputs'!$B$5))^$J278))</f>
        <v>744.28349259902586</v>
      </c>
      <c r="P278" s="134">
        <f>IF(J278="","",'Step 1  Fixed Inputs'!$B$4*(1+'Step 1  Fixed Inputs'!$B$7)/('Step 1  Fixed Inputs'!$B$5-'Step 1  Fixed Inputs'!$B$7)*(1-((1+'Step 1  Fixed Inputs'!$B$7)/(1+'Step 1  Fixed Inputs'!$B$5))^$J278))</f>
        <v>1.2369991646995808</v>
      </c>
      <c r="Q278" s="135">
        <f t="shared" si="286"/>
        <v>12358.083111114227</v>
      </c>
      <c r="R278" s="135">
        <f t="shared" si="287"/>
        <v>82761.602294108568</v>
      </c>
      <c r="S278" s="133">
        <f t="shared" si="288"/>
        <v>95119.685405222801</v>
      </c>
      <c r="T278" s="212">
        <f t="shared" si="289"/>
        <v>58059.649942621669</v>
      </c>
      <c r="U278" s="216">
        <f t="shared" si="290"/>
        <v>2.5666377330159911</v>
      </c>
      <c r="V278" s="162">
        <f>IF(T278="","",T278*'Step 1  Fixed Inputs'!$B$8)</f>
        <v>5805.9649942621672</v>
      </c>
      <c r="W278" s="136">
        <f t="shared" si="291"/>
        <v>0.45998392311254721</v>
      </c>
      <c r="X278" s="137" t="str">
        <f t="shared" si="292"/>
        <v/>
      </c>
      <c r="Y278" s="137" t="str">
        <f t="shared" si="293"/>
        <v/>
      </c>
      <c r="Z278" s="137">
        <f t="shared" si="294"/>
        <v>0.12992140437036889</v>
      </c>
      <c r="AA278" s="137">
        <f t="shared" si="295"/>
        <v>0.87007859562963108</v>
      </c>
      <c r="AB278" s="138">
        <f t="shared" si="296"/>
        <v>411.77817180667927</v>
      </c>
      <c r="AC278" s="138">
        <f t="shared" si="297"/>
        <v>1794.1569171612948</v>
      </c>
      <c r="AD278" s="139">
        <f t="shared" si="298"/>
        <v>0.44525998230548691</v>
      </c>
      <c r="AE278" s="138">
        <f t="shared" si="299"/>
        <v>5728.7211157084312</v>
      </c>
      <c r="AF278" s="140">
        <f t="shared" si="300"/>
        <v>1.4217096833699585</v>
      </c>
      <c r="AG278" s="141">
        <f t="shared" si="301"/>
        <v>0.25499426105835832</v>
      </c>
    </row>
    <row r="279" spans="2:33" ht="15.75" thickBot="1">
      <c r="B279" s="354"/>
      <c r="C279" s="169"/>
      <c r="D279" s="43"/>
      <c r="E279" s="48"/>
      <c r="F279" s="363"/>
      <c r="G279" s="29"/>
      <c r="H279" s="363"/>
      <c r="I279" s="202"/>
      <c r="J279" s="128" t="str">
        <f>IF(C279="","",VLOOKUP(C279,'Reference 11.0 EULs PY2024'!$D:$E,2,FALSE))</f>
        <v/>
      </c>
      <c r="K279" s="129" t="str">
        <f t="shared" si="282"/>
        <v/>
      </c>
      <c r="L279" s="130" t="str">
        <f t="shared" si="283"/>
        <v/>
      </c>
      <c r="M279" s="131" t="str">
        <f t="shared" si="284"/>
        <v/>
      </c>
      <c r="N279" s="132" t="str">
        <f t="shared" si="285"/>
        <v/>
      </c>
      <c r="O279" s="150" t="str">
        <f>IF(J279="","",'Step 1  Fixed Inputs'!$B$3*(1+'Step 1  Fixed Inputs'!$B$7)/('Step 1  Fixed Inputs'!$B$5-'Step 1  Fixed Inputs'!$B$7)*(1-((1+'Step 1  Fixed Inputs'!$B$7)/(1+'Step 1  Fixed Inputs'!$B$5))^$J279))</f>
        <v/>
      </c>
      <c r="P279" s="134" t="str">
        <f>IF(J279="","",'Step 1  Fixed Inputs'!$B$4*(1+'Step 1  Fixed Inputs'!$B$7)/('Step 1  Fixed Inputs'!$B$5-'Step 1  Fixed Inputs'!$B$7)*(1-((1+'Step 1  Fixed Inputs'!$B$7)/(1+'Step 1  Fixed Inputs'!$B$5))^$J279))</f>
        <v/>
      </c>
      <c r="Q279" s="135" t="str">
        <f t="shared" si="286"/>
        <v/>
      </c>
      <c r="R279" s="135" t="str">
        <f t="shared" si="287"/>
        <v/>
      </c>
      <c r="S279" s="133" t="str">
        <f t="shared" si="288"/>
        <v/>
      </c>
      <c r="T279" s="212" t="str">
        <f t="shared" si="289"/>
        <v/>
      </c>
      <c r="U279" s="216" t="str">
        <f t="shared" si="290"/>
        <v/>
      </c>
      <c r="V279" s="162" t="str">
        <f>IF(T279="","",T279*'Step 1  Fixed Inputs'!$B$8)</f>
        <v/>
      </c>
      <c r="W279" s="136" t="str">
        <f t="shared" si="291"/>
        <v/>
      </c>
      <c r="X279" s="137" t="str">
        <f t="shared" si="292"/>
        <v/>
      </c>
      <c r="Y279" s="137" t="str">
        <f t="shared" si="293"/>
        <v/>
      </c>
      <c r="Z279" s="137" t="str">
        <f t="shared" si="294"/>
        <v/>
      </c>
      <c r="AA279" s="137" t="str">
        <f t="shared" si="295"/>
        <v/>
      </c>
      <c r="AB279" s="138" t="str">
        <f t="shared" si="296"/>
        <v/>
      </c>
      <c r="AC279" s="138" t="str">
        <f t="shared" si="297"/>
        <v/>
      </c>
      <c r="AD279" s="139" t="str">
        <f t="shared" si="298"/>
        <v/>
      </c>
      <c r="AE279" s="138" t="str">
        <f t="shared" si="299"/>
        <v/>
      </c>
      <c r="AF279" s="140" t="str">
        <f t="shared" si="300"/>
        <v/>
      </c>
      <c r="AG279" s="141" t="str">
        <f t="shared" si="301"/>
        <v/>
      </c>
    </row>
    <row r="280" spans="2:33" hidden="1">
      <c r="B280" s="354"/>
      <c r="C280" s="169"/>
      <c r="D280" s="125"/>
      <c r="E280" s="126"/>
      <c r="F280" s="362"/>
      <c r="G280" s="127"/>
      <c r="H280" s="362"/>
      <c r="I280" s="201"/>
      <c r="J280" s="128" t="str">
        <f>IF(C280="","",VLOOKUP(C280,'Reference 11.0 EULs PY2024'!$D:$E,2,FALSE))</f>
        <v/>
      </c>
      <c r="K280" s="129" t="str">
        <f t="shared" si="282"/>
        <v/>
      </c>
      <c r="L280" s="130" t="str">
        <f t="shared" si="283"/>
        <v/>
      </c>
      <c r="M280" s="131" t="str">
        <f t="shared" si="284"/>
        <v/>
      </c>
      <c r="N280" s="132" t="str">
        <f t="shared" si="285"/>
        <v/>
      </c>
      <c r="O280" s="150" t="str">
        <f>IF(J280="","",'Step 1  Fixed Inputs'!$B$3*(1+'Step 1  Fixed Inputs'!$B$7)/('Step 1  Fixed Inputs'!$B$5-'Step 1  Fixed Inputs'!$B$7)*(1-((1+'Step 1  Fixed Inputs'!$B$7)/(1+'Step 1  Fixed Inputs'!$B$5))^$J280))</f>
        <v/>
      </c>
      <c r="P280" s="134" t="str">
        <f>IF(J280="","",'Step 1  Fixed Inputs'!$B$4*(1+'Step 1  Fixed Inputs'!$B$7)/('Step 1  Fixed Inputs'!$B$5-'Step 1  Fixed Inputs'!$B$7)*(1-((1+'Step 1  Fixed Inputs'!$B$7)/(1+'Step 1  Fixed Inputs'!$B$5))^$J280))</f>
        <v/>
      </c>
      <c r="Q280" s="135" t="str">
        <f t="shared" si="286"/>
        <v/>
      </c>
      <c r="R280" s="135" t="str">
        <f t="shared" si="287"/>
        <v/>
      </c>
      <c r="S280" s="133" t="str">
        <f t="shared" si="288"/>
        <v/>
      </c>
      <c r="T280" s="212" t="str">
        <f t="shared" si="289"/>
        <v/>
      </c>
      <c r="U280" s="216" t="str">
        <f t="shared" si="290"/>
        <v/>
      </c>
      <c r="V280" s="162" t="str">
        <f>IF(T280="","",T280*'Step 1  Fixed Inputs'!$B$8)</f>
        <v/>
      </c>
      <c r="W280" s="136" t="str">
        <f t="shared" si="291"/>
        <v/>
      </c>
      <c r="X280" s="137" t="str">
        <f t="shared" si="292"/>
        <v/>
      </c>
      <c r="Y280" s="137" t="str">
        <f t="shared" si="293"/>
        <v/>
      </c>
      <c r="Z280" s="137" t="str">
        <f t="shared" si="294"/>
        <v/>
      </c>
      <c r="AA280" s="137" t="str">
        <f t="shared" si="295"/>
        <v/>
      </c>
      <c r="AB280" s="138" t="str">
        <f t="shared" si="296"/>
        <v/>
      </c>
      <c r="AC280" s="138" t="str">
        <f t="shared" si="297"/>
        <v/>
      </c>
      <c r="AD280" s="139" t="str">
        <f t="shared" si="298"/>
        <v/>
      </c>
      <c r="AE280" s="138" t="str">
        <f t="shared" si="299"/>
        <v/>
      </c>
      <c r="AF280" s="140" t="str">
        <f t="shared" si="300"/>
        <v/>
      </c>
      <c r="AG280" s="141" t="str">
        <f t="shared" si="301"/>
        <v/>
      </c>
    </row>
    <row r="281" spans="2:33" hidden="1">
      <c r="B281" s="354"/>
      <c r="C281" s="169"/>
      <c r="D281" s="125"/>
      <c r="E281" s="126"/>
      <c r="F281" s="362"/>
      <c r="G281" s="127"/>
      <c r="H281" s="362"/>
      <c r="I281" s="201"/>
      <c r="J281" s="128" t="str">
        <f>IF(C281="","",VLOOKUP(C281,'Reference 11.0 EULs PY2024'!$D:$E,2,FALSE))</f>
        <v/>
      </c>
      <c r="K281" s="129" t="str">
        <f t="shared" si="282"/>
        <v/>
      </c>
      <c r="L281" s="130" t="str">
        <f t="shared" si="283"/>
        <v/>
      </c>
      <c r="M281" s="131" t="str">
        <f t="shared" si="284"/>
        <v/>
      </c>
      <c r="N281" s="132" t="str">
        <f t="shared" si="285"/>
        <v/>
      </c>
      <c r="O281" s="150" t="str">
        <f>IF(J281="","",'Step 1  Fixed Inputs'!$B$3*(1+'Step 1  Fixed Inputs'!$B$7)/('Step 1  Fixed Inputs'!$B$5-'Step 1  Fixed Inputs'!$B$7)*(1-((1+'Step 1  Fixed Inputs'!$B$7)/(1+'Step 1  Fixed Inputs'!$B$5))^$J281))</f>
        <v/>
      </c>
      <c r="P281" s="134" t="str">
        <f>IF(J281="","",'Step 1  Fixed Inputs'!$B$4*(1+'Step 1  Fixed Inputs'!$B$7)/('Step 1  Fixed Inputs'!$B$5-'Step 1  Fixed Inputs'!$B$7)*(1-((1+'Step 1  Fixed Inputs'!$B$7)/(1+'Step 1  Fixed Inputs'!$B$5))^$J281))</f>
        <v/>
      </c>
      <c r="Q281" s="135" t="str">
        <f t="shared" si="286"/>
        <v/>
      </c>
      <c r="R281" s="135" t="str">
        <f t="shared" si="287"/>
        <v/>
      </c>
      <c r="S281" s="133" t="str">
        <f t="shared" si="288"/>
        <v/>
      </c>
      <c r="T281" s="212" t="str">
        <f t="shared" si="289"/>
        <v/>
      </c>
      <c r="U281" s="216" t="str">
        <f t="shared" si="290"/>
        <v/>
      </c>
      <c r="V281" s="162" t="str">
        <f>IF(T281="","",T281*'Step 1  Fixed Inputs'!$B$8)</f>
        <v/>
      </c>
      <c r="W281" s="136" t="str">
        <f t="shared" si="291"/>
        <v/>
      </c>
      <c r="X281" s="137" t="str">
        <f t="shared" si="292"/>
        <v/>
      </c>
      <c r="Y281" s="137" t="str">
        <f t="shared" si="293"/>
        <v/>
      </c>
      <c r="Z281" s="137" t="str">
        <f t="shared" si="294"/>
        <v/>
      </c>
      <c r="AA281" s="137" t="str">
        <f t="shared" si="295"/>
        <v/>
      </c>
      <c r="AB281" s="138" t="str">
        <f t="shared" si="296"/>
        <v/>
      </c>
      <c r="AC281" s="138" t="str">
        <f t="shared" si="297"/>
        <v/>
      </c>
      <c r="AD281" s="139" t="str">
        <f t="shared" si="298"/>
        <v/>
      </c>
      <c r="AE281" s="138" t="str">
        <f t="shared" si="299"/>
        <v/>
      </c>
      <c r="AF281" s="140" t="str">
        <f t="shared" si="300"/>
        <v/>
      </c>
      <c r="AG281" s="141" t="str">
        <f t="shared" si="301"/>
        <v/>
      </c>
    </row>
    <row r="282" spans="2:33" hidden="1">
      <c r="B282" s="354"/>
      <c r="C282" s="169"/>
      <c r="D282" s="125"/>
      <c r="E282" s="126"/>
      <c r="F282" s="362"/>
      <c r="G282" s="127"/>
      <c r="H282" s="362"/>
      <c r="I282" s="201"/>
      <c r="J282" s="128" t="str">
        <f>IF(C282="","",VLOOKUP(C282,'Reference 11.0 EULs PY2024'!$D:$E,2,FALSE))</f>
        <v/>
      </c>
      <c r="K282" s="129" t="str">
        <f t="shared" si="282"/>
        <v/>
      </c>
      <c r="L282" s="130" t="str">
        <f t="shared" si="283"/>
        <v/>
      </c>
      <c r="M282" s="131" t="str">
        <f t="shared" si="284"/>
        <v/>
      </c>
      <c r="N282" s="132" t="str">
        <f t="shared" si="285"/>
        <v/>
      </c>
      <c r="O282" s="150" t="str">
        <f>IF(J282="","",'Step 1  Fixed Inputs'!$B$3*(1+'Step 1  Fixed Inputs'!$B$7)/('Step 1  Fixed Inputs'!$B$5-'Step 1  Fixed Inputs'!$B$7)*(1-((1+'Step 1  Fixed Inputs'!$B$7)/(1+'Step 1  Fixed Inputs'!$B$5))^$J282))</f>
        <v/>
      </c>
      <c r="P282" s="134" t="str">
        <f>IF(J282="","",'Step 1  Fixed Inputs'!$B$4*(1+'Step 1  Fixed Inputs'!$B$7)/('Step 1  Fixed Inputs'!$B$5-'Step 1  Fixed Inputs'!$B$7)*(1-((1+'Step 1  Fixed Inputs'!$B$7)/(1+'Step 1  Fixed Inputs'!$B$5))^$J282))</f>
        <v/>
      </c>
      <c r="Q282" s="135" t="str">
        <f t="shared" si="286"/>
        <v/>
      </c>
      <c r="R282" s="135" t="str">
        <f t="shared" si="287"/>
        <v/>
      </c>
      <c r="S282" s="133" t="str">
        <f t="shared" si="288"/>
        <v/>
      </c>
      <c r="T282" s="212" t="str">
        <f t="shared" si="289"/>
        <v/>
      </c>
      <c r="U282" s="216" t="str">
        <f t="shared" si="290"/>
        <v/>
      </c>
      <c r="V282" s="162" t="str">
        <f>IF(T282="","",T282*'Step 1  Fixed Inputs'!$B$8)</f>
        <v/>
      </c>
      <c r="W282" s="136" t="str">
        <f t="shared" si="291"/>
        <v/>
      </c>
      <c r="X282" s="137" t="str">
        <f t="shared" si="292"/>
        <v/>
      </c>
      <c r="Y282" s="137" t="str">
        <f t="shared" si="293"/>
        <v/>
      </c>
      <c r="Z282" s="137" t="str">
        <f t="shared" si="294"/>
        <v/>
      </c>
      <c r="AA282" s="137" t="str">
        <f t="shared" si="295"/>
        <v/>
      </c>
      <c r="AB282" s="138" t="str">
        <f t="shared" si="296"/>
        <v/>
      </c>
      <c r="AC282" s="138" t="str">
        <f t="shared" si="297"/>
        <v/>
      </c>
      <c r="AD282" s="139" t="str">
        <f t="shared" si="298"/>
        <v/>
      </c>
      <c r="AE282" s="138" t="str">
        <f t="shared" si="299"/>
        <v/>
      </c>
      <c r="AF282" s="140" t="str">
        <f t="shared" si="300"/>
        <v/>
      </c>
      <c r="AG282" s="141" t="str">
        <f t="shared" si="301"/>
        <v/>
      </c>
    </row>
    <row r="283" spans="2:33" hidden="1">
      <c r="B283" s="354"/>
      <c r="C283" s="169"/>
      <c r="D283" s="125"/>
      <c r="E283" s="126"/>
      <c r="F283" s="362"/>
      <c r="G283" s="127"/>
      <c r="H283" s="362"/>
      <c r="I283" s="201"/>
      <c r="J283" s="128" t="str">
        <f>IF(C283="","",VLOOKUP(C283,'Reference 11.0 EULs PY2024'!$D:$E,2,FALSE))</f>
        <v/>
      </c>
      <c r="K283" s="129" t="str">
        <f t="shared" si="282"/>
        <v/>
      </c>
      <c r="L283" s="130" t="str">
        <f t="shared" si="283"/>
        <v/>
      </c>
      <c r="M283" s="131" t="str">
        <f t="shared" si="284"/>
        <v/>
      </c>
      <c r="N283" s="132" t="str">
        <f t="shared" si="285"/>
        <v/>
      </c>
      <c r="O283" s="150" t="str">
        <f>IF(J283="","",'Step 1  Fixed Inputs'!$B$3*(1+'Step 1  Fixed Inputs'!$B$7)/('Step 1  Fixed Inputs'!$B$5-'Step 1  Fixed Inputs'!$B$7)*(1-((1+'Step 1  Fixed Inputs'!$B$7)/(1+'Step 1  Fixed Inputs'!$B$5))^$J283))</f>
        <v/>
      </c>
      <c r="P283" s="134" t="str">
        <f>IF(J283="","",'Step 1  Fixed Inputs'!$B$4*(1+'Step 1  Fixed Inputs'!$B$7)/('Step 1  Fixed Inputs'!$B$5-'Step 1  Fixed Inputs'!$B$7)*(1-((1+'Step 1  Fixed Inputs'!$B$7)/(1+'Step 1  Fixed Inputs'!$B$5))^$J283))</f>
        <v/>
      </c>
      <c r="Q283" s="135" t="str">
        <f t="shared" si="286"/>
        <v/>
      </c>
      <c r="R283" s="135" t="str">
        <f t="shared" si="287"/>
        <v/>
      </c>
      <c r="S283" s="133" t="str">
        <f t="shared" si="288"/>
        <v/>
      </c>
      <c r="T283" s="212" t="str">
        <f t="shared" si="289"/>
        <v/>
      </c>
      <c r="U283" s="216" t="str">
        <f t="shared" si="290"/>
        <v/>
      </c>
      <c r="V283" s="162" t="str">
        <f>IF(T283="","",T283*'Step 1  Fixed Inputs'!$B$8)</f>
        <v/>
      </c>
      <c r="W283" s="136" t="str">
        <f t="shared" si="291"/>
        <v/>
      </c>
      <c r="X283" s="137" t="str">
        <f t="shared" si="292"/>
        <v/>
      </c>
      <c r="Y283" s="137" t="str">
        <f t="shared" si="293"/>
        <v/>
      </c>
      <c r="Z283" s="137" t="str">
        <f t="shared" si="294"/>
        <v/>
      </c>
      <c r="AA283" s="137" t="str">
        <f t="shared" si="295"/>
        <v/>
      </c>
      <c r="AB283" s="138" t="str">
        <f t="shared" si="296"/>
        <v/>
      </c>
      <c r="AC283" s="138" t="str">
        <f t="shared" si="297"/>
        <v/>
      </c>
      <c r="AD283" s="139" t="str">
        <f t="shared" si="298"/>
        <v/>
      </c>
      <c r="AE283" s="138" t="str">
        <f t="shared" si="299"/>
        <v/>
      </c>
      <c r="AF283" s="140" t="str">
        <f t="shared" si="300"/>
        <v/>
      </c>
      <c r="AG283" s="141" t="str">
        <f t="shared" si="301"/>
        <v/>
      </c>
    </row>
    <row r="284" spans="2:33" hidden="1">
      <c r="B284" s="354"/>
      <c r="C284" s="169"/>
      <c r="D284" s="125"/>
      <c r="E284" s="126"/>
      <c r="F284" s="362"/>
      <c r="G284" s="127"/>
      <c r="H284" s="362"/>
      <c r="I284" s="201"/>
      <c r="J284" s="128" t="str">
        <f>IF(C284="","",VLOOKUP(C284,'Reference 11.0 EULs PY2024'!$D:$E,2,FALSE))</f>
        <v/>
      </c>
      <c r="K284" s="129" t="str">
        <f t="shared" si="282"/>
        <v/>
      </c>
      <c r="L284" s="130" t="str">
        <f t="shared" si="283"/>
        <v/>
      </c>
      <c r="M284" s="131" t="str">
        <f t="shared" si="284"/>
        <v/>
      </c>
      <c r="N284" s="132" t="str">
        <f t="shared" si="285"/>
        <v/>
      </c>
      <c r="O284" s="150" t="str">
        <f>IF(J284="","",'Step 1  Fixed Inputs'!$B$3*(1+'Step 1  Fixed Inputs'!$B$7)/('Step 1  Fixed Inputs'!$B$5-'Step 1  Fixed Inputs'!$B$7)*(1-((1+'Step 1  Fixed Inputs'!$B$7)/(1+'Step 1  Fixed Inputs'!$B$5))^$J284))</f>
        <v/>
      </c>
      <c r="P284" s="134" t="str">
        <f>IF(J284="","",'Step 1  Fixed Inputs'!$B$4*(1+'Step 1  Fixed Inputs'!$B$7)/('Step 1  Fixed Inputs'!$B$5-'Step 1  Fixed Inputs'!$B$7)*(1-((1+'Step 1  Fixed Inputs'!$B$7)/(1+'Step 1  Fixed Inputs'!$B$5))^$J284))</f>
        <v/>
      </c>
      <c r="Q284" s="135" t="str">
        <f t="shared" si="286"/>
        <v/>
      </c>
      <c r="R284" s="135" t="str">
        <f t="shared" si="287"/>
        <v/>
      </c>
      <c r="S284" s="133" t="str">
        <f t="shared" si="288"/>
        <v/>
      </c>
      <c r="T284" s="212" t="str">
        <f t="shared" si="289"/>
        <v/>
      </c>
      <c r="U284" s="216" t="str">
        <f t="shared" si="290"/>
        <v/>
      </c>
      <c r="V284" s="162" t="str">
        <f>IF(T284="","",T284*'Step 1  Fixed Inputs'!$B$8)</f>
        <v/>
      </c>
      <c r="W284" s="136" t="str">
        <f t="shared" si="291"/>
        <v/>
      </c>
      <c r="X284" s="137" t="str">
        <f t="shared" si="292"/>
        <v/>
      </c>
      <c r="Y284" s="137" t="str">
        <f t="shared" si="293"/>
        <v/>
      </c>
      <c r="Z284" s="137" t="str">
        <f t="shared" si="294"/>
        <v/>
      </c>
      <c r="AA284" s="137" t="str">
        <f t="shared" si="295"/>
        <v/>
      </c>
      <c r="AB284" s="138" t="str">
        <f t="shared" si="296"/>
        <v/>
      </c>
      <c r="AC284" s="138" t="str">
        <f t="shared" si="297"/>
        <v/>
      </c>
      <c r="AD284" s="139" t="str">
        <f t="shared" si="298"/>
        <v/>
      </c>
      <c r="AE284" s="138" t="str">
        <f t="shared" si="299"/>
        <v/>
      </c>
      <c r="AF284" s="140" t="str">
        <f t="shared" si="300"/>
        <v/>
      </c>
      <c r="AG284" s="141" t="str">
        <f t="shared" si="301"/>
        <v/>
      </c>
    </row>
    <row r="285" spans="2:33" hidden="1">
      <c r="B285" s="354"/>
      <c r="C285" s="169"/>
      <c r="D285" s="125"/>
      <c r="E285" s="126"/>
      <c r="F285" s="362"/>
      <c r="G285" s="127"/>
      <c r="H285" s="362"/>
      <c r="I285" s="201"/>
      <c r="J285" s="128" t="str">
        <f>IF(C285="","",VLOOKUP(C285,'Reference 11.0 EULs PY2024'!$D:$E,2,FALSE))</f>
        <v/>
      </c>
      <c r="K285" s="129" t="str">
        <f t="shared" si="282"/>
        <v/>
      </c>
      <c r="L285" s="130" t="str">
        <f t="shared" si="283"/>
        <v/>
      </c>
      <c r="M285" s="131" t="str">
        <f t="shared" si="284"/>
        <v/>
      </c>
      <c r="N285" s="132" t="str">
        <f t="shared" si="285"/>
        <v/>
      </c>
      <c r="O285" s="150" t="str">
        <f>IF(J285="","",'Step 1  Fixed Inputs'!$B$3*(1+'Step 1  Fixed Inputs'!$B$7)/('Step 1  Fixed Inputs'!$B$5-'Step 1  Fixed Inputs'!$B$7)*(1-((1+'Step 1  Fixed Inputs'!$B$7)/(1+'Step 1  Fixed Inputs'!$B$5))^$J285))</f>
        <v/>
      </c>
      <c r="P285" s="134" t="str">
        <f>IF(J285="","",'Step 1  Fixed Inputs'!$B$4*(1+'Step 1  Fixed Inputs'!$B$7)/('Step 1  Fixed Inputs'!$B$5-'Step 1  Fixed Inputs'!$B$7)*(1-((1+'Step 1  Fixed Inputs'!$B$7)/(1+'Step 1  Fixed Inputs'!$B$5))^$J285))</f>
        <v/>
      </c>
      <c r="Q285" s="135" t="str">
        <f t="shared" si="286"/>
        <v/>
      </c>
      <c r="R285" s="135" t="str">
        <f t="shared" si="287"/>
        <v/>
      </c>
      <c r="S285" s="133" t="str">
        <f t="shared" si="288"/>
        <v/>
      </c>
      <c r="T285" s="212" t="str">
        <f t="shared" si="289"/>
        <v/>
      </c>
      <c r="U285" s="216" t="str">
        <f t="shared" si="290"/>
        <v/>
      </c>
      <c r="V285" s="162" t="str">
        <f>IF(T285="","",T285*'Step 1  Fixed Inputs'!$B$8)</f>
        <v/>
      </c>
      <c r="W285" s="136" t="str">
        <f t="shared" si="291"/>
        <v/>
      </c>
      <c r="X285" s="137" t="str">
        <f t="shared" si="292"/>
        <v/>
      </c>
      <c r="Y285" s="137" t="str">
        <f t="shared" si="293"/>
        <v/>
      </c>
      <c r="Z285" s="137" t="str">
        <f t="shared" si="294"/>
        <v/>
      </c>
      <c r="AA285" s="137" t="str">
        <f t="shared" si="295"/>
        <v/>
      </c>
      <c r="AB285" s="138" t="str">
        <f t="shared" si="296"/>
        <v/>
      </c>
      <c r="AC285" s="138" t="str">
        <f t="shared" si="297"/>
        <v/>
      </c>
      <c r="AD285" s="139" t="str">
        <f t="shared" si="298"/>
        <v/>
      </c>
      <c r="AE285" s="138" t="str">
        <f t="shared" si="299"/>
        <v/>
      </c>
      <c r="AF285" s="140" t="str">
        <f t="shared" si="300"/>
        <v/>
      </c>
      <c r="AG285" s="141" t="str">
        <f t="shared" si="301"/>
        <v/>
      </c>
    </row>
    <row r="286" spans="2:33" hidden="1">
      <c r="B286" s="354"/>
      <c r="C286" s="169"/>
      <c r="D286" s="125"/>
      <c r="E286" s="126"/>
      <c r="F286" s="362"/>
      <c r="G286" s="127"/>
      <c r="H286" s="362"/>
      <c r="I286" s="201"/>
      <c r="J286" s="128" t="str">
        <f>IF(C286="","",VLOOKUP(C286,'Reference 11.0 EULs PY2024'!$D:$E,2,FALSE))</f>
        <v/>
      </c>
      <c r="K286" s="129" t="str">
        <f t="shared" si="282"/>
        <v/>
      </c>
      <c r="L286" s="130" t="str">
        <f t="shared" si="283"/>
        <v/>
      </c>
      <c r="M286" s="131" t="str">
        <f t="shared" si="284"/>
        <v/>
      </c>
      <c r="N286" s="132" t="str">
        <f t="shared" si="285"/>
        <v/>
      </c>
      <c r="O286" s="150" t="str">
        <f>IF(J286="","",'Step 1  Fixed Inputs'!$B$3*(1+'Step 1  Fixed Inputs'!$B$7)/('Step 1  Fixed Inputs'!$B$5-'Step 1  Fixed Inputs'!$B$7)*(1-((1+'Step 1  Fixed Inputs'!$B$7)/(1+'Step 1  Fixed Inputs'!$B$5))^$J286))</f>
        <v/>
      </c>
      <c r="P286" s="134" t="str">
        <f>IF(J286="","",'Step 1  Fixed Inputs'!$B$4*(1+'Step 1  Fixed Inputs'!$B$7)/('Step 1  Fixed Inputs'!$B$5-'Step 1  Fixed Inputs'!$B$7)*(1-((1+'Step 1  Fixed Inputs'!$B$7)/(1+'Step 1  Fixed Inputs'!$B$5))^$J286))</f>
        <v/>
      </c>
      <c r="Q286" s="135" t="str">
        <f t="shared" si="286"/>
        <v/>
      </c>
      <c r="R286" s="135" t="str">
        <f t="shared" si="287"/>
        <v/>
      </c>
      <c r="S286" s="133" t="str">
        <f t="shared" si="288"/>
        <v/>
      </c>
      <c r="T286" s="212" t="str">
        <f t="shared" si="289"/>
        <v/>
      </c>
      <c r="U286" s="216" t="str">
        <f t="shared" si="290"/>
        <v/>
      </c>
      <c r="V286" s="162" t="str">
        <f>IF(T286="","",T286*'Step 1  Fixed Inputs'!$B$8)</f>
        <v/>
      </c>
      <c r="W286" s="136" t="str">
        <f t="shared" si="291"/>
        <v/>
      </c>
      <c r="X286" s="137" t="str">
        <f t="shared" si="292"/>
        <v/>
      </c>
      <c r="Y286" s="137" t="str">
        <f t="shared" si="293"/>
        <v/>
      </c>
      <c r="Z286" s="137" t="str">
        <f t="shared" si="294"/>
        <v/>
      </c>
      <c r="AA286" s="137" t="str">
        <f t="shared" si="295"/>
        <v/>
      </c>
      <c r="AB286" s="138" t="str">
        <f t="shared" si="296"/>
        <v/>
      </c>
      <c r="AC286" s="138" t="str">
        <f t="shared" si="297"/>
        <v/>
      </c>
      <c r="AD286" s="139" t="str">
        <f t="shared" si="298"/>
        <v/>
      </c>
      <c r="AE286" s="138" t="str">
        <f t="shared" si="299"/>
        <v/>
      </c>
      <c r="AF286" s="140" t="str">
        <f t="shared" si="300"/>
        <v/>
      </c>
      <c r="AG286" s="141" t="str">
        <f t="shared" si="301"/>
        <v/>
      </c>
    </row>
    <row r="287" spans="2:33" hidden="1">
      <c r="B287" s="354"/>
      <c r="C287" s="169"/>
      <c r="D287" s="125"/>
      <c r="E287" s="126"/>
      <c r="F287" s="362"/>
      <c r="G287" s="127"/>
      <c r="H287" s="362"/>
      <c r="I287" s="201"/>
      <c r="J287" s="128" t="str">
        <f>IF(C287="","",VLOOKUP(C287,'Reference 11.0 EULs PY2024'!$D:$E,2,FALSE))</f>
        <v/>
      </c>
      <c r="K287" s="129" t="str">
        <f t="shared" si="282"/>
        <v/>
      </c>
      <c r="L287" s="130" t="str">
        <f t="shared" si="283"/>
        <v/>
      </c>
      <c r="M287" s="131" t="str">
        <f t="shared" si="284"/>
        <v/>
      </c>
      <c r="N287" s="132" t="str">
        <f t="shared" si="285"/>
        <v/>
      </c>
      <c r="O287" s="150" t="str">
        <f>IF(J287="","",'Step 1  Fixed Inputs'!$B$3*(1+'Step 1  Fixed Inputs'!$B$7)/('Step 1  Fixed Inputs'!$B$5-'Step 1  Fixed Inputs'!$B$7)*(1-((1+'Step 1  Fixed Inputs'!$B$7)/(1+'Step 1  Fixed Inputs'!$B$5))^$J287))</f>
        <v/>
      </c>
      <c r="P287" s="134" t="str">
        <f>IF(J287="","",'Step 1  Fixed Inputs'!$B$4*(1+'Step 1  Fixed Inputs'!$B$7)/('Step 1  Fixed Inputs'!$B$5-'Step 1  Fixed Inputs'!$B$7)*(1-((1+'Step 1  Fixed Inputs'!$B$7)/(1+'Step 1  Fixed Inputs'!$B$5))^$J287))</f>
        <v/>
      </c>
      <c r="Q287" s="135" t="str">
        <f t="shared" si="286"/>
        <v/>
      </c>
      <c r="R287" s="135" t="str">
        <f t="shared" si="287"/>
        <v/>
      </c>
      <c r="S287" s="133" t="str">
        <f t="shared" si="288"/>
        <v/>
      </c>
      <c r="T287" s="212" t="str">
        <f t="shared" si="289"/>
        <v/>
      </c>
      <c r="U287" s="216" t="str">
        <f t="shared" si="290"/>
        <v/>
      </c>
      <c r="V287" s="162" t="str">
        <f>IF(T287="","",T287*'Step 1  Fixed Inputs'!$B$8)</f>
        <v/>
      </c>
      <c r="W287" s="136" t="str">
        <f t="shared" si="291"/>
        <v/>
      </c>
      <c r="X287" s="137" t="str">
        <f t="shared" si="292"/>
        <v/>
      </c>
      <c r="Y287" s="137" t="str">
        <f t="shared" si="293"/>
        <v/>
      </c>
      <c r="Z287" s="137" t="str">
        <f t="shared" si="294"/>
        <v/>
      </c>
      <c r="AA287" s="137" t="str">
        <f t="shared" si="295"/>
        <v/>
      </c>
      <c r="AB287" s="138" t="str">
        <f t="shared" si="296"/>
        <v/>
      </c>
      <c r="AC287" s="138" t="str">
        <f t="shared" si="297"/>
        <v/>
      </c>
      <c r="AD287" s="139" t="str">
        <f t="shared" si="298"/>
        <v/>
      </c>
      <c r="AE287" s="138" t="str">
        <f t="shared" si="299"/>
        <v/>
      </c>
      <c r="AF287" s="140" t="str">
        <f t="shared" si="300"/>
        <v/>
      </c>
      <c r="AG287" s="141" t="str">
        <f t="shared" si="301"/>
        <v/>
      </c>
    </row>
    <row r="288" spans="2:33" hidden="1">
      <c r="B288" s="354"/>
      <c r="C288" s="169"/>
      <c r="D288" s="125"/>
      <c r="E288" s="126"/>
      <c r="F288" s="362"/>
      <c r="G288" s="127"/>
      <c r="H288" s="362"/>
      <c r="I288" s="201"/>
      <c r="J288" s="128" t="str">
        <f>IF(C288="","",VLOOKUP(C288,'Reference 11.0 EULs PY2024'!$D:$E,2,FALSE))</f>
        <v/>
      </c>
      <c r="K288" s="129" t="str">
        <f t="shared" si="282"/>
        <v/>
      </c>
      <c r="L288" s="130" t="str">
        <f t="shared" si="283"/>
        <v/>
      </c>
      <c r="M288" s="131" t="str">
        <f t="shared" si="284"/>
        <v/>
      </c>
      <c r="N288" s="132" t="str">
        <f t="shared" si="285"/>
        <v/>
      </c>
      <c r="O288" s="150" t="str">
        <f>IF(J288="","",'Step 1  Fixed Inputs'!$B$3*(1+'Step 1  Fixed Inputs'!$B$7)/('Step 1  Fixed Inputs'!$B$5-'Step 1  Fixed Inputs'!$B$7)*(1-((1+'Step 1  Fixed Inputs'!$B$7)/(1+'Step 1  Fixed Inputs'!$B$5))^$J288))</f>
        <v/>
      </c>
      <c r="P288" s="134" t="str">
        <f>IF(J288="","",'Step 1  Fixed Inputs'!$B$4*(1+'Step 1  Fixed Inputs'!$B$7)/('Step 1  Fixed Inputs'!$B$5-'Step 1  Fixed Inputs'!$B$7)*(1-((1+'Step 1  Fixed Inputs'!$B$7)/(1+'Step 1  Fixed Inputs'!$B$5))^$J288))</f>
        <v/>
      </c>
      <c r="Q288" s="135" t="str">
        <f t="shared" si="286"/>
        <v/>
      </c>
      <c r="R288" s="135" t="str">
        <f t="shared" si="287"/>
        <v/>
      </c>
      <c r="S288" s="133" t="str">
        <f t="shared" si="288"/>
        <v/>
      </c>
      <c r="T288" s="212" t="str">
        <f t="shared" si="289"/>
        <v/>
      </c>
      <c r="U288" s="216" t="str">
        <f t="shared" si="290"/>
        <v/>
      </c>
      <c r="V288" s="162" t="str">
        <f>IF(T288="","",T288*'Step 1  Fixed Inputs'!$B$8)</f>
        <v/>
      </c>
      <c r="W288" s="136" t="str">
        <f t="shared" si="291"/>
        <v/>
      </c>
      <c r="X288" s="137" t="str">
        <f t="shared" si="292"/>
        <v/>
      </c>
      <c r="Y288" s="137" t="str">
        <f t="shared" si="293"/>
        <v/>
      </c>
      <c r="Z288" s="137" t="str">
        <f t="shared" si="294"/>
        <v/>
      </c>
      <c r="AA288" s="137" t="str">
        <f t="shared" si="295"/>
        <v/>
      </c>
      <c r="AB288" s="138" t="str">
        <f t="shared" si="296"/>
        <v/>
      </c>
      <c r="AC288" s="138" t="str">
        <f t="shared" si="297"/>
        <v/>
      </c>
      <c r="AD288" s="139" t="str">
        <f t="shared" si="298"/>
        <v/>
      </c>
      <c r="AE288" s="138" t="str">
        <f t="shared" si="299"/>
        <v/>
      </c>
      <c r="AF288" s="140" t="str">
        <f t="shared" si="300"/>
        <v/>
      </c>
      <c r="AG288" s="141" t="str">
        <f t="shared" si="301"/>
        <v/>
      </c>
    </row>
    <row r="289" spans="2:33" hidden="1">
      <c r="B289" s="354"/>
      <c r="C289" s="169"/>
      <c r="D289" s="125"/>
      <c r="E289" s="126"/>
      <c r="F289" s="362"/>
      <c r="G289" s="127"/>
      <c r="H289" s="362"/>
      <c r="I289" s="201"/>
      <c r="J289" s="128" t="str">
        <f>IF(C289="","",VLOOKUP(C289,'Reference 11.0 EULs PY2024'!$D:$E,2,FALSE))</f>
        <v/>
      </c>
      <c r="K289" s="129" t="str">
        <f t="shared" si="282"/>
        <v/>
      </c>
      <c r="L289" s="130" t="str">
        <f t="shared" si="283"/>
        <v/>
      </c>
      <c r="M289" s="131" t="str">
        <f t="shared" si="284"/>
        <v/>
      </c>
      <c r="N289" s="132" t="str">
        <f t="shared" si="285"/>
        <v/>
      </c>
      <c r="O289" s="150" t="str">
        <f>IF(J289="","",'Step 1  Fixed Inputs'!$B$3*(1+'Step 1  Fixed Inputs'!$B$7)/('Step 1  Fixed Inputs'!$B$5-'Step 1  Fixed Inputs'!$B$7)*(1-((1+'Step 1  Fixed Inputs'!$B$7)/(1+'Step 1  Fixed Inputs'!$B$5))^$J289))</f>
        <v/>
      </c>
      <c r="P289" s="134" t="str">
        <f>IF(J289="","",'Step 1  Fixed Inputs'!$B$4*(1+'Step 1  Fixed Inputs'!$B$7)/('Step 1  Fixed Inputs'!$B$5-'Step 1  Fixed Inputs'!$B$7)*(1-((1+'Step 1  Fixed Inputs'!$B$7)/(1+'Step 1  Fixed Inputs'!$B$5))^$J289))</f>
        <v/>
      </c>
      <c r="Q289" s="135" t="str">
        <f t="shared" si="286"/>
        <v/>
      </c>
      <c r="R289" s="135" t="str">
        <f t="shared" si="287"/>
        <v/>
      </c>
      <c r="S289" s="133" t="str">
        <f t="shared" si="288"/>
        <v/>
      </c>
      <c r="T289" s="212" t="str">
        <f t="shared" si="289"/>
        <v/>
      </c>
      <c r="U289" s="216" t="str">
        <f t="shared" si="290"/>
        <v/>
      </c>
      <c r="V289" s="162" t="str">
        <f>IF(T289="","",T289*'Step 1  Fixed Inputs'!$B$8)</f>
        <v/>
      </c>
      <c r="W289" s="136" t="str">
        <f t="shared" si="291"/>
        <v/>
      </c>
      <c r="X289" s="137" t="str">
        <f t="shared" si="292"/>
        <v/>
      </c>
      <c r="Y289" s="137" t="str">
        <f t="shared" si="293"/>
        <v/>
      </c>
      <c r="Z289" s="137" t="str">
        <f t="shared" si="294"/>
        <v/>
      </c>
      <c r="AA289" s="137" t="str">
        <f t="shared" si="295"/>
        <v/>
      </c>
      <c r="AB289" s="138" t="str">
        <f t="shared" si="296"/>
        <v/>
      </c>
      <c r="AC289" s="138" t="str">
        <f t="shared" si="297"/>
        <v/>
      </c>
      <c r="AD289" s="139" t="str">
        <f t="shared" si="298"/>
        <v/>
      </c>
      <c r="AE289" s="138" t="str">
        <f t="shared" si="299"/>
        <v/>
      </c>
      <c r="AF289" s="140" t="str">
        <f t="shared" si="300"/>
        <v/>
      </c>
      <c r="AG289" s="141" t="str">
        <f t="shared" si="301"/>
        <v/>
      </c>
    </row>
    <row r="290" spans="2:33" hidden="1">
      <c r="B290" s="354"/>
      <c r="C290" s="169"/>
      <c r="D290" s="125"/>
      <c r="E290" s="126"/>
      <c r="F290" s="362"/>
      <c r="G290" s="127"/>
      <c r="H290" s="362"/>
      <c r="I290" s="201"/>
      <c r="J290" s="128" t="str">
        <f>IF(C290="","",VLOOKUP(C290,'Reference 11.0 EULs PY2024'!$D:$E,2,FALSE))</f>
        <v/>
      </c>
      <c r="K290" s="129" t="str">
        <f t="shared" si="282"/>
        <v/>
      </c>
      <c r="L290" s="130" t="str">
        <f t="shared" si="283"/>
        <v/>
      </c>
      <c r="M290" s="131" t="str">
        <f t="shared" si="284"/>
        <v/>
      </c>
      <c r="N290" s="132" t="str">
        <f t="shared" si="285"/>
        <v/>
      </c>
      <c r="O290" s="150" t="str">
        <f>IF(J290="","",'Step 1  Fixed Inputs'!$B$3*(1+'Step 1  Fixed Inputs'!$B$7)/('Step 1  Fixed Inputs'!$B$5-'Step 1  Fixed Inputs'!$B$7)*(1-((1+'Step 1  Fixed Inputs'!$B$7)/(1+'Step 1  Fixed Inputs'!$B$5))^$J290))</f>
        <v/>
      </c>
      <c r="P290" s="134" t="str">
        <f>IF(J290="","",'Step 1  Fixed Inputs'!$B$4*(1+'Step 1  Fixed Inputs'!$B$7)/('Step 1  Fixed Inputs'!$B$5-'Step 1  Fixed Inputs'!$B$7)*(1-((1+'Step 1  Fixed Inputs'!$B$7)/(1+'Step 1  Fixed Inputs'!$B$5))^$J290))</f>
        <v/>
      </c>
      <c r="Q290" s="135" t="str">
        <f t="shared" si="286"/>
        <v/>
      </c>
      <c r="R290" s="135" t="str">
        <f t="shared" si="287"/>
        <v/>
      </c>
      <c r="S290" s="133" t="str">
        <f t="shared" si="288"/>
        <v/>
      </c>
      <c r="T290" s="212" t="str">
        <f t="shared" si="289"/>
        <v/>
      </c>
      <c r="U290" s="216" t="str">
        <f t="shared" si="290"/>
        <v/>
      </c>
      <c r="V290" s="162" t="str">
        <f>IF(T290="","",T290*'Step 1  Fixed Inputs'!$B$8)</f>
        <v/>
      </c>
      <c r="W290" s="136" t="str">
        <f t="shared" si="291"/>
        <v/>
      </c>
      <c r="X290" s="137" t="str">
        <f t="shared" si="292"/>
        <v/>
      </c>
      <c r="Y290" s="137" t="str">
        <f t="shared" si="293"/>
        <v/>
      </c>
      <c r="Z290" s="137" t="str">
        <f t="shared" si="294"/>
        <v/>
      </c>
      <c r="AA290" s="137" t="str">
        <f t="shared" si="295"/>
        <v/>
      </c>
      <c r="AB290" s="138" t="str">
        <f t="shared" si="296"/>
        <v/>
      </c>
      <c r="AC290" s="138" t="str">
        <f t="shared" si="297"/>
        <v/>
      </c>
      <c r="AD290" s="139" t="str">
        <f t="shared" si="298"/>
        <v/>
      </c>
      <c r="AE290" s="138" t="str">
        <f t="shared" si="299"/>
        <v/>
      </c>
      <c r="AF290" s="140" t="str">
        <f t="shared" si="300"/>
        <v/>
      </c>
      <c r="AG290" s="141" t="str">
        <f t="shared" si="301"/>
        <v/>
      </c>
    </row>
    <row r="291" spans="2:33" hidden="1">
      <c r="B291" s="354"/>
      <c r="C291" s="169"/>
      <c r="D291" s="125"/>
      <c r="E291" s="126"/>
      <c r="F291" s="362"/>
      <c r="G291" s="127"/>
      <c r="H291" s="362"/>
      <c r="I291" s="201"/>
      <c r="J291" s="128" t="str">
        <f>IF(C291="","",VLOOKUP(C291,'Reference 11.0 EULs PY2024'!$D:$E,2,FALSE))</f>
        <v/>
      </c>
      <c r="K291" s="129" t="str">
        <f t="shared" si="282"/>
        <v/>
      </c>
      <c r="L291" s="130" t="str">
        <f t="shared" si="283"/>
        <v/>
      </c>
      <c r="M291" s="131" t="str">
        <f t="shared" si="284"/>
        <v/>
      </c>
      <c r="N291" s="132" t="str">
        <f t="shared" si="285"/>
        <v/>
      </c>
      <c r="O291" s="150" t="str">
        <f>IF(J291="","",'Step 1  Fixed Inputs'!$B$3*(1+'Step 1  Fixed Inputs'!$B$7)/('Step 1  Fixed Inputs'!$B$5-'Step 1  Fixed Inputs'!$B$7)*(1-((1+'Step 1  Fixed Inputs'!$B$7)/(1+'Step 1  Fixed Inputs'!$B$5))^$J291))</f>
        <v/>
      </c>
      <c r="P291" s="134" t="str">
        <f>IF(J291="","",'Step 1  Fixed Inputs'!$B$4*(1+'Step 1  Fixed Inputs'!$B$7)/('Step 1  Fixed Inputs'!$B$5-'Step 1  Fixed Inputs'!$B$7)*(1-((1+'Step 1  Fixed Inputs'!$B$7)/(1+'Step 1  Fixed Inputs'!$B$5))^$J291))</f>
        <v/>
      </c>
      <c r="Q291" s="135" t="str">
        <f t="shared" si="286"/>
        <v/>
      </c>
      <c r="R291" s="135" t="str">
        <f t="shared" si="287"/>
        <v/>
      </c>
      <c r="S291" s="133" t="str">
        <f t="shared" si="288"/>
        <v/>
      </c>
      <c r="T291" s="212" t="str">
        <f t="shared" si="289"/>
        <v/>
      </c>
      <c r="U291" s="216" t="str">
        <f t="shared" si="290"/>
        <v/>
      </c>
      <c r="V291" s="162" t="str">
        <f>IF(T291="","",T291*'Step 1  Fixed Inputs'!$B$8)</f>
        <v/>
      </c>
      <c r="W291" s="136" t="str">
        <f t="shared" si="291"/>
        <v/>
      </c>
      <c r="X291" s="137" t="str">
        <f t="shared" si="292"/>
        <v/>
      </c>
      <c r="Y291" s="137" t="str">
        <f t="shared" si="293"/>
        <v/>
      </c>
      <c r="Z291" s="137" t="str">
        <f t="shared" si="294"/>
        <v/>
      </c>
      <c r="AA291" s="137" t="str">
        <f t="shared" si="295"/>
        <v/>
      </c>
      <c r="AB291" s="138" t="str">
        <f t="shared" si="296"/>
        <v/>
      </c>
      <c r="AC291" s="138" t="str">
        <f t="shared" si="297"/>
        <v/>
      </c>
      <c r="AD291" s="139" t="str">
        <f t="shared" si="298"/>
        <v/>
      </c>
      <c r="AE291" s="138" t="str">
        <f t="shared" si="299"/>
        <v/>
      </c>
      <c r="AF291" s="140" t="str">
        <f t="shared" si="300"/>
        <v/>
      </c>
      <c r="AG291" s="141" t="str">
        <f t="shared" si="301"/>
        <v/>
      </c>
    </row>
    <row r="292" spans="2:33" hidden="1">
      <c r="B292" s="354"/>
      <c r="C292" s="169"/>
      <c r="D292" s="125"/>
      <c r="E292" s="126"/>
      <c r="F292" s="362"/>
      <c r="G292" s="127"/>
      <c r="H292" s="362"/>
      <c r="I292" s="201"/>
      <c r="J292" s="128" t="str">
        <f>IF(C292="","",VLOOKUP(C292,'Reference 11.0 EULs PY2024'!$D:$E,2,FALSE))</f>
        <v/>
      </c>
      <c r="K292" s="129" t="str">
        <f t="shared" si="282"/>
        <v/>
      </c>
      <c r="L292" s="130" t="str">
        <f t="shared" si="283"/>
        <v/>
      </c>
      <c r="M292" s="131" t="str">
        <f t="shared" si="284"/>
        <v/>
      </c>
      <c r="N292" s="132" t="str">
        <f t="shared" si="285"/>
        <v/>
      </c>
      <c r="O292" s="150" t="str">
        <f>IF(J292="","",'Step 1  Fixed Inputs'!$B$3*(1+'Step 1  Fixed Inputs'!$B$7)/('Step 1  Fixed Inputs'!$B$5-'Step 1  Fixed Inputs'!$B$7)*(1-((1+'Step 1  Fixed Inputs'!$B$7)/(1+'Step 1  Fixed Inputs'!$B$5))^$J292))</f>
        <v/>
      </c>
      <c r="P292" s="134" t="str">
        <f>IF(J292="","",'Step 1  Fixed Inputs'!$B$4*(1+'Step 1  Fixed Inputs'!$B$7)/('Step 1  Fixed Inputs'!$B$5-'Step 1  Fixed Inputs'!$B$7)*(1-((1+'Step 1  Fixed Inputs'!$B$7)/(1+'Step 1  Fixed Inputs'!$B$5))^$J292))</f>
        <v/>
      </c>
      <c r="Q292" s="135" t="str">
        <f t="shared" si="286"/>
        <v/>
      </c>
      <c r="R292" s="135" t="str">
        <f t="shared" si="287"/>
        <v/>
      </c>
      <c r="S292" s="133" t="str">
        <f t="shared" si="288"/>
        <v/>
      </c>
      <c r="T292" s="212" t="str">
        <f t="shared" si="289"/>
        <v/>
      </c>
      <c r="U292" s="216" t="str">
        <f t="shared" si="290"/>
        <v/>
      </c>
      <c r="V292" s="162" t="str">
        <f>IF(T292="","",T292*'Step 1  Fixed Inputs'!$B$8)</f>
        <v/>
      </c>
      <c r="W292" s="136" t="str">
        <f t="shared" si="291"/>
        <v/>
      </c>
      <c r="X292" s="137" t="str">
        <f t="shared" si="292"/>
        <v/>
      </c>
      <c r="Y292" s="137" t="str">
        <f t="shared" si="293"/>
        <v/>
      </c>
      <c r="Z292" s="137" t="str">
        <f t="shared" si="294"/>
        <v/>
      </c>
      <c r="AA292" s="137" t="str">
        <f t="shared" si="295"/>
        <v/>
      </c>
      <c r="AB292" s="138" t="str">
        <f t="shared" si="296"/>
        <v/>
      </c>
      <c r="AC292" s="138" t="str">
        <f t="shared" si="297"/>
        <v/>
      </c>
      <c r="AD292" s="139" t="str">
        <f t="shared" si="298"/>
        <v/>
      </c>
      <c r="AE292" s="138" t="str">
        <f t="shared" si="299"/>
        <v/>
      </c>
      <c r="AF292" s="140" t="str">
        <f t="shared" si="300"/>
        <v/>
      </c>
      <c r="AG292" s="141" t="str">
        <f t="shared" si="301"/>
        <v/>
      </c>
    </row>
    <row r="293" spans="2:33" hidden="1">
      <c r="B293" s="351"/>
      <c r="C293" s="169"/>
      <c r="D293" s="43"/>
      <c r="E293" s="48"/>
      <c r="F293" s="363"/>
      <c r="G293" s="29"/>
      <c r="H293" s="363"/>
      <c r="I293" s="202"/>
      <c r="J293" s="128" t="str">
        <f>IF(C293="","",VLOOKUP(C293,'Reference 11.0 EULs PY2024'!$D:$E,2,FALSE))</f>
        <v/>
      </c>
      <c r="K293" s="129" t="str">
        <f t="shared" si="282"/>
        <v/>
      </c>
      <c r="L293" s="130" t="str">
        <f t="shared" si="283"/>
        <v/>
      </c>
      <c r="M293" s="131" t="str">
        <f t="shared" si="284"/>
        <v/>
      </c>
      <c r="N293" s="132" t="str">
        <f t="shared" si="285"/>
        <v/>
      </c>
      <c r="O293" s="150" t="str">
        <f>IF(J293="","",'Step 1  Fixed Inputs'!$B$3*(1+'Step 1  Fixed Inputs'!$B$7)/('Step 1  Fixed Inputs'!$B$5-'Step 1  Fixed Inputs'!$B$7)*(1-((1+'Step 1  Fixed Inputs'!$B$7)/(1+'Step 1  Fixed Inputs'!$B$5))^$J293))</f>
        <v/>
      </c>
      <c r="P293" s="134" t="str">
        <f>IF(J293="","",'Step 1  Fixed Inputs'!$B$4*(1+'Step 1  Fixed Inputs'!$B$7)/('Step 1  Fixed Inputs'!$B$5-'Step 1  Fixed Inputs'!$B$7)*(1-((1+'Step 1  Fixed Inputs'!$B$7)/(1+'Step 1  Fixed Inputs'!$B$5))^$J293))</f>
        <v/>
      </c>
      <c r="Q293" s="135" t="str">
        <f t="shared" si="286"/>
        <v/>
      </c>
      <c r="R293" s="135" t="str">
        <f t="shared" si="287"/>
        <v/>
      </c>
      <c r="S293" s="133" t="str">
        <f t="shared" si="288"/>
        <v/>
      </c>
      <c r="T293" s="212" t="str">
        <f t="shared" si="289"/>
        <v/>
      </c>
      <c r="U293" s="216" t="str">
        <f t="shared" si="290"/>
        <v/>
      </c>
      <c r="V293" s="162" t="str">
        <f>IF(T293="","",T293*'Step 1  Fixed Inputs'!$B$8)</f>
        <v/>
      </c>
      <c r="W293" s="136" t="str">
        <f t="shared" si="291"/>
        <v/>
      </c>
      <c r="X293" s="137" t="str">
        <f t="shared" si="292"/>
        <v/>
      </c>
      <c r="Y293" s="137" t="str">
        <f t="shared" si="293"/>
        <v/>
      </c>
      <c r="Z293" s="137" t="str">
        <f t="shared" si="294"/>
        <v/>
      </c>
      <c r="AA293" s="137" t="str">
        <f t="shared" si="295"/>
        <v/>
      </c>
      <c r="AB293" s="138" t="str">
        <f t="shared" si="296"/>
        <v/>
      </c>
      <c r="AC293" s="138" t="str">
        <f t="shared" si="297"/>
        <v/>
      </c>
      <c r="AD293" s="139" t="str">
        <f t="shared" si="298"/>
        <v/>
      </c>
      <c r="AE293" s="138" t="str">
        <f t="shared" si="299"/>
        <v/>
      </c>
      <c r="AF293" s="140" t="str">
        <f t="shared" si="300"/>
        <v/>
      </c>
      <c r="AG293" s="141" t="str">
        <f t="shared" si="301"/>
        <v/>
      </c>
    </row>
    <row r="294" spans="2:33" hidden="1">
      <c r="B294" s="351"/>
      <c r="C294" s="169"/>
      <c r="D294" s="43"/>
      <c r="E294" s="48"/>
      <c r="F294" s="363"/>
      <c r="G294" s="29"/>
      <c r="H294" s="363"/>
      <c r="I294" s="202"/>
      <c r="J294" s="128" t="str">
        <f>IF(C294="","",VLOOKUP(C294,'Reference 11.0 EULs PY2024'!$D:$E,2,FALSE))</f>
        <v/>
      </c>
      <c r="K294" s="129" t="str">
        <f t="shared" si="282"/>
        <v/>
      </c>
      <c r="L294" s="130" t="str">
        <f t="shared" si="283"/>
        <v/>
      </c>
      <c r="M294" s="131" t="str">
        <f t="shared" si="284"/>
        <v/>
      </c>
      <c r="N294" s="132" t="str">
        <f t="shared" si="285"/>
        <v/>
      </c>
      <c r="O294" s="150" t="str">
        <f>IF(J294="","",'Step 1  Fixed Inputs'!$B$3*(1+'Step 1  Fixed Inputs'!$B$7)/('Step 1  Fixed Inputs'!$B$5-'Step 1  Fixed Inputs'!$B$7)*(1-((1+'Step 1  Fixed Inputs'!$B$7)/(1+'Step 1  Fixed Inputs'!$B$5))^$J294))</f>
        <v/>
      </c>
      <c r="P294" s="134" t="str">
        <f>IF(J294="","",'Step 1  Fixed Inputs'!$B$4*(1+'Step 1  Fixed Inputs'!$B$7)/('Step 1  Fixed Inputs'!$B$5-'Step 1  Fixed Inputs'!$B$7)*(1-((1+'Step 1  Fixed Inputs'!$B$7)/(1+'Step 1  Fixed Inputs'!$B$5))^$J294))</f>
        <v/>
      </c>
      <c r="Q294" s="135" t="str">
        <f t="shared" si="286"/>
        <v/>
      </c>
      <c r="R294" s="135" t="str">
        <f t="shared" si="287"/>
        <v/>
      </c>
      <c r="S294" s="133" t="str">
        <f t="shared" si="288"/>
        <v/>
      </c>
      <c r="T294" s="212" t="str">
        <f t="shared" si="289"/>
        <v/>
      </c>
      <c r="U294" s="216" t="str">
        <f t="shared" si="290"/>
        <v/>
      </c>
      <c r="V294" s="162" t="str">
        <f>IF(T294="","",T294*'Step 1  Fixed Inputs'!$B$8)</f>
        <v/>
      </c>
      <c r="W294" s="136" t="str">
        <f t="shared" si="291"/>
        <v/>
      </c>
      <c r="X294" s="137" t="str">
        <f t="shared" si="292"/>
        <v/>
      </c>
      <c r="Y294" s="137" t="str">
        <f t="shared" si="293"/>
        <v/>
      </c>
      <c r="Z294" s="137" t="str">
        <f t="shared" si="294"/>
        <v/>
      </c>
      <c r="AA294" s="137" t="str">
        <f t="shared" si="295"/>
        <v/>
      </c>
      <c r="AB294" s="138" t="str">
        <f t="shared" si="296"/>
        <v/>
      </c>
      <c r="AC294" s="138" t="str">
        <f t="shared" si="297"/>
        <v/>
      </c>
      <c r="AD294" s="139" t="str">
        <f t="shared" si="298"/>
        <v/>
      </c>
      <c r="AE294" s="138" t="str">
        <f t="shared" si="299"/>
        <v/>
      </c>
      <c r="AF294" s="140" t="str">
        <f t="shared" si="300"/>
        <v/>
      </c>
      <c r="AG294" s="141" t="str">
        <f t="shared" si="301"/>
        <v/>
      </c>
    </row>
    <row r="295" spans="2:33" hidden="1">
      <c r="B295" s="351"/>
      <c r="C295" s="169"/>
      <c r="D295" s="43"/>
      <c r="E295" s="48"/>
      <c r="F295" s="363"/>
      <c r="G295" s="29"/>
      <c r="H295" s="363"/>
      <c r="I295" s="202"/>
      <c r="J295" s="128" t="str">
        <f>IF(C295="","",VLOOKUP(C295,'Reference 11.0 EULs PY2024'!$D:$E,2,FALSE))</f>
        <v/>
      </c>
      <c r="K295" s="129" t="str">
        <f t="shared" si="282"/>
        <v/>
      </c>
      <c r="L295" s="130" t="str">
        <f t="shared" si="283"/>
        <v/>
      </c>
      <c r="M295" s="131" t="str">
        <f t="shared" si="284"/>
        <v/>
      </c>
      <c r="N295" s="132" t="str">
        <f t="shared" si="285"/>
        <v/>
      </c>
      <c r="O295" s="150" t="str">
        <f>IF(J295="","",'Step 1  Fixed Inputs'!$B$3*(1+'Step 1  Fixed Inputs'!$B$7)/('Step 1  Fixed Inputs'!$B$5-'Step 1  Fixed Inputs'!$B$7)*(1-((1+'Step 1  Fixed Inputs'!$B$7)/(1+'Step 1  Fixed Inputs'!$B$5))^$J295))</f>
        <v/>
      </c>
      <c r="P295" s="134" t="str">
        <f>IF(J295="","",'Step 1  Fixed Inputs'!$B$4*(1+'Step 1  Fixed Inputs'!$B$7)/('Step 1  Fixed Inputs'!$B$5-'Step 1  Fixed Inputs'!$B$7)*(1-((1+'Step 1  Fixed Inputs'!$B$7)/(1+'Step 1  Fixed Inputs'!$B$5))^$J295))</f>
        <v/>
      </c>
      <c r="Q295" s="135" t="str">
        <f t="shared" si="286"/>
        <v/>
      </c>
      <c r="R295" s="135" t="str">
        <f t="shared" si="287"/>
        <v/>
      </c>
      <c r="S295" s="133" t="str">
        <f t="shared" si="288"/>
        <v/>
      </c>
      <c r="T295" s="212" t="str">
        <f t="shared" si="289"/>
        <v/>
      </c>
      <c r="U295" s="216" t="str">
        <f t="shared" si="290"/>
        <v/>
      </c>
      <c r="V295" s="162" t="str">
        <f>IF(T295="","",T295*'Step 1  Fixed Inputs'!$B$8)</f>
        <v/>
      </c>
      <c r="W295" s="136" t="str">
        <f t="shared" si="291"/>
        <v/>
      </c>
      <c r="X295" s="137" t="str">
        <f t="shared" si="292"/>
        <v/>
      </c>
      <c r="Y295" s="137" t="str">
        <f t="shared" si="293"/>
        <v/>
      </c>
      <c r="Z295" s="137" t="str">
        <f t="shared" si="294"/>
        <v/>
      </c>
      <c r="AA295" s="137" t="str">
        <f t="shared" si="295"/>
        <v/>
      </c>
      <c r="AB295" s="138" t="str">
        <f t="shared" si="296"/>
        <v/>
      </c>
      <c r="AC295" s="138" t="str">
        <f t="shared" si="297"/>
        <v/>
      </c>
      <c r="AD295" s="139" t="str">
        <f t="shared" si="298"/>
        <v/>
      </c>
      <c r="AE295" s="138" t="str">
        <f t="shared" si="299"/>
        <v/>
      </c>
      <c r="AF295" s="140" t="str">
        <f t="shared" si="300"/>
        <v/>
      </c>
      <c r="AG295" s="141" t="str">
        <f t="shared" si="301"/>
        <v/>
      </c>
    </row>
    <row r="296" spans="2:33" hidden="1">
      <c r="B296" s="352"/>
      <c r="C296" s="169"/>
      <c r="D296" s="43"/>
      <c r="E296" s="48"/>
      <c r="F296" s="363"/>
      <c r="G296" s="29"/>
      <c r="H296" s="363"/>
      <c r="I296" s="202"/>
      <c r="J296" s="128" t="str">
        <f>IF(C296="","",VLOOKUP(C296,'Reference 11.0 EULs PY2024'!$D:$E,2,FALSE))</f>
        <v/>
      </c>
      <c r="K296" s="129" t="str">
        <f t="shared" si="282"/>
        <v/>
      </c>
      <c r="L296" s="130" t="str">
        <f t="shared" si="283"/>
        <v/>
      </c>
      <c r="M296" s="131" t="str">
        <f t="shared" si="284"/>
        <v/>
      </c>
      <c r="N296" s="132" t="str">
        <f t="shared" si="285"/>
        <v/>
      </c>
      <c r="O296" s="150" t="str">
        <f>IF(J296="","",'Step 1  Fixed Inputs'!$B$3*(1+'Step 1  Fixed Inputs'!$B$7)/('Step 1  Fixed Inputs'!$B$5-'Step 1  Fixed Inputs'!$B$7)*(1-((1+'Step 1  Fixed Inputs'!$B$7)/(1+'Step 1  Fixed Inputs'!$B$5))^$J296))</f>
        <v/>
      </c>
      <c r="P296" s="134" t="str">
        <f>IF(J296="","",'Step 1  Fixed Inputs'!$B$4*(1+'Step 1  Fixed Inputs'!$B$7)/('Step 1  Fixed Inputs'!$B$5-'Step 1  Fixed Inputs'!$B$7)*(1-((1+'Step 1  Fixed Inputs'!$B$7)/(1+'Step 1  Fixed Inputs'!$B$5))^$J296))</f>
        <v/>
      </c>
      <c r="Q296" s="135" t="str">
        <f t="shared" si="286"/>
        <v/>
      </c>
      <c r="R296" s="135" t="str">
        <f t="shared" si="287"/>
        <v/>
      </c>
      <c r="S296" s="133" t="str">
        <f t="shared" si="288"/>
        <v/>
      </c>
      <c r="T296" s="212" t="str">
        <f t="shared" si="289"/>
        <v/>
      </c>
      <c r="U296" s="216" t="str">
        <f t="shared" si="290"/>
        <v/>
      </c>
      <c r="V296" s="162" t="str">
        <f>IF(T296="","",T296*'Step 1  Fixed Inputs'!$B$8)</f>
        <v/>
      </c>
      <c r="W296" s="136" t="str">
        <f t="shared" si="291"/>
        <v/>
      </c>
      <c r="X296" s="137" t="str">
        <f t="shared" si="292"/>
        <v/>
      </c>
      <c r="Y296" s="137" t="str">
        <f t="shared" si="293"/>
        <v/>
      </c>
      <c r="Z296" s="137" t="str">
        <f t="shared" si="294"/>
        <v/>
      </c>
      <c r="AA296" s="137" t="str">
        <f t="shared" si="295"/>
        <v/>
      </c>
      <c r="AB296" s="138" t="str">
        <f t="shared" si="296"/>
        <v/>
      </c>
      <c r="AC296" s="138" t="str">
        <f t="shared" si="297"/>
        <v/>
      </c>
      <c r="AD296" s="139" t="str">
        <f t="shared" si="298"/>
        <v/>
      </c>
      <c r="AE296" s="138" t="str">
        <f t="shared" si="299"/>
        <v/>
      </c>
      <c r="AF296" s="140" t="str">
        <f t="shared" si="300"/>
        <v/>
      </c>
      <c r="AG296" s="141" t="str">
        <f t="shared" si="301"/>
        <v/>
      </c>
    </row>
    <row r="297" spans="2:33" hidden="1">
      <c r="B297" s="355"/>
      <c r="C297" s="169"/>
      <c r="D297" s="43"/>
      <c r="E297" s="48"/>
      <c r="F297" s="363"/>
      <c r="G297" s="29"/>
      <c r="H297" s="363"/>
      <c r="I297" s="202"/>
      <c r="J297" s="128" t="str">
        <f>IF(C297="","",VLOOKUP(C297,'Reference 11.0 EULs PY2024'!$D:$E,2,FALSE))</f>
        <v/>
      </c>
      <c r="K297" s="129" t="str">
        <f t="shared" si="282"/>
        <v/>
      </c>
      <c r="L297" s="130" t="str">
        <f t="shared" si="283"/>
        <v/>
      </c>
      <c r="M297" s="131" t="str">
        <f t="shared" si="284"/>
        <v/>
      </c>
      <c r="N297" s="132" t="str">
        <f t="shared" si="285"/>
        <v/>
      </c>
      <c r="O297" s="150" t="str">
        <f>IF(J297="","",'Step 1  Fixed Inputs'!$B$3*(1+'Step 1  Fixed Inputs'!$B$7)/('Step 1  Fixed Inputs'!$B$5-'Step 1  Fixed Inputs'!$B$7)*(1-((1+'Step 1  Fixed Inputs'!$B$7)/(1+'Step 1  Fixed Inputs'!$B$5))^$J297))</f>
        <v/>
      </c>
      <c r="P297" s="134" t="str">
        <f>IF(J297="","",'Step 1  Fixed Inputs'!$B$4*(1+'Step 1  Fixed Inputs'!$B$7)/('Step 1  Fixed Inputs'!$B$5-'Step 1  Fixed Inputs'!$B$7)*(1-((1+'Step 1  Fixed Inputs'!$B$7)/(1+'Step 1  Fixed Inputs'!$B$5))^$J297))</f>
        <v/>
      </c>
      <c r="Q297" s="135" t="str">
        <f t="shared" si="286"/>
        <v/>
      </c>
      <c r="R297" s="135" t="str">
        <f t="shared" si="287"/>
        <v/>
      </c>
      <c r="S297" s="133" t="str">
        <f t="shared" si="288"/>
        <v/>
      </c>
      <c r="T297" s="212" t="str">
        <f t="shared" si="289"/>
        <v/>
      </c>
      <c r="U297" s="216" t="str">
        <f t="shared" si="290"/>
        <v/>
      </c>
      <c r="V297" s="162" t="str">
        <f>IF(T297="","",T297*'Step 1  Fixed Inputs'!$B$8)</f>
        <v/>
      </c>
      <c r="W297" s="136" t="str">
        <f t="shared" si="291"/>
        <v/>
      </c>
      <c r="X297" s="137" t="str">
        <f t="shared" si="292"/>
        <v/>
      </c>
      <c r="Y297" s="137" t="str">
        <f t="shared" si="293"/>
        <v/>
      </c>
      <c r="Z297" s="137" t="str">
        <f t="shared" si="294"/>
        <v/>
      </c>
      <c r="AA297" s="137" t="str">
        <f t="shared" si="295"/>
        <v/>
      </c>
      <c r="AB297" s="138" t="str">
        <f t="shared" si="296"/>
        <v/>
      </c>
      <c r="AC297" s="138" t="str">
        <f t="shared" si="297"/>
        <v/>
      </c>
      <c r="AD297" s="139" t="str">
        <f t="shared" si="298"/>
        <v/>
      </c>
      <c r="AE297" s="138" t="str">
        <f t="shared" si="299"/>
        <v/>
      </c>
      <c r="AF297" s="140" t="str">
        <f t="shared" si="300"/>
        <v/>
      </c>
      <c r="AG297" s="141" t="str">
        <f t="shared" si="301"/>
        <v/>
      </c>
    </row>
    <row r="298" spans="2:33" hidden="1">
      <c r="B298" s="351"/>
      <c r="C298" s="169"/>
      <c r="D298" s="43"/>
      <c r="E298" s="48"/>
      <c r="F298" s="363"/>
      <c r="G298" s="29"/>
      <c r="H298" s="363"/>
      <c r="I298" s="202"/>
      <c r="J298" s="128" t="str">
        <f>IF(C298="","",VLOOKUP(C298,'Reference 11.0 EULs PY2024'!$D:$E,2,FALSE))</f>
        <v/>
      </c>
      <c r="K298" s="129" t="str">
        <f t="shared" si="282"/>
        <v/>
      </c>
      <c r="L298" s="130" t="str">
        <f t="shared" si="283"/>
        <v/>
      </c>
      <c r="M298" s="131" t="str">
        <f t="shared" si="284"/>
        <v/>
      </c>
      <c r="N298" s="132" t="str">
        <f t="shared" si="285"/>
        <v/>
      </c>
      <c r="O298" s="150" t="str">
        <f>IF(J298="","",'Step 1  Fixed Inputs'!$B$3*(1+'Step 1  Fixed Inputs'!$B$7)/('Step 1  Fixed Inputs'!$B$5-'Step 1  Fixed Inputs'!$B$7)*(1-((1+'Step 1  Fixed Inputs'!$B$7)/(1+'Step 1  Fixed Inputs'!$B$5))^$J298))</f>
        <v/>
      </c>
      <c r="P298" s="134" t="str">
        <f>IF(J298="","",'Step 1  Fixed Inputs'!$B$4*(1+'Step 1  Fixed Inputs'!$B$7)/('Step 1  Fixed Inputs'!$B$5-'Step 1  Fixed Inputs'!$B$7)*(1-((1+'Step 1  Fixed Inputs'!$B$7)/(1+'Step 1  Fixed Inputs'!$B$5))^$J298))</f>
        <v/>
      </c>
      <c r="Q298" s="135" t="str">
        <f t="shared" si="286"/>
        <v/>
      </c>
      <c r="R298" s="135" t="str">
        <f t="shared" si="287"/>
        <v/>
      </c>
      <c r="S298" s="133" t="str">
        <f t="shared" si="288"/>
        <v/>
      </c>
      <c r="T298" s="212" t="str">
        <f t="shared" si="289"/>
        <v/>
      </c>
      <c r="U298" s="216" t="str">
        <f t="shared" si="290"/>
        <v/>
      </c>
      <c r="V298" s="162" t="str">
        <f>IF(T298="","",T298*'Step 1  Fixed Inputs'!$B$8)</f>
        <v/>
      </c>
      <c r="W298" s="136" t="str">
        <f t="shared" si="291"/>
        <v/>
      </c>
      <c r="X298" s="137" t="str">
        <f t="shared" si="292"/>
        <v/>
      </c>
      <c r="Y298" s="137" t="str">
        <f t="shared" si="293"/>
        <v/>
      </c>
      <c r="Z298" s="137" t="str">
        <f t="shared" si="294"/>
        <v/>
      </c>
      <c r="AA298" s="137" t="str">
        <f t="shared" si="295"/>
        <v/>
      </c>
      <c r="AB298" s="138" t="str">
        <f t="shared" si="296"/>
        <v/>
      </c>
      <c r="AC298" s="138" t="str">
        <f t="shared" si="297"/>
        <v/>
      </c>
      <c r="AD298" s="139" t="str">
        <f t="shared" si="298"/>
        <v/>
      </c>
      <c r="AE298" s="138" t="str">
        <f t="shared" si="299"/>
        <v/>
      </c>
      <c r="AF298" s="140" t="str">
        <f t="shared" si="300"/>
        <v/>
      </c>
      <c r="AG298" s="141" t="str">
        <f t="shared" si="301"/>
        <v/>
      </c>
    </row>
    <row r="299" spans="2:33" hidden="1">
      <c r="B299" s="351"/>
      <c r="C299" s="169"/>
      <c r="D299" s="43"/>
      <c r="E299" s="48"/>
      <c r="F299" s="363"/>
      <c r="G299" s="29"/>
      <c r="H299" s="363"/>
      <c r="I299" s="202"/>
      <c r="J299" s="128" t="str">
        <f>IF(C299="","",VLOOKUP(C299,'Reference 11.0 EULs PY2024'!$D:$E,2,FALSE))</f>
        <v/>
      </c>
      <c r="K299" s="129" t="str">
        <f t="shared" si="282"/>
        <v/>
      </c>
      <c r="L299" s="130" t="str">
        <f t="shared" si="283"/>
        <v/>
      </c>
      <c r="M299" s="131" t="str">
        <f t="shared" si="284"/>
        <v/>
      </c>
      <c r="N299" s="132" t="str">
        <f t="shared" si="285"/>
        <v/>
      </c>
      <c r="O299" s="150" t="str">
        <f>IF(J299="","",'Step 1  Fixed Inputs'!$B$3*(1+'Step 1  Fixed Inputs'!$B$7)/('Step 1  Fixed Inputs'!$B$5-'Step 1  Fixed Inputs'!$B$7)*(1-((1+'Step 1  Fixed Inputs'!$B$7)/(1+'Step 1  Fixed Inputs'!$B$5))^$J299))</f>
        <v/>
      </c>
      <c r="P299" s="134" t="str">
        <f>IF(J299="","",'Step 1  Fixed Inputs'!$B$4*(1+'Step 1  Fixed Inputs'!$B$7)/('Step 1  Fixed Inputs'!$B$5-'Step 1  Fixed Inputs'!$B$7)*(1-((1+'Step 1  Fixed Inputs'!$B$7)/(1+'Step 1  Fixed Inputs'!$B$5))^$J299))</f>
        <v/>
      </c>
      <c r="Q299" s="135" t="str">
        <f t="shared" si="286"/>
        <v/>
      </c>
      <c r="R299" s="135" t="str">
        <f t="shared" si="287"/>
        <v/>
      </c>
      <c r="S299" s="133" t="str">
        <f t="shared" si="288"/>
        <v/>
      </c>
      <c r="T299" s="212" t="str">
        <f t="shared" si="289"/>
        <v/>
      </c>
      <c r="U299" s="216" t="str">
        <f t="shared" si="290"/>
        <v/>
      </c>
      <c r="V299" s="162" t="str">
        <f>IF(T299="","",T299*'Step 1  Fixed Inputs'!$B$8)</f>
        <v/>
      </c>
      <c r="W299" s="136" t="str">
        <f t="shared" si="291"/>
        <v/>
      </c>
      <c r="X299" s="137" t="str">
        <f t="shared" si="292"/>
        <v/>
      </c>
      <c r="Y299" s="137" t="str">
        <f t="shared" si="293"/>
        <v/>
      </c>
      <c r="Z299" s="137" t="str">
        <f t="shared" si="294"/>
        <v/>
      </c>
      <c r="AA299" s="137" t="str">
        <f t="shared" si="295"/>
        <v/>
      </c>
      <c r="AB299" s="138" t="str">
        <f t="shared" si="296"/>
        <v/>
      </c>
      <c r="AC299" s="138" t="str">
        <f t="shared" si="297"/>
        <v/>
      </c>
      <c r="AD299" s="139" t="str">
        <f t="shared" si="298"/>
        <v/>
      </c>
      <c r="AE299" s="138" t="str">
        <f t="shared" si="299"/>
        <v/>
      </c>
      <c r="AF299" s="140" t="str">
        <f t="shared" si="300"/>
        <v/>
      </c>
      <c r="AG299" s="141" t="str">
        <f t="shared" si="301"/>
        <v/>
      </c>
    </row>
    <row r="300" spans="2:33" hidden="1">
      <c r="B300" s="351"/>
      <c r="C300" s="169"/>
      <c r="D300" s="43"/>
      <c r="E300" s="48"/>
      <c r="F300" s="363"/>
      <c r="G300" s="29"/>
      <c r="H300" s="363"/>
      <c r="I300" s="202"/>
      <c r="J300" s="128" t="str">
        <f>IF(C300="","",VLOOKUP(C300,'Reference 11.0 EULs PY2024'!$D:$E,2,FALSE))</f>
        <v/>
      </c>
      <c r="K300" s="129" t="str">
        <f t="shared" si="282"/>
        <v/>
      </c>
      <c r="L300" s="130" t="str">
        <f t="shared" si="283"/>
        <v/>
      </c>
      <c r="M300" s="131" t="str">
        <f t="shared" si="284"/>
        <v/>
      </c>
      <c r="N300" s="132" t="str">
        <f t="shared" si="285"/>
        <v/>
      </c>
      <c r="O300" s="150" t="str">
        <f>IF(J300="","",'Step 1  Fixed Inputs'!$B$3*(1+'Step 1  Fixed Inputs'!$B$7)/('Step 1  Fixed Inputs'!$B$5-'Step 1  Fixed Inputs'!$B$7)*(1-((1+'Step 1  Fixed Inputs'!$B$7)/(1+'Step 1  Fixed Inputs'!$B$5))^$J300))</f>
        <v/>
      </c>
      <c r="P300" s="134" t="str">
        <f>IF(J300="","",'Step 1  Fixed Inputs'!$B$4*(1+'Step 1  Fixed Inputs'!$B$7)/('Step 1  Fixed Inputs'!$B$5-'Step 1  Fixed Inputs'!$B$7)*(1-((1+'Step 1  Fixed Inputs'!$B$7)/(1+'Step 1  Fixed Inputs'!$B$5))^$J300))</f>
        <v/>
      </c>
      <c r="Q300" s="135" t="str">
        <f t="shared" si="286"/>
        <v/>
      </c>
      <c r="R300" s="135" t="str">
        <f t="shared" si="287"/>
        <v/>
      </c>
      <c r="S300" s="133" t="str">
        <f t="shared" si="288"/>
        <v/>
      </c>
      <c r="T300" s="212" t="str">
        <f t="shared" si="289"/>
        <v/>
      </c>
      <c r="U300" s="216" t="str">
        <f t="shared" si="290"/>
        <v/>
      </c>
      <c r="V300" s="162" t="str">
        <f>IF(T300="","",T300*'Step 1  Fixed Inputs'!$B$8)</f>
        <v/>
      </c>
      <c r="W300" s="136" t="str">
        <f t="shared" si="291"/>
        <v/>
      </c>
      <c r="X300" s="137" t="str">
        <f t="shared" si="292"/>
        <v/>
      </c>
      <c r="Y300" s="137" t="str">
        <f t="shared" si="293"/>
        <v/>
      </c>
      <c r="Z300" s="137" t="str">
        <f t="shared" si="294"/>
        <v/>
      </c>
      <c r="AA300" s="137" t="str">
        <f t="shared" si="295"/>
        <v/>
      </c>
      <c r="AB300" s="138" t="str">
        <f t="shared" si="296"/>
        <v/>
      </c>
      <c r="AC300" s="138" t="str">
        <f t="shared" si="297"/>
        <v/>
      </c>
      <c r="AD300" s="139" t="str">
        <f t="shared" si="298"/>
        <v/>
      </c>
      <c r="AE300" s="138" t="str">
        <f t="shared" si="299"/>
        <v/>
      </c>
      <c r="AF300" s="140" t="str">
        <f t="shared" si="300"/>
        <v/>
      </c>
      <c r="AG300" s="141" t="str">
        <f t="shared" si="301"/>
        <v/>
      </c>
    </row>
    <row r="301" spans="2:33" hidden="1">
      <c r="B301" s="351"/>
      <c r="C301" s="169"/>
      <c r="D301" s="43"/>
      <c r="E301" s="48"/>
      <c r="F301" s="363"/>
      <c r="G301" s="29"/>
      <c r="H301" s="363"/>
      <c r="I301" s="202"/>
      <c r="J301" s="128" t="str">
        <f>IF(C301="","",VLOOKUP(C301,'Reference 11.0 EULs PY2024'!$D:$E,2,FALSE))</f>
        <v/>
      </c>
      <c r="K301" s="129" t="str">
        <f t="shared" si="282"/>
        <v/>
      </c>
      <c r="L301" s="130" t="str">
        <f t="shared" si="283"/>
        <v/>
      </c>
      <c r="M301" s="131" t="str">
        <f t="shared" si="284"/>
        <v/>
      </c>
      <c r="N301" s="132" t="str">
        <f t="shared" si="285"/>
        <v/>
      </c>
      <c r="O301" s="150" t="str">
        <f>IF(J301="","",'Step 1  Fixed Inputs'!$B$3*(1+'Step 1  Fixed Inputs'!$B$7)/('Step 1  Fixed Inputs'!$B$5-'Step 1  Fixed Inputs'!$B$7)*(1-((1+'Step 1  Fixed Inputs'!$B$7)/(1+'Step 1  Fixed Inputs'!$B$5))^$J301))</f>
        <v/>
      </c>
      <c r="P301" s="134" t="str">
        <f>IF(J301="","",'Step 1  Fixed Inputs'!$B$4*(1+'Step 1  Fixed Inputs'!$B$7)/('Step 1  Fixed Inputs'!$B$5-'Step 1  Fixed Inputs'!$B$7)*(1-((1+'Step 1  Fixed Inputs'!$B$7)/(1+'Step 1  Fixed Inputs'!$B$5))^$J301))</f>
        <v/>
      </c>
      <c r="Q301" s="135" t="str">
        <f t="shared" si="286"/>
        <v/>
      </c>
      <c r="R301" s="135" t="str">
        <f t="shared" si="287"/>
        <v/>
      </c>
      <c r="S301" s="133" t="str">
        <f t="shared" si="288"/>
        <v/>
      </c>
      <c r="T301" s="212" t="str">
        <f t="shared" si="289"/>
        <v/>
      </c>
      <c r="U301" s="216" t="str">
        <f t="shared" si="290"/>
        <v/>
      </c>
      <c r="V301" s="162" t="str">
        <f>IF(T301="","",T301*'Step 1  Fixed Inputs'!$B$8)</f>
        <v/>
      </c>
      <c r="W301" s="136" t="str">
        <f t="shared" si="291"/>
        <v/>
      </c>
      <c r="X301" s="137" t="str">
        <f t="shared" si="292"/>
        <v/>
      </c>
      <c r="Y301" s="137" t="str">
        <f t="shared" si="293"/>
        <v/>
      </c>
      <c r="Z301" s="137" t="str">
        <f t="shared" si="294"/>
        <v/>
      </c>
      <c r="AA301" s="137" t="str">
        <f t="shared" si="295"/>
        <v/>
      </c>
      <c r="AB301" s="138" t="str">
        <f t="shared" si="296"/>
        <v/>
      </c>
      <c r="AC301" s="138" t="str">
        <f t="shared" si="297"/>
        <v/>
      </c>
      <c r="AD301" s="139" t="str">
        <f t="shared" si="298"/>
        <v/>
      </c>
      <c r="AE301" s="138" t="str">
        <f t="shared" si="299"/>
        <v/>
      </c>
      <c r="AF301" s="140" t="str">
        <f t="shared" si="300"/>
        <v/>
      </c>
      <c r="AG301" s="141" t="str">
        <f t="shared" si="301"/>
        <v/>
      </c>
    </row>
    <row r="302" spans="2:33" hidden="1">
      <c r="B302" s="351"/>
      <c r="C302" s="169"/>
      <c r="D302" s="43"/>
      <c r="E302" s="48"/>
      <c r="F302" s="363"/>
      <c r="G302" s="29"/>
      <c r="H302" s="363"/>
      <c r="I302" s="202"/>
      <c r="J302" s="128" t="str">
        <f>IF(C302="","",VLOOKUP(C302,'Reference 11.0 EULs PY2024'!$D:$E,2,FALSE))</f>
        <v/>
      </c>
      <c r="K302" s="129" t="str">
        <f t="shared" si="282"/>
        <v/>
      </c>
      <c r="L302" s="130" t="str">
        <f t="shared" si="283"/>
        <v/>
      </c>
      <c r="M302" s="131" t="str">
        <f t="shared" si="284"/>
        <v/>
      </c>
      <c r="N302" s="132" t="str">
        <f t="shared" si="285"/>
        <v/>
      </c>
      <c r="O302" s="150" t="str">
        <f>IF(J302="","",'Step 1  Fixed Inputs'!$B$3*(1+'Step 1  Fixed Inputs'!$B$7)/('Step 1  Fixed Inputs'!$B$5-'Step 1  Fixed Inputs'!$B$7)*(1-((1+'Step 1  Fixed Inputs'!$B$7)/(1+'Step 1  Fixed Inputs'!$B$5))^$J302))</f>
        <v/>
      </c>
      <c r="P302" s="134" t="str">
        <f>IF(J302="","",'Step 1  Fixed Inputs'!$B$4*(1+'Step 1  Fixed Inputs'!$B$7)/('Step 1  Fixed Inputs'!$B$5-'Step 1  Fixed Inputs'!$B$7)*(1-((1+'Step 1  Fixed Inputs'!$B$7)/(1+'Step 1  Fixed Inputs'!$B$5))^$J302))</f>
        <v/>
      </c>
      <c r="Q302" s="135" t="str">
        <f t="shared" si="286"/>
        <v/>
      </c>
      <c r="R302" s="135" t="str">
        <f t="shared" si="287"/>
        <v/>
      </c>
      <c r="S302" s="133" t="str">
        <f t="shared" si="288"/>
        <v/>
      </c>
      <c r="T302" s="212" t="str">
        <f t="shared" si="289"/>
        <v/>
      </c>
      <c r="U302" s="216" t="str">
        <f t="shared" si="290"/>
        <v/>
      </c>
      <c r="V302" s="162" t="str">
        <f>IF(T302="","",T302*'Step 1  Fixed Inputs'!$B$8)</f>
        <v/>
      </c>
      <c r="W302" s="136" t="str">
        <f t="shared" si="291"/>
        <v/>
      </c>
      <c r="X302" s="137" t="str">
        <f t="shared" si="292"/>
        <v/>
      </c>
      <c r="Y302" s="137" t="str">
        <f t="shared" si="293"/>
        <v/>
      </c>
      <c r="Z302" s="137" t="str">
        <f t="shared" si="294"/>
        <v/>
      </c>
      <c r="AA302" s="137" t="str">
        <f t="shared" si="295"/>
        <v/>
      </c>
      <c r="AB302" s="138" t="str">
        <f t="shared" si="296"/>
        <v/>
      </c>
      <c r="AC302" s="138" t="str">
        <f t="shared" si="297"/>
        <v/>
      </c>
      <c r="AD302" s="139" t="str">
        <f t="shared" si="298"/>
        <v/>
      </c>
      <c r="AE302" s="138" t="str">
        <f t="shared" si="299"/>
        <v/>
      </c>
      <c r="AF302" s="140" t="str">
        <f t="shared" si="300"/>
        <v/>
      </c>
      <c r="AG302" s="141" t="str">
        <f t="shared" si="301"/>
        <v/>
      </c>
    </row>
    <row r="303" spans="2:33" hidden="1">
      <c r="B303" s="351"/>
      <c r="C303" s="169"/>
      <c r="D303" s="43"/>
      <c r="E303" s="48"/>
      <c r="F303" s="363"/>
      <c r="G303" s="29"/>
      <c r="H303" s="363"/>
      <c r="I303" s="202"/>
      <c r="J303" s="128" t="str">
        <f>IF(C303="","",VLOOKUP(C303,'Reference 11.0 EULs PY2024'!$D:$E,2,FALSE))</f>
        <v/>
      </c>
      <c r="K303" s="129" t="str">
        <f t="shared" si="282"/>
        <v/>
      </c>
      <c r="L303" s="130" t="str">
        <f t="shared" si="283"/>
        <v/>
      </c>
      <c r="M303" s="131" t="str">
        <f t="shared" si="284"/>
        <v/>
      </c>
      <c r="N303" s="132" t="str">
        <f t="shared" si="285"/>
        <v/>
      </c>
      <c r="O303" s="150" t="str">
        <f>IF(J303="","",'Step 1  Fixed Inputs'!$B$3*(1+'Step 1  Fixed Inputs'!$B$7)/('Step 1  Fixed Inputs'!$B$5-'Step 1  Fixed Inputs'!$B$7)*(1-((1+'Step 1  Fixed Inputs'!$B$7)/(1+'Step 1  Fixed Inputs'!$B$5))^$J303))</f>
        <v/>
      </c>
      <c r="P303" s="134" t="str">
        <f>IF(J303="","",'Step 1  Fixed Inputs'!$B$4*(1+'Step 1  Fixed Inputs'!$B$7)/('Step 1  Fixed Inputs'!$B$5-'Step 1  Fixed Inputs'!$B$7)*(1-((1+'Step 1  Fixed Inputs'!$B$7)/(1+'Step 1  Fixed Inputs'!$B$5))^$J303))</f>
        <v/>
      </c>
      <c r="Q303" s="135" t="str">
        <f t="shared" si="286"/>
        <v/>
      </c>
      <c r="R303" s="135" t="str">
        <f t="shared" si="287"/>
        <v/>
      </c>
      <c r="S303" s="133" t="str">
        <f t="shared" si="288"/>
        <v/>
      </c>
      <c r="T303" s="212" t="str">
        <f t="shared" si="289"/>
        <v/>
      </c>
      <c r="U303" s="216" t="str">
        <f t="shared" si="290"/>
        <v/>
      </c>
      <c r="V303" s="162" t="str">
        <f>IF(T303="","",T303*'Step 1  Fixed Inputs'!$B$8)</f>
        <v/>
      </c>
      <c r="W303" s="136" t="str">
        <f t="shared" si="291"/>
        <v/>
      </c>
      <c r="X303" s="137" t="str">
        <f t="shared" si="292"/>
        <v/>
      </c>
      <c r="Y303" s="137" t="str">
        <f t="shared" si="293"/>
        <v/>
      </c>
      <c r="Z303" s="137" t="str">
        <f t="shared" si="294"/>
        <v/>
      </c>
      <c r="AA303" s="137" t="str">
        <f t="shared" si="295"/>
        <v/>
      </c>
      <c r="AB303" s="138" t="str">
        <f t="shared" si="296"/>
        <v/>
      </c>
      <c r="AC303" s="138" t="str">
        <f t="shared" si="297"/>
        <v/>
      </c>
      <c r="AD303" s="139" t="str">
        <f t="shared" si="298"/>
        <v/>
      </c>
      <c r="AE303" s="138" t="str">
        <f t="shared" si="299"/>
        <v/>
      </c>
      <c r="AF303" s="140" t="str">
        <f t="shared" si="300"/>
        <v/>
      </c>
      <c r="AG303" s="141" t="str">
        <f t="shared" si="301"/>
        <v/>
      </c>
    </row>
    <row r="304" spans="2:33" hidden="1">
      <c r="B304" s="351"/>
      <c r="C304" s="169"/>
      <c r="D304" s="43"/>
      <c r="E304" s="48"/>
      <c r="F304" s="363"/>
      <c r="G304" s="29"/>
      <c r="H304" s="363"/>
      <c r="I304" s="202"/>
      <c r="J304" s="128" t="str">
        <f>IF(C304="","",VLOOKUP(C304,'Reference 11.0 EULs PY2024'!$D:$E,2,FALSE))</f>
        <v/>
      </c>
      <c r="K304" s="129" t="str">
        <f t="shared" si="282"/>
        <v/>
      </c>
      <c r="L304" s="130" t="str">
        <f t="shared" si="283"/>
        <v/>
      </c>
      <c r="M304" s="131" t="str">
        <f t="shared" si="284"/>
        <v/>
      </c>
      <c r="N304" s="132" t="str">
        <f t="shared" si="285"/>
        <v/>
      </c>
      <c r="O304" s="150" t="str">
        <f>IF(J304="","",'Step 1  Fixed Inputs'!$B$3*(1+'Step 1  Fixed Inputs'!$B$7)/('Step 1  Fixed Inputs'!$B$5-'Step 1  Fixed Inputs'!$B$7)*(1-((1+'Step 1  Fixed Inputs'!$B$7)/(1+'Step 1  Fixed Inputs'!$B$5))^$J304))</f>
        <v/>
      </c>
      <c r="P304" s="134" t="str">
        <f>IF(J304="","",'Step 1  Fixed Inputs'!$B$4*(1+'Step 1  Fixed Inputs'!$B$7)/('Step 1  Fixed Inputs'!$B$5-'Step 1  Fixed Inputs'!$B$7)*(1-((1+'Step 1  Fixed Inputs'!$B$7)/(1+'Step 1  Fixed Inputs'!$B$5))^$J304))</f>
        <v/>
      </c>
      <c r="Q304" s="135" t="str">
        <f t="shared" si="286"/>
        <v/>
      </c>
      <c r="R304" s="135" t="str">
        <f t="shared" si="287"/>
        <v/>
      </c>
      <c r="S304" s="133" t="str">
        <f t="shared" si="288"/>
        <v/>
      </c>
      <c r="T304" s="212" t="str">
        <f t="shared" si="289"/>
        <v/>
      </c>
      <c r="U304" s="216" t="str">
        <f t="shared" si="290"/>
        <v/>
      </c>
      <c r="V304" s="162" t="str">
        <f>IF(T304="","",T304*'Step 1  Fixed Inputs'!$B$8)</f>
        <v/>
      </c>
      <c r="W304" s="136" t="str">
        <f t="shared" si="291"/>
        <v/>
      </c>
      <c r="X304" s="137" t="str">
        <f t="shared" si="292"/>
        <v/>
      </c>
      <c r="Y304" s="137" t="str">
        <f t="shared" si="293"/>
        <v/>
      </c>
      <c r="Z304" s="137" t="str">
        <f t="shared" si="294"/>
        <v/>
      </c>
      <c r="AA304" s="137" t="str">
        <f t="shared" si="295"/>
        <v/>
      </c>
      <c r="AB304" s="138" t="str">
        <f t="shared" si="296"/>
        <v/>
      </c>
      <c r="AC304" s="138" t="str">
        <f t="shared" si="297"/>
        <v/>
      </c>
      <c r="AD304" s="139" t="str">
        <f t="shared" si="298"/>
        <v/>
      </c>
      <c r="AE304" s="138" t="str">
        <f t="shared" si="299"/>
        <v/>
      </c>
      <c r="AF304" s="140" t="str">
        <f t="shared" si="300"/>
        <v/>
      </c>
      <c r="AG304" s="141" t="str">
        <f t="shared" si="301"/>
        <v/>
      </c>
    </row>
    <row r="305" spans="1:33" hidden="1">
      <c r="B305" s="351"/>
      <c r="C305" s="169"/>
      <c r="D305" s="43"/>
      <c r="E305" s="48"/>
      <c r="F305" s="363"/>
      <c r="G305" s="29"/>
      <c r="H305" s="363"/>
      <c r="I305" s="202"/>
      <c r="J305" s="128" t="str">
        <f>IF(C305="","",VLOOKUP(C305,'Reference 11.0 EULs PY2024'!$D:$E,2,FALSE))</f>
        <v/>
      </c>
      <c r="K305" s="129" t="str">
        <f t="shared" si="282"/>
        <v/>
      </c>
      <c r="L305" s="130" t="str">
        <f t="shared" si="283"/>
        <v/>
      </c>
      <c r="M305" s="131" t="str">
        <f t="shared" si="284"/>
        <v/>
      </c>
      <c r="N305" s="132" t="str">
        <f t="shared" si="285"/>
        <v/>
      </c>
      <c r="O305" s="150" t="str">
        <f>IF(J305="","",'Step 1  Fixed Inputs'!$B$3*(1+'Step 1  Fixed Inputs'!$B$7)/('Step 1  Fixed Inputs'!$B$5-'Step 1  Fixed Inputs'!$B$7)*(1-((1+'Step 1  Fixed Inputs'!$B$7)/(1+'Step 1  Fixed Inputs'!$B$5))^$J305))</f>
        <v/>
      </c>
      <c r="P305" s="134" t="str">
        <f>IF(J305="","",'Step 1  Fixed Inputs'!$B$4*(1+'Step 1  Fixed Inputs'!$B$7)/('Step 1  Fixed Inputs'!$B$5-'Step 1  Fixed Inputs'!$B$7)*(1-((1+'Step 1  Fixed Inputs'!$B$7)/(1+'Step 1  Fixed Inputs'!$B$5))^$J305))</f>
        <v/>
      </c>
      <c r="Q305" s="135" t="str">
        <f t="shared" si="286"/>
        <v/>
      </c>
      <c r="R305" s="135" t="str">
        <f t="shared" si="287"/>
        <v/>
      </c>
      <c r="S305" s="133" t="str">
        <f t="shared" si="288"/>
        <v/>
      </c>
      <c r="T305" s="212" t="str">
        <f t="shared" si="289"/>
        <v/>
      </c>
      <c r="U305" s="216" t="str">
        <f t="shared" si="290"/>
        <v/>
      </c>
      <c r="V305" s="162" t="str">
        <f>IF(T305="","",T305*'Step 1  Fixed Inputs'!$B$8)</f>
        <v/>
      </c>
      <c r="W305" s="136" t="str">
        <f t="shared" si="291"/>
        <v/>
      </c>
      <c r="X305" s="137" t="str">
        <f t="shared" si="292"/>
        <v/>
      </c>
      <c r="Y305" s="137" t="str">
        <f t="shared" si="293"/>
        <v/>
      </c>
      <c r="Z305" s="137" t="str">
        <f t="shared" si="294"/>
        <v/>
      </c>
      <c r="AA305" s="137" t="str">
        <f t="shared" si="295"/>
        <v/>
      </c>
      <c r="AB305" s="138" t="str">
        <f t="shared" si="296"/>
        <v/>
      </c>
      <c r="AC305" s="138" t="str">
        <f t="shared" si="297"/>
        <v/>
      </c>
      <c r="AD305" s="139" t="str">
        <f t="shared" si="298"/>
        <v/>
      </c>
      <c r="AE305" s="138" t="str">
        <f t="shared" si="299"/>
        <v/>
      </c>
      <c r="AF305" s="140" t="str">
        <f t="shared" si="300"/>
        <v/>
      </c>
      <c r="AG305" s="141" t="str">
        <f t="shared" si="301"/>
        <v/>
      </c>
    </row>
    <row r="306" spans="1:33" hidden="1">
      <c r="B306" s="351"/>
      <c r="C306" s="169"/>
      <c r="D306" s="43"/>
      <c r="E306" s="48"/>
      <c r="F306" s="363"/>
      <c r="G306" s="29"/>
      <c r="H306" s="363"/>
      <c r="I306" s="202"/>
      <c r="J306" s="128" t="str">
        <f>IF(C306="","",VLOOKUP(C306,'Reference 11.0 EULs PY2024'!$D:$E,2,FALSE))</f>
        <v/>
      </c>
      <c r="K306" s="129" t="str">
        <f t="shared" si="282"/>
        <v/>
      </c>
      <c r="L306" s="130" t="str">
        <f t="shared" si="283"/>
        <v/>
      </c>
      <c r="M306" s="131" t="str">
        <f t="shared" si="284"/>
        <v/>
      </c>
      <c r="N306" s="132" t="str">
        <f t="shared" si="285"/>
        <v/>
      </c>
      <c r="O306" s="150" t="str">
        <f>IF(J306="","",'Step 1  Fixed Inputs'!$B$3*(1+'Step 1  Fixed Inputs'!$B$7)/('Step 1  Fixed Inputs'!$B$5-'Step 1  Fixed Inputs'!$B$7)*(1-((1+'Step 1  Fixed Inputs'!$B$7)/(1+'Step 1  Fixed Inputs'!$B$5))^$J306))</f>
        <v/>
      </c>
      <c r="P306" s="134" t="str">
        <f>IF(J306="","",'Step 1  Fixed Inputs'!$B$4*(1+'Step 1  Fixed Inputs'!$B$7)/('Step 1  Fixed Inputs'!$B$5-'Step 1  Fixed Inputs'!$B$7)*(1-((1+'Step 1  Fixed Inputs'!$B$7)/(1+'Step 1  Fixed Inputs'!$B$5))^$J306))</f>
        <v/>
      </c>
      <c r="Q306" s="135" t="str">
        <f t="shared" si="286"/>
        <v/>
      </c>
      <c r="R306" s="135" t="str">
        <f t="shared" si="287"/>
        <v/>
      </c>
      <c r="S306" s="133" t="str">
        <f t="shared" si="288"/>
        <v/>
      </c>
      <c r="T306" s="212" t="str">
        <f t="shared" si="289"/>
        <v/>
      </c>
      <c r="U306" s="216" t="str">
        <f t="shared" si="290"/>
        <v/>
      </c>
      <c r="V306" s="162" t="str">
        <f>IF(T306="","",T306*'Step 1  Fixed Inputs'!$B$8)</f>
        <v/>
      </c>
      <c r="W306" s="136" t="str">
        <f t="shared" si="291"/>
        <v/>
      </c>
      <c r="X306" s="137" t="str">
        <f t="shared" si="292"/>
        <v/>
      </c>
      <c r="Y306" s="137" t="str">
        <f t="shared" si="293"/>
        <v/>
      </c>
      <c r="Z306" s="137" t="str">
        <f t="shared" si="294"/>
        <v/>
      </c>
      <c r="AA306" s="137" t="str">
        <f t="shared" si="295"/>
        <v/>
      </c>
      <c r="AB306" s="138" t="str">
        <f t="shared" si="296"/>
        <v/>
      </c>
      <c r="AC306" s="138" t="str">
        <f t="shared" si="297"/>
        <v/>
      </c>
      <c r="AD306" s="139" t="str">
        <f t="shared" si="298"/>
        <v/>
      </c>
      <c r="AE306" s="138" t="str">
        <f t="shared" si="299"/>
        <v/>
      </c>
      <c r="AF306" s="140" t="str">
        <f t="shared" si="300"/>
        <v/>
      </c>
      <c r="AG306" s="141" t="str">
        <f t="shared" si="301"/>
        <v/>
      </c>
    </row>
    <row r="307" spans="1:33" hidden="1">
      <c r="B307" s="351"/>
      <c r="C307" s="169"/>
      <c r="D307" s="43"/>
      <c r="E307" s="48"/>
      <c r="F307" s="363"/>
      <c r="G307" s="29"/>
      <c r="H307" s="363"/>
      <c r="I307" s="202"/>
      <c r="J307" s="128" t="str">
        <f>IF(C307="","",VLOOKUP(C307,'Reference 11.0 EULs PY2024'!$D:$E,2,FALSE))</f>
        <v/>
      </c>
      <c r="K307" s="129" t="str">
        <f t="shared" si="282"/>
        <v/>
      </c>
      <c r="L307" s="130" t="str">
        <f t="shared" si="283"/>
        <v/>
      </c>
      <c r="M307" s="131" t="str">
        <f t="shared" si="284"/>
        <v/>
      </c>
      <c r="N307" s="132" t="str">
        <f t="shared" si="285"/>
        <v/>
      </c>
      <c r="O307" s="150" t="str">
        <f>IF(J307="","",'Step 1  Fixed Inputs'!$B$3*(1+'Step 1  Fixed Inputs'!$B$7)/('Step 1  Fixed Inputs'!$B$5-'Step 1  Fixed Inputs'!$B$7)*(1-((1+'Step 1  Fixed Inputs'!$B$7)/(1+'Step 1  Fixed Inputs'!$B$5))^$J307))</f>
        <v/>
      </c>
      <c r="P307" s="134" t="str">
        <f>IF(J307="","",'Step 1  Fixed Inputs'!$B$4*(1+'Step 1  Fixed Inputs'!$B$7)/('Step 1  Fixed Inputs'!$B$5-'Step 1  Fixed Inputs'!$B$7)*(1-((1+'Step 1  Fixed Inputs'!$B$7)/(1+'Step 1  Fixed Inputs'!$B$5))^$J307))</f>
        <v/>
      </c>
      <c r="Q307" s="135" t="str">
        <f t="shared" si="286"/>
        <v/>
      </c>
      <c r="R307" s="135" t="str">
        <f t="shared" si="287"/>
        <v/>
      </c>
      <c r="S307" s="133" t="str">
        <f t="shared" si="288"/>
        <v/>
      </c>
      <c r="T307" s="212" t="str">
        <f t="shared" si="289"/>
        <v/>
      </c>
      <c r="U307" s="216" t="str">
        <f t="shared" si="290"/>
        <v/>
      </c>
      <c r="V307" s="162" t="str">
        <f>IF(T307="","",T307*'Step 1  Fixed Inputs'!$B$8)</f>
        <v/>
      </c>
      <c r="W307" s="136" t="str">
        <f t="shared" si="291"/>
        <v/>
      </c>
      <c r="X307" s="137" t="str">
        <f t="shared" si="292"/>
        <v/>
      </c>
      <c r="Y307" s="137" t="str">
        <f t="shared" si="293"/>
        <v/>
      </c>
      <c r="Z307" s="137" t="str">
        <f t="shared" si="294"/>
        <v/>
      </c>
      <c r="AA307" s="137" t="str">
        <f t="shared" si="295"/>
        <v/>
      </c>
      <c r="AB307" s="138" t="str">
        <f t="shared" si="296"/>
        <v/>
      </c>
      <c r="AC307" s="138" t="str">
        <f t="shared" si="297"/>
        <v/>
      </c>
      <c r="AD307" s="139" t="str">
        <f t="shared" si="298"/>
        <v/>
      </c>
      <c r="AE307" s="138" t="str">
        <f t="shared" si="299"/>
        <v/>
      </c>
      <c r="AF307" s="140" t="str">
        <f t="shared" si="300"/>
        <v/>
      </c>
      <c r="AG307" s="141" t="str">
        <f t="shared" si="301"/>
        <v/>
      </c>
    </row>
    <row r="308" spans="1:33" hidden="1">
      <c r="B308" s="351"/>
      <c r="C308" s="169"/>
      <c r="D308" s="43"/>
      <c r="E308" s="48"/>
      <c r="F308" s="363"/>
      <c r="G308" s="29"/>
      <c r="H308" s="363"/>
      <c r="I308" s="202"/>
      <c r="J308" s="128" t="str">
        <f>IF(C308="","",VLOOKUP(C308,'Reference 11.0 EULs PY2024'!$D:$E,2,FALSE))</f>
        <v/>
      </c>
      <c r="K308" s="129" t="str">
        <f t="shared" si="282"/>
        <v/>
      </c>
      <c r="L308" s="130" t="str">
        <f t="shared" si="283"/>
        <v/>
      </c>
      <c r="M308" s="131" t="str">
        <f t="shared" si="284"/>
        <v/>
      </c>
      <c r="N308" s="132" t="str">
        <f t="shared" si="285"/>
        <v/>
      </c>
      <c r="O308" s="150" t="str">
        <f>IF(J308="","",'Step 1  Fixed Inputs'!$B$3*(1+'Step 1  Fixed Inputs'!$B$7)/('Step 1  Fixed Inputs'!$B$5-'Step 1  Fixed Inputs'!$B$7)*(1-((1+'Step 1  Fixed Inputs'!$B$7)/(1+'Step 1  Fixed Inputs'!$B$5))^$J308))</f>
        <v/>
      </c>
      <c r="P308" s="134" t="str">
        <f>IF(J308="","",'Step 1  Fixed Inputs'!$B$4*(1+'Step 1  Fixed Inputs'!$B$7)/('Step 1  Fixed Inputs'!$B$5-'Step 1  Fixed Inputs'!$B$7)*(1-((1+'Step 1  Fixed Inputs'!$B$7)/(1+'Step 1  Fixed Inputs'!$B$5))^$J308))</f>
        <v/>
      </c>
      <c r="Q308" s="135" t="str">
        <f t="shared" si="286"/>
        <v/>
      </c>
      <c r="R308" s="135" t="str">
        <f t="shared" si="287"/>
        <v/>
      </c>
      <c r="S308" s="133" t="str">
        <f t="shared" si="288"/>
        <v/>
      </c>
      <c r="T308" s="212" t="str">
        <f t="shared" si="289"/>
        <v/>
      </c>
      <c r="U308" s="216" t="str">
        <f t="shared" si="290"/>
        <v/>
      </c>
      <c r="V308" s="162" t="str">
        <f>IF(T308="","",T308*'Step 1  Fixed Inputs'!$B$8)</f>
        <v/>
      </c>
      <c r="W308" s="136" t="str">
        <f t="shared" si="291"/>
        <v/>
      </c>
      <c r="X308" s="137" t="str">
        <f t="shared" si="292"/>
        <v/>
      </c>
      <c r="Y308" s="137" t="str">
        <f t="shared" si="293"/>
        <v/>
      </c>
      <c r="Z308" s="137" t="str">
        <f t="shared" si="294"/>
        <v/>
      </c>
      <c r="AA308" s="137" t="str">
        <f t="shared" si="295"/>
        <v/>
      </c>
      <c r="AB308" s="138" t="str">
        <f t="shared" si="296"/>
        <v/>
      </c>
      <c r="AC308" s="138" t="str">
        <f t="shared" si="297"/>
        <v/>
      </c>
      <c r="AD308" s="139" t="str">
        <f t="shared" si="298"/>
        <v/>
      </c>
      <c r="AE308" s="138" t="str">
        <f t="shared" si="299"/>
        <v/>
      </c>
      <c r="AF308" s="140" t="str">
        <f t="shared" si="300"/>
        <v/>
      </c>
      <c r="AG308" s="141" t="str">
        <f t="shared" si="301"/>
        <v/>
      </c>
    </row>
    <row r="309" spans="1:33" hidden="1">
      <c r="B309" s="351"/>
      <c r="C309" s="169"/>
      <c r="D309" s="43"/>
      <c r="E309" s="48"/>
      <c r="F309" s="363"/>
      <c r="G309" s="29"/>
      <c r="H309" s="363"/>
      <c r="I309" s="202"/>
      <c r="J309" s="128" t="str">
        <f>IF(C309="","",VLOOKUP(C309,'Reference 11.0 EULs PY2024'!$D:$E,2,FALSE))</f>
        <v/>
      </c>
      <c r="K309" s="129" t="str">
        <f t="shared" si="282"/>
        <v/>
      </c>
      <c r="L309" s="130" t="str">
        <f t="shared" si="283"/>
        <v/>
      </c>
      <c r="M309" s="131" t="str">
        <f t="shared" si="284"/>
        <v/>
      </c>
      <c r="N309" s="132" t="str">
        <f t="shared" si="285"/>
        <v/>
      </c>
      <c r="O309" s="150" t="str">
        <f>IF(J309="","",'Step 1  Fixed Inputs'!$B$3*(1+'Step 1  Fixed Inputs'!$B$7)/('Step 1  Fixed Inputs'!$B$5-'Step 1  Fixed Inputs'!$B$7)*(1-((1+'Step 1  Fixed Inputs'!$B$7)/(1+'Step 1  Fixed Inputs'!$B$5))^$J309))</f>
        <v/>
      </c>
      <c r="P309" s="134" t="str">
        <f>IF(J309="","",'Step 1  Fixed Inputs'!$B$4*(1+'Step 1  Fixed Inputs'!$B$7)/('Step 1  Fixed Inputs'!$B$5-'Step 1  Fixed Inputs'!$B$7)*(1-((1+'Step 1  Fixed Inputs'!$B$7)/(1+'Step 1  Fixed Inputs'!$B$5))^$J309))</f>
        <v/>
      </c>
      <c r="Q309" s="135" t="str">
        <f t="shared" si="286"/>
        <v/>
      </c>
      <c r="R309" s="135" t="str">
        <f t="shared" si="287"/>
        <v/>
      </c>
      <c r="S309" s="133" t="str">
        <f t="shared" si="288"/>
        <v/>
      </c>
      <c r="T309" s="212" t="str">
        <f t="shared" si="289"/>
        <v/>
      </c>
      <c r="U309" s="216" t="str">
        <f t="shared" si="290"/>
        <v/>
      </c>
      <c r="V309" s="162" t="str">
        <f>IF(T309="","",T309*'Step 1  Fixed Inputs'!$B$8)</f>
        <v/>
      </c>
      <c r="W309" s="136" t="str">
        <f t="shared" si="291"/>
        <v/>
      </c>
      <c r="X309" s="137" t="str">
        <f t="shared" si="292"/>
        <v/>
      </c>
      <c r="Y309" s="137" t="str">
        <f t="shared" si="293"/>
        <v/>
      </c>
      <c r="Z309" s="137" t="str">
        <f t="shared" si="294"/>
        <v/>
      </c>
      <c r="AA309" s="137" t="str">
        <f t="shared" si="295"/>
        <v/>
      </c>
      <c r="AB309" s="138" t="str">
        <f t="shared" si="296"/>
        <v/>
      </c>
      <c r="AC309" s="138" t="str">
        <f t="shared" si="297"/>
        <v/>
      </c>
      <c r="AD309" s="139" t="str">
        <f t="shared" si="298"/>
        <v/>
      </c>
      <c r="AE309" s="138" t="str">
        <f t="shared" si="299"/>
        <v/>
      </c>
      <c r="AF309" s="140" t="str">
        <f t="shared" si="300"/>
        <v/>
      </c>
      <c r="AG309" s="141" t="str">
        <f t="shared" si="301"/>
        <v/>
      </c>
    </row>
    <row r="310" spans="1:33" hidden="1">
      <c r="B310" s="351"/>
      <c r="C310" s="169"/>
      <c r="D310" s="43"/>
      <c r="E310" s="48"/>
      <c r="F310" s="363"/>
      <c r="G310" s="29"/>
      <c r="H310" s="363"/>
      <c r="I310" s="202"/>
      <c r="J310" s="128" t="str">
        <f>IF(C310="","",VLOOKUP(C310,'Reference 11.0 EULs PY2024'!$D:$E,2,FALSE))</f>
        <v/>
      </c>
      <c r="K310" s="129" t="str">
        <f t="shared" si="282"/>
        <v/>
      </c>
      <c r="L310" s="130" t="str">
        <f t="shared" si="283"/>
        <v/>
      </c>
      <c r="M310" s="131" t="str">
        <f t="shared" si="284"/>
        <v/>
      </c>
      <c r="N310" s="132" t="str">
        <f t="shared" si="285"/>
        <v/>
      </c>
      <c r="O310" s="150" t="str">
        <f>IF(J310="","",'Step 1  Fixed Inputs'!$B$3*(1+'Step 1  Fixed Inputs'!$B$7)/('Step 1  Fixed Inputs'!$B$5-'Step 1  Fixed Inputs'!$B$7)*(1-((1+'Step 1  Fixed Inputs'!$B$7)/(1+'Step 1  Fixed Inputs'!$B$5))^$J310))</f>
        <v/>
      </c>
      <c r="P310" s="134" t="str">
        <f>IF(J310="","",'Step 1  Fixed Inputs'!$B$4*(1+'Step 1  Fixed Inputs'!$B$7)/('Step 1  Fixed Inputs'!$B$5-'Step 1  Fixed Inputs'!$B$7)*(1-((1+'Step 1  Fixed Inputs'!$B$7)/(1+'Step 1  Fixed Inputs'!$B$5))^$J310))</f>
        <v/>
      </c>
      <c r="Q310" s="135" t="str">
        <f t="shared" si="286"/>
        <v/>
      </c>
      <c r="R310" s="135" t="str">
        <f t="shared" si="287"/>
        <v/>
      </c>
      <c r="S310" s="133" t="str">
        <f t="shared" si="288"/>
        <v/>
      </c>
      <c r="T310" s="212" t="str">
        <f t="shared" si="289"/>
        <v/>
      </c>
      <c r="U310" s="216" t="str">
        <f t="shared" si="290"/>
        <v/>
      </c>
      <c r="V310" s="162" t="str">
        <f>IF(T310="","",T310*'Step 1  Fixed Inputs'!$B$8)</f>
        <v/>
      </c>
      <c r="W310" s="136" t="str">
        <f t="shared" si="291"/>
        <v/>
      </c>
      <c r="X310" s="137" t="str">
        <f t="shared" si="292"/>
        <v/>
      </c>
      <c r="Y310" s="137" t="str">
        <f t="shared" si="293"/>
        <v/>
      </c>
      <c r="Z310" s="137" t="str">
        <f t="shared" si="294"/>
        <v/>
      </c>
      <c r="AA310" s="137" t="str">
        <f t="shared" si="295"/>
        <v/>
      </c>
      <c r="AB310" s="138" t="str">
        <f t="shared" si="296"/>
        <v/>
      </c>
      <c r="AC310" s="138" t="str">
        <f t="shared" si="297"/>
        <v/>
      </c>
      <c r="AD310" s="139" t="str">
        <f t="shared" si="298"/>
        <v/>
      </c>
      <c r="AE310" s="138" t="str">
        <f t="shared" si="299"/>
        <v/>
      </c>
      <c r="AF310" s="140" t="str">
        <f t="shared" si="300"/>
        <v/>
      </c>
      <c r="AG310" s="141" t="str">
        <f t="shared" si="301"/>
        <v/>
      </c>
    </row>
    <row r="311" spans="1:33" ht="15.75" hidden="1" thickBot="1">
      <c r="A311" s="174" t="s">
        <v>94</v>
      </c>
      <c r="B311" s="353"/>
      <c r="C311" s="169"/>
      <c r="D311" s="110"/>
      <c r="E311" s="111"/>
      <c r="F311" s="364"/>
      <c r="G311" s="219"/>
      <c r="H311" s="364"/>
      <c r="I311" s="203"/>
      <c r="J311" s="128" t="str">
        <f>IF(C311="","",VLOOKUP(C311,'Reference 11.0 EULs PY2024'!$D:$E,2,FALSE))</f>
        <v/>
      </c>
      <c r="K311" s="129" t="str">
        <f t="shared" si="282"/>
        <v/>
      </c>
      <c r="L311" s="130" t="str">
        <f t="shared" si="283"/>
        <v/>
      </c>
      <c r="M311" s="131" t="str">
        <f t="shared" si="284"/>
        <v/>
      </c>
      <c r="N311" s="132" t="str">
        <f t="shared" si="285"/>
        <v/>
      </c>
      <c r="O311" s="150" t="str">
        <f>IF(J311="","",'Step 1  Fixed Inputs'!$B$3*(1+'Step 1  Fixed Inputs'!$B$7)/('Step 1  Fixed Inputs'!$B$5-'Step 1  Fixed Inputs'!$B$7)*(1-((1+'Step 1  Fixed Inputs'!$B$7)/(1+'Step 1  Fixed Inputs'!$B$5))^$J311))</f>
        <v/>
      </c>
      <c r="P311" s="134" t="str">
        <f>IF(J311="","",'Step 1  Fixed Inputs'!$B$4*(1+'Step 1  Fixed Inputs'!$B$7)/('Step 1  Fixed Inputs'!$B$5-'Step 1  Fixed Inputs'!$B$7)*(1-((1+'Step 1  Fixed Inputs'!$B$7)/(1+'Step 1  Fixed Inputs'!$B$5))^$J311))</f>
        <v/>
      </c>
      <c r="Q311" s="135" t="str">
        <f t="shared" si="286"/>
        <v/>
      </c>
      <c r="R311" s="135" t="str">
        <f t="shared" si="287"/>
        <v/>
      </c>
      <c r="S311" s="133" t="str">
        <f t="shared" si="288"/>
        <v/>
      </c>
      <c r="T311" s="212" t="str">
        <f t="shared" si="289"/>
        <v/>
      </c>
      <c r="U311" s="216" t="str">
        <f t="shared" si="290"/>
        <v/>
      </c>
      <c r="V311" s="162" t="str">
        <f>IF(T311="","",T311*'Step 1  Fixed Inputs'!$B$8)</f>
        <v/>
      </c>
      <c r="W311" s="136" t="str">
        <f t="shared" si="291"/>
        <v/>
      </c>
      <c r="X311" s="137" t="str">
        <f t="shared" si="292"/>
        <v/>
      </c>
      <c r="Y311" s="137" t="str">
        <f t="shared" si="293"/>
        <v/>
      </c>
      <c r="Z311" s="137" t="str">
        <f t="shared" si="294"/>
        <v/>
      </c>
      <c r="AA311" s="137" t="str">
        <f t="shared" si="295"/>
        <v/>
      </c>
      <c r="AB311" s="138" t="str">
        <f t="shared" si="296"/>
        <v/>
      </c>
      <c r="AC311" s="138" t="str">
        <f t="shared" si="297"/>
        <v/>
      </c>
      <c r="AD311" s="139" t="str">
        <f t="shared" si="298"/>
        <v/>
      </c>
      <c r="AE311" s="138" t="str">
        <f t="shared" si="299"/>
        <v/>
      </c>
      <c r="AF311" s="140" t="str">
        <f t="shared" si="300"/>
        <v/>
      </c>
      <c r="AG311" s="141" t="str">
        <f t="shared" si="301"/>
        <v/>
      </c>
    </row>
    <row r="312" spans="1:33" ht="18" thickBot="1">
      <c r="A312" s="265" t="s">
        <v>89</v>
      </c>
      <c r="B312" s="348" t="s">
        <v>123</v>
      </c>
      <c r="C312" s="387" t="s">
        <v>61</v>
      </c>
      <c r="D312" s="381"/>
      <c r="E312" s="382"/>
      <c r="F312" s="383">
        <f>SUM(F313:F352)</f>
        <v>150513.00000000169</v>
      </c>
      <c r="G312" s="384">
        <f>SUM(G313:G352)</f>
        <v>297.27669302432281</v>
      </c>
      <c r="H312" s="383">
        <f>SUM(H313:H352)</f>
        <v>1008929.8846415472</v>
      </c>
      <c r="I312" s="385">
        <f>SUM(I313:I352)</f>
        <v>294332.5405</v>
      </c>
      <c r="J312" s="386" t="s">
        <v>62</v>
      </c>
      <c r="K312" s="145">
        <f>'Step 3  Admin Allocation'!M9</f>
        <v>39599.692437419406</v>
      </c>
      <c r="L312" s="146">
        <f>'Step 3  Admin Allocation'!N9</f>
        <v>121090.92425733253</v>
      </c>
      <c r="M312" s="117">
        <f t="shared" ref="M312:T312" si="302">SUM(M313:M352)</f>
        <v>333932.23293741944</v>
      </c>
      <c r="N312" s="117">
        <f t="shared" si="302"/>
        <v>415423.46475733258</v>
      </c>
      <c r="O312" s="117">
        <f t="shared" si="302"/>
        <v>2640.2581615453696</v>
      </c>
      <c r="P312" s="117">
        <f t="shared" si="302"/>
        <v>4.3881090644884031</v>
      </c>
      <c r="Q312" s="117">
        <f t="shared" si="302"/>
        <v>304877.5100437784</v>
      </c>
      <c r="R312" s="117">
        <f t="shared" si="302"/>
        <v>1717182.3688148356</v>
      </c>
      <c r="S312" s="117">
        <f t="shared" si="302"/>
        <v>2022059.878858614</v>
      </c>
      <c r="T312" s="211">
        <f t="shared" si="302"/>
        <v>1606636.4141012812</v>
      </c>
      <c r="U312" s="215">
        <f>S312/N312</f>
        <v>4.8674666945926841</v>
      </c>
      <c r="V312" s="148">
        <f>SUM(V313:V352)</f>
        <v>160663.64141012816</v>
      </c>
      <c r="W312" s="119"/>
      <c r="X312" s="120"/>
      <c r="Y312" s="120"/>
      <c r="Z312" s="120"/>
      <c r="AA312" s="120"/>
      <c r="AB312" s="117"/>
      <c r="AC312" s="117"/>
      <c r="AD312" s="147"/>
      <c r="AE312" s="147"/>
      <c r="AF312" s="147"/>
      <c r="AG312" s="124"/>
    </row>
    <row r="313" spans="1:33">
      <c r="A313" s="220"/>
      <c r="B313" s="354" t="s">
        <v>124</v>
      </c>
      <c r="C313" s="175" t="s">
        <v>125</v>
      </c>
      <c r="D313" s="125"/>
      <c r="E313" s="126"/>
      <c r="F313" s="362">
        <v>432</v>
      </c>
      <c r="G313" s="127">
        <v>1.0030832714576952</v>
      </c>
      <c r="H313" s="362">
        <v>7213.2167192286179</v>
      </c>
      <c r="I313" s="201">
        <v>2104.293305675968</v>
      </c>
      <c r="J313" s="128">
        <f>IF(C313="","",VLOOKUP(C313,'Reference 11.0 EULs PY2024'!$D:$E,2,FALSE))</f>
        <v>8</v>
      </c>
      <c r="K313" s="129">
        <f>IF(J313="","",(I313/I$312)*K$312)</f>
        <v>283.11299716073665</v>
      </c>
      <c r="L313" s="130">
        <f>IF(J313="","",(I313/I$312)*L$312)</f>
        <v>865.72426161225121</v>
      </c>
      <c r="M313" s="131">
        <f t="shared" ref="M313" si="303">IF(J313="","",SUM(I313,K313))</f>
        <v>2387.4063028367045</v>
      </c>
      <c r="N313" s="132">
        <f t="shared" ref="N313" si="304">IF(J313="","",SUM(I313,L313))</f>
        <v>2970.0175672882192</v>
      </c>
      <c r="O313" s="150">
        <f>IF(J313="","",'Step 1  Fixed Inputs'!$B$3*(1+'Step 1  Fixed Inputs'!$B$7)/('Step 1  Fixed Inputs'!$B$5-'Step 1  Fixed Inputs'!$B$7)*(1-((1+'Step 1  Fixed Inputs'!$B$7)/(1+'Step 1  Fixed Inputs'!$B$5))^$J313))</f>
        <v>626.80368581595201</v>
      </c>
      <c r="P313" s="134">
        <f>IF(J313="","",'Step 1  Fixed Inputs'!$B$4*(1+'Step 1  Fixed Inputs'!$B$7)/('Step 1  Fixed Inputs'!$B$5-'Step 1  Fixed Inputs'!$B$7)*(1-((1+'Step 1  Fixed Inputs'!$B$7)/(1+'Step 1  Fixed Inputs'!$B$5))^$J313))</f>
        <v>1.0417477258261121</v>
      </c>
      <c r="Q313" s="135">
        <f t="shared" ref="Q313" si="305">IF(J313="","",O313*G313)</f>
        <v>628.73629173000643</v>
      </c>
      <c r="R313" s="135">
        <f t="shared" ref="R313" si="306">IF(J313="","",P313*H313)</f>
        <v>7514.3521131473017</v>
      </c>
      <c r="S313" s="133">
        <f t="shared" ref="S313" si="307">IF(J313="","",O313*G313+P313*H313)</f>
        <v>8143.0884048773078</v>
      </c>
      <c r="T313" s="212">
        <f t="shared" ref="T313" si="308">IF(J313="","",S313-N313)</f>
        <v>5173.0708375890881</v>
      </c>
      <c r="U313" s="216">
        <f t="shared" ref="U313" si="309">IF(J313="","",S313/N313)</f>
        <v>2.7417643904080915</v>
      </c>
      <c r="V313" s="162">
        <f>IF(T313="","",T313*'Step 1  Fixed Inputs'!$B$8)</f>
        <v>517.30708375890879</v>
      </c>
      <c r="W313" s="136">
        <f t="shared" ref="W313" si="310">IF(J313="","",H313/(G313*8760))</f>
        <v>0.82089552238805952</v>
      </c>
      <c r="X313" s="137" t="str">
        <f t="shared" ref="X313" si="311">IF(D313="","",D313/O313)</f>
        <v/>
      </c>
      <c r="Y313" s="137" t="str">
        <f t="shared" ref="Y313" si="312">IF(E313="","",E313/P313)</f>
        <v/>
      </c>
      <c r="Z313" s="137">
        <f t="shared" ref="Z313" si="313">IF(J313="","",Q313/S313)</f>
        <v>7.7211035969279723E-2</v>
      </c>
      <c r="AA313" s="137">
        <f t="shared" ref="AA313" si="314">IF(J313="","",R313/S313)</f>
        <v>0.9227889640307203</v>
      </c>
      <c r="AB313" s="138">
        <f t="shared" ref="AB313" si="315">IF(J313="","",N313/F313)</f>
        <v>6.8750406650190259</v>
      </c>
      <c r="AC313" s="138">
        <f t="shared" ref="AC313" si="316">IF(J313="","",M313/G313)</f>
        <v>2380.0679073904712</v>
      </c>
      <c r="AD313" s="139">
        <f t="shared" ref="AD313" si="317">IF(J313="","",M313/H313)</f>
        <v>0.33097664963711421</v>
      </c>
      <c r="AE313" s="138">
        <f t="shared" ref="AE313" si="318">IF(J313="","",S313/G313)</f>
        <v>8118.0582276520809</v>
      </c>
      <c r="AF313" s="140">
        <f t="shared" ref="AF313" si="319">IF(J313="","",S313/H313)</f>
        <v>1.128912206834142</v>
      </c>
      <c r="AG313" s="141">
        <f t="shared" ref="AG313" si="320">IF(J313="","",I313/S313)</f>
        <v>0.25841464577685297</v>
      </c>
    </row>
    <row r="314" spans="1:33">
      <c r="A314" s="220"/>
      <c r="B314" s="354" t="s">
        <v>107</v>
      </c>
      <c r="C314" s="175" t="s">
        <v>108</v>
      </c>
      <c r="D314" s="125"/>
      <c r="E314" s="126"/>
      <c r="F314" s="362">
        <v>149944.2000000017</v>
      </c>
      <c r="G314" s="127">
        <v>294.79390393200026</v>
      </c>
      <c r="H314" s="362">
        <v>996713.70466272067</v>
      </c>
      <c r="I314" s="201">
        <v>290768.74548995262</v>
      </c>
      <c r="J314" s="128">
        <f>IF(C314="","",VLOOKUP(C314,'Reference 11.0 EULs PY2024'!$D:$E,2,FALSE))</f>
        <v>16</v>
      </c>
      <c r="K314" s="129">
        <f t="shared" ref="K314:K352" si="321">IF(J314="","",(I314/I$312)*K$312)</f>
        <v>39120.217126710821</v>
      </c>
      <c r="L314" s="130">
        <f t="shared" ref="L314:L352" si="322">IF(J314="","",(I314/I$312)*L$312)</f>
        <v>119624.74851306308</v>
      </c>
      <c r="M314" s="131">
        <f t="shared" ref="M314:M352" si="323">IF(J314="","",SUM(I314,K314))</f>
        <v>329888.96261666343</v>
      </c>
      <c r="N314" s="132">
        <f t="shared" ref="N314:N352" si="324">IF(J314="","",SUM(I314,L314))</f>
        <v>410393.49400301569</v>
      </c>
      <c r="O314" s="150">
        <f>IF(J314="","",'Step 1  Fixed Inputs'!$B$3*(1+'Step 1  Fixed Inputs'!$B$7)/('Step 1  Fixed Inputs'!$B$5-'Step 1  Fixed Inputs'!$B$7)*(1-((1+'Step 1  Fixed Inputs'!$B$7)/(1+'Step 1  Fixed Inputs'!$B$5))^$J314))</f>
        <v>1027.1219579016611</v>
      </c>
      <c r="P314" s="134">
        <f>IF(J314="","",'Step 1  Fixed Inputs'!$B$4*(1+'Step 1  Fixed Inputs'!$B$7)/('Step 1  Fixed Inputs'!$B$5-'Step 1  Fixed Inputs'!$B$7)*(1-((1+'Step 1  Fixed Inputs'!$B$7)/(1+'Step 1  Fixed Inputs'!$B$5))^$J314))</f>
        <v>1.7070766940325603</v>
      </c>
      <c r="Q314" s="135">
        <f t="shared" ref="Q314:Q352" si="325">IF(J314="","",O314*G314)</f>
        <v>302789.2917841103</v>
      </c>
      <c r="R314" s="135">
        <f t="shared" ref="R314:R352" si="326">IF(J314="","",P314*H314)</f>
        <v>1701466.7358525828</v>
      </c>
      <c r="S314" s="133">
        <f t="shared" ref="S314:S352" si="327">IF(J314="","",O314*G314+P314*H314)</f>
        <v>2004256.0276366931</v>
      </c>
      <c r="T314" s="212">
        <f t="shared" ref="T314:T352" si="328">IF(J314="","",S314-N314)</f>
        <v>1593862.5336336773</v>
      </c>
      <c r="U314" s="216">
        <f t="shared" ref="U314:U352" si="329">IF(J314="","",S314/N314)</f>
        <v>4.8837422057718225</v>
      </c>
      <c r="V314" s="162">
        <f>IF(T314="","",T314*'Step 1  Fixed Inputs'!$B$8)</f>
        <v>159386.25336336775</v>
      </c>
      <c r="W314" s="136">
        <f t="shared" ref="W314:W352" si="330">IF(J314="","",H314/(G314*8760))</f>
        <v>0.38596491228070168</v>
      </c>
      <c r="X314" s="137" t="str">
        <f t="shared" ref="X314:X352" si="331">IF(D314="","",D314/O314)</f>
        <v/>
      </c>
      <c r="Y314" s="137" t="str">
        <f t="shared" ref="Y314:Y352" si="332">IF(E314="","",E314/P314)</f>
        <v/>
      </c>
      <c r="Z314" s="137">
        <f t="shared" ref="Z314:Z352" si="333">IF(J314="","",Q314/S314)</f>
        <v>0.15107316011973906</v>
      </c>
      <c r="AA314" s="137">
        <f t="shared" ref="AA314:AA352" si="334">IF(J314="","",R314/S314)</f>
        <v>0.84892683988026096</v>
      </c>
      <c r="AB314" s="138">
        <f t="shared" ref="AB314:AB352" si="335">IF(J314="","",N314/F314)</f>
        <v>2.7369747813053857</v>
      </c>
      <c r="AC314" s="138">
        <f t="shared" ref="AC314:AC352" si="336">IF(J314="","",M314/G314)</f>
        <v>1119.0494722467481</v>
      </c>
      <c r="AD314" s="139">
        <f t="shared" ref="AD314:AD352" si="337">IF(J314="","",M314/H314)</f>
        <v>0.33097664963711421</v>
      </c>
      <c r="AE314" s="138">
        <f t="shared" ref="AE314:AE352" si="338">IF(J314="","",S314/G314)</f>
        <v>6798.8381065675367</v>
      </c>
      <c r="AF314" s="140">
        <f t="shared" ref="AF314:AF352" si="339">IF(J314="","",S314/H314)</f>
        <v>2.0108643216809345</v>
      </c>
      <c r="AG314" s="141">
        <f t="shared" ref="AG314:AG352" si="340">IF(J314="","",I314/S314)</f>
        <v>0.14507564975758655</v>
      </c>
    </row>
    <row r="315" spans="1:33">
      <c r="A315" s="220"/>
      <c r="B315" s="354" t="s">
        <v>109</v>
      </c>
      <c r="C315" s="169" t="s">
        <v>83</v>
      </c>
      <c r="D315" s="125"/>
      <c r="E315" s="126"/>
      <c r="F315" s="362">
        <v>136.80000000000001</v>
      </c>
      <c r="G315" s="362">
        <v>1.4797058208648857</v>
      </c>
      <c r="H315" s="127">
        <v>5002.9632595979074</v>
      </c>
      <c r="I315" s="201">
        <v>1459.5017043714347</v>
      </c>
      <c r="J315" s="128">
        <f>IF(C315="","",VLOOKUP(C315,'Reference 11.0 EULs PY2024'!$D:$E,2,FALSE))</f>
        <v>15</v>
      </c>
      <c r="K315" s="129">
        <f t="shared" si="321"/>
        <v>196.3623135478567</v>
      </c>
      <c r="L315" s="130">
        <f t="shared" si="322"/>
        <v>600.45148265721275</v>
      </c>
      <c r="M315" s="131">
        <f t="shared" si="323"/>
        <v>1655.8640179192914</v>
      </c>
      <c r="N315" s="132">
        <f t="shared" si="324"/>
        <v>2059.9531870286473</v>
      </c>
      <c r="O315" s="150">
        <f>IF(J315="","",'Step 1  Fixed Inputs'!$B$3*(1+'Step 1  Fixed Inputs'!$B$7)/('Step 1  Fixed Inputs'!$B$5-'Step 1  Fixed Inputs'!$B$7)*(1-((1+'Step 1  Fixed Inputs'!$B$7)/(1+'Step 1  Fixed Inputs'!$B$5))^$J315))</f>
        <v>986.33251782775642</v>
      </c>
      <c r="P315" s="134">
        <f>IF(J315="","",'Step 1  Fixed Inputs'!$B$4*(1+'Step 1  Fixed Inputs'!$B$7)/('Step 1  Fixed Inputs'!$B$5-'Step 1  Fixed Inputs'!$B$7)*(1-((1+'Step 1  Fixed Inputs'!$B$7)/(1+'Step 1  Fixed Inputs'!$B$5))^$J315))</f>
        <v>1.6392846446297311</v>
      </c>
      <c r="Q315" s="135">
        <f t="shared" si="325"/>
        <v>1459.4819679380498</v>
      </c>
      <c r="R315" s="135">
        <f t="shared" si="326"/>
        <v>8201.2808491055566</v>
      </c>
      <c r="S315" s="133">
        <f t="shared" si="327"/>
        <v>9660.7628170436074</v>
      </c>
      <c r="T315" s="212">
        <f t="shared" si="328"/>
        <v>7600.80963001496</v>
      </c>
      <c r="U315" s="216">
        <f t="shared" si="329"/>
        <v>4.6897972623245137</v>
      </c>
      <c r="V315" s="162">
        <f>IF(T315="","",T315*'Step 1  Fixed Inputs'!$B$8)</f>
        <v>760.080963001496</v>
      </c>
      <c r="W315" s="136">
        <f t="shared" si="330"/>
        <v>0.38596491228070173</v>
      </c>
      <c r="X315" s="137" t="str">
        <f t="shared" si="331"/>
        <v/>
      </c>
      <c r="Y315" s="137" t="str">
        <f t="shared" si="332"/>
        <v/>
      </c>
      <c r="Z315" s="137">
        <f t="shared" si="333"/>
        <v>0.15107316011973901</v>
      </c>
      <c r="AA315" s="137">
        <f t="shared" si="334"/>
        <v>0.84892683988026085</v>
      </c>
      <c r="AB315" s="138">
        <f t="shared" si="335"/>
        <v>15.058137332080754</v>
      </c>
      <c r="AC315" s="138">
        <f t="shared" si="336"/>
        <v>1119.0494722467481</v>
      </c>
      <c r="AD315" s="139">
        <f t="shared" si="337"/>
        <v>0.33097664963711421</v>
      </c>
      <c r="AE315" s="138">
        <f t="shared" si="338"/>
        <v>6528.8401794600677</v>
      </c>
      <c r="AF315" s="140">
        <f t="shared" si="339"/>
        <v>1.9310081477232459</v>
      </c>
      <c r="AG315" s="141">
        <f t="shared" si="340"/>
        <v>0.1510752030674605</v>
      </c>
    </row>
    <row r="316" spans="1:33" ht="15.75" thickBot="1">
      <c r="A316" s="220"/>
      <c r="B316" s="354"/>
      <c r="C316" s="169"/>
      <c r="D316" s="125"/>
      <c r="E316" s="126"/>
      <c r="F316" s="362"/>
      <c r="G316" s="127"/>
      <c r="H316" s="362"/>
      <c r="I316" s="201"/>
      <c r="J316" s="128" t="str">
        <f>IF(C316="","",VLOOKUP(C316,'Reference 11.0 EULs PY2024'!$D:$E,2,FALSE))</f>
        <v/>
      </c>
      <c r="K316" s="129" t="str">
        <f t="shared" si="321"/>
        <v/>
      </c>
      <c r="L316" s="130" t="str">
        <f t="shared" si="322"/>
        <v/>
      </c>
      <c r="M316" s="131" t="str">
        <f t="shared" si="323"/>
        <v/>
      </c>
      <c r="N316" s="132" t="str">
        <f t="shared" si="324"/>
        <v/>
      </c>
      <c r="O316" s="150" t="str">
        <f>IF(J316="","",'Step 1  Fixed Inputs'!$B$3*(1+'Step 1  Fixed Inputs'!$B$7)/('Step 1  Fixed Inputs'!$B$5-'Step 1  Fixed Inputs'!$B$7)*(1-((1+'Step 1  Fixed Inputs'!$B$7)/(1+'Step 1  Fixed Inputs'!$B$5))^$J316))</f>
        <v/>
      </c>
      <c r="P316" s="134" t="str">
        <f>IF(J316="","",'Step 1  Fixed Inputs'!$B$4*(1+'Step 1  Fixed Inputs'!$B$7)/('Step 1  Fixed Inputs'!$B$5-'Step 1  Fixed Inputs'!$B$7)*(1-((1+'Step 1  Fixed Inputs'!$B$7)/(1+'Step 1  Fixed Inputs'!$B$5))^$J316))</f>
        <v/>
      </c>
      <c r="Q316" s="135" t="str">
        <f t="shared" si="325"/>
        <v/>
      </c>
      <c r="R316" s="135" t="str">
        <f t="shared" si="326"/>
        <v/>
      </c>
      <c r="S316" s="133" t="str">
        <f t="shared" si="327"/>
        <v/>
      </c>
      <c r="T316" s="212" t="str">
        <f t="shared" si="328"/>
        <v/>
      </c>
      <c r="U316" s="216" t="str">
        <f t="shared" si="329"/>
        <v/>
      </c>
      <c r="V316" s="162" t="str">
        <f>IF(T316="","",T316*'Step 1  Fixed Inputs'!$B$8)</f>
        <v/>
      </c>
      <c r="W316" s="136" t="str">
        <f t="shared" si="330"/>
        <v/>
      </c>
      <c r="X316" s="137" t="str">
        <f t="shared" si="331"/>
        <v/>
      </c>
      <c r="Y316" s="137" t="str">
        <f t="shared" si="332"/>
        <v/>
      </c>
      <c r="Z316" s="137" t="str">
        <f t="shared" si="333"/>
        <v/>
      </c>
      <c r="AA316" s="137" t="str">
        <f t="shared" si="334"/>
        <v/>
      </c>
      <c r="AB316" s="138" t="str">
        <f t="shared" si="335"/>
        <v/>
      </c>
      <c r="AC316" s="138" t="str">
        <f t="shared" si="336"/>
        <v/>
      </c>
      <c r="AD316" s="139" t="str">
        <f t="shared" si="337"/>
        <v/>
      </c>
      <c r="AE316" s="138" t="str">
        <f t="shared" si="338"/>
        <v/>
      </c>
      <c r="AF316" s="140" t="str">
        <f t="shared" si="339"/>
        <v/>
      </c>
      <c r="AG316" s="141" t="str">
        <f t="shared" si="340"/>
        <v/>
      </c>
    </row>
    <row r="317" spans="1:33" hidden="1">
      <c r="A317" s="220"/>
      <c r="B317" s="354"/>
      <c r="C317" s="169"/>
      <c r="D317" s="125"/>
      <c r="E317" s="126"/>
      <c r="F317" s="362"/>
      <c r="G317" s="127"/>
      <c r="H317" s="362"/>
      <c r="I317" s="201"/>
      <c r="J317" s="128" t="str">
        <f>IF(C317="","",VLOOKUP(C317,'Reference 11.0 EULs PY2024'!$D:$E,2,FALSE))</f>
        <v/>
      </c>
      <c r="K317" s="129" t="str">
        <f t="shared" si="321"/>
        <v/>
      </c>
      <c r="L317" s="130" t="str">
        <f t="shared" si="322"/>
        <v/>
      </c>
      <c r="M317" s="131" t="str">
        <f t="shared" si="323"/>
        <v/>
      </c>
      <c r="N317" s="132" t="str">
        <f t="shared" si="324"/>
        <v/>
      </c>
      <c r="O317" s="150" t="str">
        <f>IF(J317="","",'Step 1  Fixed Inputs'!$B$3*(1+'Step 1  Fixed Inputs'!$B$7)/('Step 1  Fixed Inputs'!$B$5-'Step 1  Fixed Inputs'!$B$7)*(1-((1+'Step 1  Fixed Inputs'!$B$7)/(1+'Step 1  Fixed Inputs'!$B$5))^$J317))</f>
        <v/>
      </c>
      <c r="P317" s="134" t="str">
        <f>IF(J317="","",'Step 1  Fixed Inputs'!$B$4*(1+'Step 1  Fixed Inputs'!$B$7)/('Step 1  Fixed Inputs'!$B$5-'Step 1  Fixed Inputs'!$B$7)*(1-((1+'Step 1  Fixed Inputs'!$B$7)/(1+'Step 1  Fixed Inputs'!$B$5))^$J317))</f>
        <v/>
      </c>
      <c r="Q317" s="135" t="str">
        <f t="shared" si="325"/>
        <v/>
      </c>
      <c r="R317" s="135" t="str">
        <f t="shared" si="326"/>
        <v/>
      </c>
      <c r="S317" s="133" t="str">
        <f t="shared" si="327"/>
        <v/>
      </c>
      <c r="T317" s="212" t="str">
        <f t="shared" si="328"/>
        <v/>
      </c>
      <c r="U317" s="216" t="str">
        <f t="shared" si="329"/>
        <v/>
      </c>
      <c r="V317" s="162" t="str">
        <f>IF(T317="","",T317*'Step 1  Fixed Inputs'!$B$8)</f>
        <v/>
      </c>
      <c r="W317" s="136" t="str">
        <f t="shared" si="330"/>
        <v/>
      </c>
      <c r="X317" s="137" t="str">
        <f t="shared" si="331"/>
        <v/>
      </c>
      <c r="Y317" s="137" t="str">
        <f t="shared" si="332"/>
        <v/>
      </c>
      <c r="Z317" s="137" t="str">
        <f t="shared" si="333"/>
        <v/>
      </c>
      <c r="AA317" s="137" t="str">
        <f t="shared" si="334"/>
        <v/>
      </c>
      <c r="AB317" s="138" t="str">
        <f t="shared" si="335"/>
        <v/>
      </c>
      <c r="AC317" s="138" t="str">
        <f t="shared" si="336"/>
        <v/>
      </c>
      <c r="AD317" s="139" t="str">
        <f t="shared" si="337"/>
        <v/>
      </c>
      <c r="AE317" s="138" t="str">
        <f t="shared" si="338"/>
        <v/>
      </c>
      <c r="AF317" s="140" t="str">
        <f t="shared" si="339"/>
        <v/>
      </c>
      <c r="AG317" s="141" t="str">
        <f t="shared" si="340"/>
        <v/>
      </c>
    </row>
    <row r="318" spans="1:33" ht="15.75" hidden="1" thickBot="1">
      <c r="A318" s="220"/>
      <c r="B318" s="354"/>
      <c r="C318" s="169"/>
      <c r="D318" s="125"/>
      <c r="E318" s="126"/>
      <c r="F318" s="362"/>
      <c r="G318" s="127"/>
      <c r="H318" s="362"/>
      <c r="I318" s="201"/>
      <c r="J318" s="128" t="str">
        <f>IF(C318="","",VLOOKUP(C318,'Reference 11.0 EULs PY2024'!$D:$E,2,FALSE))</f>
        <v/>
      </c>
      <c r="K318" s="129" t="str">
        <f t="shared" si="321"/>
        <v/>
      </c>
      <c r="L318" s="130" t="str">
        <f t="shared" si="322"/>
        <v/>
      </c>
      <c r="M318" s="131" t="str">
        <f t="shared" si="323"/>
        <v/>
      </c>
      <c r="N318" s="132" t="str">
        <f t="shared" si="324"/>
        <v/>
      </c>
      <c r="O318" s="150" t="str">
        <f>IF(J318="","",'Step 1  Fixed Inputs'!$B$3*(1+'Step 1  Fixed Inputs'!$B$7)/('Step 1  Fixed Inputs'!$B$5-'Step 1  Fixed Inputs'!$B$7)*(1-((1+'Step 1  Fixed Inputs'!$B$7)/(1+'Step 1  Fixed Inputs'!$B$5))^$J318))</f>
        <v/>
      </c>
      <c r="P318" s="134" t="str">
        <f>IF(J318="","",'Step 1  Fixed Inputs'!$B$4*(1+'Step 1  Fixed Inputs'!$B$7)/('Step 1  Fixed Inputs'!$B$5-'Step 1  Fixed Inputs'!$B$7)*(1-((1+'Step 1  Fixed Inputs'!$B$7)/(1+'Step 1  Fixed Inputs'!$B$5))^$J318))</f>
        <v/>
      </c>
      <c r="Q318" s="135" t="str">
        <f t="shared" si="325"/>
        <v/>
      </c>
      <c r="R318" s="135" t="str">
        <f t="shared" si="326"/>
        <v/>
      </c>
      <c r="S318" s="133" t="str">
        <f t="shared" si="327"/>
        <v/>
      </c>
      <c r="T318" s="212" t="str">
        <f t="shared" si="328"/>
        <v/>
      </c>
      <c r="U318" s="216" t="str">
        <f t="shared" si="329"/>
        <v/>
      </c>
      <c r="V318" s="162" t="str">
        <f>IF(T318="","",T318*'Step 1  Fixed Inputs'!$B$8)</f>
        <v/>
      </c>
      <c r="W318" s="136" t="str">
        <f t="shared" si="330"/>
        <v/>
      </c>
      <c r="X318" s="137" t="str">
        <f t="shared" si="331"/>
        <v/>
      </c>
      <c r="Y318" s="137" t="str">
        <f t="shared" si="332"/>
        <v/>
      </c>
      <c r="Z318" s="137" t="str">
        <f t="shared" si="333"/>
        <v/>
      </c>
      <c r="AA318" s="137" t="str">
        <f t="shared" si="334"/>
        <v/>
      </c>
      <c r="AB318" s="138" t="str">
        <f t="shared" si="335"/>
        <v/>
      </c>
      <c r="AC318" s="138" t="str">
        <f t="shared" si="336"/>
        <v/>
      </c>
      <c r="AD318" s="139" t="str">
        <f t="shared" si="337"/>
        <v/>
      </c>
      <c r="AE318" s="138" t="str">
        <f t="shared" si="338"/>
        <v/>
      </c>
      <c r="AF318" s="140" t="str">
        <f t="shared" si="339"/>
        <v/>
      </c>
      <c r="AG318" s="141" t="str">
        <f t="shared" si="340"/>
        <v/>
      </c>
    </row>
    <row r="319" spans="1:33" hidden="1">
      <c r="A319" s="220"/>
      <c r="B319" s="354"/>
      <c r="C319" s="169"/>
      <c r="D319" s="125"/>
      <c r="E319" s="126"/>
      <c r="F319" s="362"/>
      <c r="G319" s="127"/>
      <c r="H319" s="362"/>
      <c r="I319" s="201"/>
      <c r="J319" s="128" t="str">
        <f>IF(C319="","",VLOOKUP(C319,'Reference 11.0 EULs PY2024'!$D:$E,2,FALSE))</f>
        <v/>
      </c>
      <c r="K319" s="129" t="str">
        <f t="shared" si="321"/>
        <v/>
      </c>
      <c r="L319" s="130" t="str">
        <f t="shared" si="322"/>
        <v/>
      </c>
      <c r="M319" s="131" t="str">
        <f t="shared" si="323"/>
        <v/>
      </c>
      <c r="N319" s="132" t="str">
        <f t="shared" si="324"/>
        <v/>
      </c>
      <c r="O319" s="150" t="str">
        <f>IF(J319="","",'Step 1  Fixed Inputs'!$B$3*(1+'Step 1  Fixed Inputs'!$B$7)/('Step 1  Fixed Inputs'!$B$5-'Step 1  Fixed Inputs'!$B$7)*(1-((1+'Step 1  Fixed Inputs'!$B$7)/(1+'Step 1  Fixed Inputs'!$B$5))^$J319))</f>
        <v/>
      </c>
      <c r="P319" s="134" t="str">
        <f>IF(J319="","",'Step 1  Fixed Inputs'!$B$4*(1+'Step 1  Fixed Inputs'!$B$7)/('Step 1  Fixed Inputs'!$B$5-'Step 1  Fixed Inputs'!$B$7)*(1-((1+'Step 1  Fixed Inputs'!$B$7)/(1+'Step 1  Fixed Inputs'!$B$5))^$J319))</f>
        <v/>
      </c>
      <c r="Q319" s="135" t="str">
        <f t="shared" si="325"/>
        <v/>
      </c>
      <c r="R319" s="135" t="str">
        <f t="shared" si="326"/>
        <v/>
      </c>
      <c r="S319" s="133" t="str">
        <f t="shared" si="327"/>
        <v/>
      </c>
      <c r="T319" s="212" t="str">
        <f t="shared" si="328"/>
        <v/>
      </c>
      <c r="U319" s="216" t="str">
        <f t="shared" si="329"/>
        <v/>
      </c>
      <c r="V319" s="162" t="str">
        <f>IF(T319="","",T319*'Step 1  Fixed Inputs'!$B$8)</f>
        <v/>
      </c>
      <c r="W319" s="136" t="str">
        <f t="shared" si="330"/>
        <v/>
      </c>
      <c r="X319" s="137" t="str">
        <f t="shared" si="331"/>
        <v/>
      </c>
      <c r="Y319" s="137" t="str">
        <f t="shared" si="332"/>
        <v/>
      </c>
      <c r="Z319" s="137" t="str">
        <f t="shared" si="333"/>
        <v/>
      </c>
      <c r="AA319" s="137" t="str">
        <f t="shared" si="334"/>
        <v/>
      </c>
      <c r="AB319" s="138" t="str">
        <f t="shared" si="335"/>
        <v/>
      </c>
      <c r="AC319" s="138" t="str">
        <f t="shared" si="336"/>
        <v/>
      </c>
      <c r="AD319" s="139" t="str">
        <f t="shared" si="337"/>
        <v/>
      </c>
      <c r="AE319" s="138" t="str">
        <f t="shared" si="338"/>
        <v/>
      </c>
      <c r="AF319" s="140" t="str">
        <f t="shared" si="339"/>
        <v/>
      </c>
      <c r="AG319" s="141" t="str">
        <f t="shared" si="340"/>
        <v/>
      </c>
    </row>
    <row r="320" spans="1:33" hidden="1">
      <c r="A320" s="220"/>
      <c r="B320" s="354"/>
      <c r="C320" s="169"/>
      <c r="D320" s="125"/>
      <c r="E320" s="126"/>
      <c r="F320" s="362"/>
      <c r="G320" s="127"/>
      <c r="H320" s="362"/>
      <c r="I320" s="201"/>
      <c r="J320" s="128" t="str">
        <f>IF(C320="","",VLOOKUP(C320,'Reference 11.0 EULs PY2024'!$D:$E,2,FALSE))</f>
        <v/>
      </c>
      <c r="K320" s="129" t="str">
        <f t="shared" si="321"/>
        <v/>
      </c>
      <c r="L320" s="130" t="str">
        <f t="shared" si="322"/>
        <v/>
      </c>
      <c r="M320" s="131" t="str">
        <f t="shared" si="323"/>
        <v/>
      </c>
      <c r="N320" s="132" t="str">
        <f t="shared" si="324"/>
        <v/>
      </c>
      <c r="O320" s="150" t="str">
        <f>IF(J320="","",'Step 1  Fixed Inputs'!$B$3*(1+'Step 1  Fixed Inputs'!$B$7)/('Step 1  Fixed Inputs'!$B$5-'Step 1  Fixed Inputs'!$B$7)*(1-((1+'Step 1  Fixed Inputs'!$B$7)/(1+'Step 1  Fixed Inputs'!$B$5))^$J320))</f>
        <v/>
      </c>
      <c r="P320" s="134" t="str">
        <f>IF(J320="","",'Step 1  Fixed Inputs'!$B$4*(1+'Step 1  Fixed Inputs'!$B$7)/('Step 1  Fixed Inputs'!$B$5-'Step 1  Fixed Inputs'!$B$7)*(1-((1+'Step 1  Fixed Inputs'!$B$7)/(1+'Step 1  Fixed Inputs'!$B$5))^$J320))</f>
        <v/>
      </c>
      <c r="Q320" s="135" t="str">
        <f t="shared" si="325"/>
        <v/>
      </c>
      <c r="R320" s="135" t="str">
        <f t="shared" si="326"/>
        <v/>
      </c>
      <c r="S320" s="133" t="str">
        <f t="shared" si="327"/>
        <v/>
      </c>
      <c r="T320" s="212" t="str">
        <f t="shared" si="328"/>
        <v/>
      </c>
      <c r="U320" s="216" t="str">
        <f t="shared" si="329"/>
        <v/>
      </c>
      <c r="V320" s="162" t="str">
        <f>IF(T320="","",T320*'Step 1  Fixed Inputs'!$B$8)</f>
        <v/>
      </c>
      <c r="W320" s="136" t="str">
        <f t="shared" si="330"/>
        <v/>
      </c>
      <c r="X320" s="137" t="str">
        <f t="shared" si="331"/>
        <v/>
      </c>
      <c r="Y320" s="137" t="str">
        <f t="shared" si="332"/>
        <v/>
      </c>
      <c r="Z320" s="137" t="str">
        <f t="shared" si="333"/>
        <v/>
      </c>
      <c r="AA320" s="137" t="str">
        <f t="shared" si="334"/>
        <v/>
      </c>
      <c r="AB320" s="138" t="str">
        <f t="shared" si="335"/>
        <v/>
      </c>
      <c r="AC320" s="138" t="str">
        <f t="shared" si="336"/>
        <v/>
      </c>
      <c r="AD320" s="139" t="str">
        <f t="shared" si="337"/>
        <v/>
      </c>
      <c r="AE320" s="138" t="str">
        <f t="shared" si="338"/>
        <v/>
      </c>
      <c r="AF320" s="140" t="str">
        <f t="shared" si="339"/>
        <v/>
      </c>
      <c r="AG320" s="141" t="str">
        <f t="shared" si="340"/>
        <v/>
      </c>
    </row>
    <row r="321" spans="1:33" hidden="1">
      <c r="A321" s="220"/>
      <c r="B321" s="354"/>
      <c r="C321" s="169"/>
      <c r="D321" s="125"/>
      <c r="E321" s="126"/>
      <c r="F321" s="362"/>
      <c r="G321" s="127"/>
      <c r="H321" s="362"/>
      <c r="I321" s="201"/>
      <c r="J321" s="128" t="str">
        <f>IF(C321="","",VLOOKUP(C321,'Reference 11.0 EULs PY2024'!$D:$E,2,FALSE))</f>
        <v/>
      </c>
      <c r="K321" s="129" t="str">
        <f t="shared" si="321"/>
        <v/>
      </c>
      <c r="L321" s="130" t="str">
        <f t="shared" si="322"/>
        <v/>
      </c>
      <c r="M321" s="131" t="str">
        <f t="shared" si="323"/>
        <v/>
      </c>
      <c r="N321" s="132" t="str">
        <f t="shared" si="324"/>
        <v/>
      </c>
      <c r="O321" s="150" t="str">
        <f>IF(J321="","",'Step 1  Fixed Inputs'!$B$3*(1+'Step 1  Fixed Inputs'!$B$7)/('Step 1  Fixed Inputs'!$B$5-'Step 1  Fixed Inputs'!$B$7)*(1-((1+'Step 1  Fixed Inputs'!$B$7)/(1+'Step 1  Fixed Inputs'!$B$5))^$J321))</f>
        <v/>
      </c>
      <c r="P321" s="134" t="str">
        <f>IF(J321="","",'Step 1  Fixed Inputs'!$B$4*(1+'Step 1  Fixed Inputs'!$B$7)/('Step 1  Fixed Inputs'!$B$5-'Step 1  Fixed Inputs'!$B$7)*(1-((1+'Step 1  Fixed Inputs'!$B$7)/(1+'Step 1  Fixed Inputs'!$B$5))^$J321))</f>
        <v/>
      </c>
      <c r="Q321" s="135" t="str">
        <f t="shared" si="325"/>
        <v/>
      </c>
      <c r="R321" s="135" t="str">
        <f t="shared" si="326"/>
        <v/>
      </c>
      <c r="S321" s="133" t="str">
        <f t="shared" si="327"/>
        <v/>
      </c>
      <c r="T321" s="212" t="str">
        <f t="shared" si="328"/>
        <v/>
      </c>
      <c r="U321" s="216" t="str">
        <f t="shared" si="329"/>
        <v/>
      </c>
      <c r="V321" s="162" t="str">
        <f>IF(T321="","",T321*'Step 1  Fixed Inputs'!$B$8)</f>
        <v/>
      </c>
      <c r="W321" s="136" t="str">
        <f t="shared" si="330"/>
        <v/>
      </c>
      <c r="X321" s="137" t="str">
        <f t="shared" si="331"/>
        <v/>
      </c>
      <c r="Y321" s="137" t="str">
        <f t="shared" si="332"/>
        <v/>
      </c>
      <c r="Z321" s="137" t="str">
        <f t="shared" si="333"/>
        <v/>
      </c>
      <c r="AA321" s="137" t="str">
        <f t="shared" si="334"/>
        <v/>
      </c>
      <c r="AB321" s="138" t="str">
        <f t="shared" si="335"/>
        <v/>
      </c>
      <c r="AC321" s="138" t="str">
        <f t="shared" si="336"/>
        <v/>
      </c>
      <c r="AD321" s="139" t="str">
        <f t="shared" si="337"/>
        <v/>
      </c>
      <c r="AE321" s="138" t="str">
        <f t="shared" si="338"/>
        <v/>
      </c>
      <c r="AF321" s="140" t="str">
        <f t="shared" si="339"/>
        <v/>
      </c>
      <c r="AG321" s="141" t="str">
        <f t="shared" si="340"/>
        <v/>
      </c>
    </row>
    <row r="322" spans="1:33" hidden="1">
      <c r="A322" s="220"/>
      <c r="B322" s="354"/>
      <c r="C322" s="169"/>
      <c r="D322" s="125"/>
      <c r="E322" s="126"/>
      <c r="F322" s="362"/>
      <c r="G322" s="127"/>
      <c r="H322" s="362"/>
      <c r="I322" s="201"/>
      <c r="J322" s="128" t="str">
        <f>IF(C322="","",VLOOKUP(C322,'Reference 11.0 EULs PY2024'!$D:$E,2,FALSE))</f>
        <v/>
      </c>
      <c r="K322" s="129" t="str">
        <f t="shared" si="321"/>
        <v/>
      </c>
      <c r="L322" s="130" t="str">
        <f t="shared" si="322"/>
        <v/>
      </c>
      <c r="M322" s="131" t="str">
        <f t="shared" si="323"/>
        <v/>
      </c>
      <c r="N322" s="132" t="str">
        <f t="shared" si="324"/>
        <v/>
      </c>
      <c r="O322" s="150" t="str">
        <f>IF(J322="","",'Step 1  Fixed Inputs'!$B$3*(1+'Step 1  Fixed Inputs'!$B$7)/('Step 1  Fixed Inputs'!$B$5-'Step 1  Fixed Inputs'!$B$7)*(1-((1+'Step 1  Fixed Inputs'!$B$7)/(1+'Step 1  Fixed Inputs'!$B$5))^$J322))</f>
        <v/>
      </c>
      <c r="P322" s="134" t="str">
        <f>IF(J322="","",'Step 1  Fixed Inputs'!$B$4*(1+'Step 1  Fixed Inputs'!$B$7)/('Step 1  Fixed Inputs'!$B$5-'Step 1  Fixed Inputs'!$B$7)*(1-((1+'Step 1  Fixed Inputs'!$B$7)/(1+'Step 1  Fixed Inputs'!$B$5))^$J322))</f>
        <v/>
      </c>
      <c r="Q322" s="135" t="str">
        <f t="shared" si="325"/>
        <v/>
      </c>
      <c r="R322" s="135" t="str">
        <f t="shared" si="326"/>
        <v/>
      </c>
      <c r="S322" s="133" t="str">
        <f t="shared" si="327"/>
        <v/>
      </c>
      <c r="T322" s="212" t="str">
        <f t="shared" si="328"/>
        <v/>
      </c>
      <c r="U322" s="216" t="str">
        <f t="shared" si="329"/>
        <v/>
      </c>
      <c r="V322" s="162" t="str">
        <f>IF(T322="","",T322*'Step 1  Fixed Inputs'!$B$8)</f>
        <v/>
      </c>
      <c r="W322" s="136" t="str">
        <f t="shared" si="330"/>
        <v/>
      </c>
      <c r="X322" s="137" t="str">
        <f t="shared" si="331"/>
        <v/>
      </c>
      <c r="Y322" s="137" t="str">
        <f t="shared" si="332"/>
        <v/>
      </c>
      <c r="Z322" s="137" t="str">
        <f t="shared" si="333"/>
        <v/>
      </c>
      <c r="AA322" s="137" t="str">
        <f t="shared" si="334"/>
        <v/>
      </c>
      <c r="AB322" s="138" t="str">
        <f t="shared" si="335"/>
        <v/>
      </c>
      <c r="AC322" s="138" t="str">
        <f t="shared" si="336"/>
        <v/>
      </c>
      <c r="AD322" s="139" t="str">
        <f t="shared" si="337"/>
        <v/>
      </c>
      <c r="AE322" s="138" t="str">
        <f t="shared" si="338"/>
        <v/>
      </c>
      <c r="AF322" s="140" t="str">
        <f t="shared" si="339"/>
        <v/>
      </c>
      <c r="AG322" s="141" t="str">
        <f t="shared" si="340"/>
        <v/>
      </c>
    </row>
    <row r="323" spans="1:33" hidden="1">
      <c r="A323" s="220"/>
      <c r="B323" s="354"/>
      <c r="C323" s="169"/>
      <c r="D323" s="125"/>
      <c r="E323" s="126"/>
      <c r="F323" s="362"/>
      <c r="G323" s="127"/>
      <c r="H323" s="362"/>
      <c r="I323" s="201"/>
      <c r="J323" s="128" t="str">
        <f>IF(C323="","",VLOOKUP(C323,'Reference 11.0 EULs PY2024'!$D:$E,2,FALSE))</f>
        <v/>
      </c>
      <c r="K323" s="129" t="str">
        <f t="shared" si="321"/>
        <v/>
      </c>
      <c r="L323" s="130" t="str">
        <f t="shared" si="322"/>
        <v/>
      </c>
      <c r="M323" s="131" t="str">
        <f t="shared" si="323"/>
        <v/>
      </c>
      <c r="N323" s="132" t="str">
        <f t="shared" si="324"/>
        <v/>
      </c>
      <c r="O323" s="150" t="str">
        <f>IF(J323="","",'Step 1  Fixed Inputs'!$B$3*(1+'Step 1  Fixed Inputs'!$B$7)/('Step 1  Fixed Inputs'!$B$5-'Step 1  Fixed Inputs'!$B$7)*(1-((1+'Step 1  Fixed Inputs'!$B$7)/(1+'Step 1  Fixed Inputs'!$B$5))^$J323))</f>
        <v/>
      </c>
      <c r="P323" s="134" t="str">
        <f>IF(J323="","",'Step 1  Fixed Inputs'!$B$4*(1+'Step 1  Fixed Inputs'!$B$7)/('Step 1  Fixed Inputs'!$B$5-'Step 1  Fixed Inputs'!$B$7)*(1-((1+'Step 1  Fixed Inputs'!$B$7)/(1+'Step 1  Fixed Inputs'!$B$5))^$J323))</f>
        <v/>
      </c>
      <c r="Q323" s="135" t="str">
        <f t="shared" si="325"/>
        <v/>
      </c>
      <c r="R323" s="135" t="str">
        <f t="shared" si="326"/>
        <v/>
      </c>
      <c r="S323" s="133" t="str">
        <f t="shared" si="327"/>
        <v/>
      </c>
      <c r="T323" s="212" t="str">
        <f t="shared" si="328"/>
        <v/>
      </c>
      <c r="U323" s="216" t="str">
        <f t="shared" si="329"/>
        <v/>
      </c>
      <c r="V323" s="162" t="str">
        <f>IF(T323="","",T323*'Step 1  Fixed Inputs'!$B$8)</f>
        <v/>
      </c>
      <c r="W323" s="136" t="str">
        <f t="shared" si="330"/>
        <v/>
      </c>
      <c r="X323" s="137" t="str">
        <f t="shared" si="331"/>
        <v/>
      </c>
      <c r="Y323" s="137" t="str">
        <f t="shared" si="332"/>
        <v/>
      </c>
      <c r="Z323" s="137" t="str">
        <f t="shared" si="333"/>
        <v/>
      </c>
      <c r="AA323" s="137" t="str">
        <f t="shared" si="334"/>
        <v/>
      </c>
      <c r="AB323" s="138" t="str">
        <f t="shared" si="335"/>
        <v/>
      </c>
      <c r="AC323" s="138" t="str">
        <f t="shared" si="336"/>
        <v/>
      </c>
      <c r="AD323" s="139" t="str">
        <f t="shared" si="337"/>
        <v/>
      </c>
      <c r="AE323" s="138" t="str">
        <f t="shared" si="338"/>
        <v/>
      </c>
      <c r="AF323" s="140" t="str">
        <f t="shared" si="339"/>
        <v/>
      </c>
      <c r="AG323" s="141" t="str">
        <f t="shared" si="340"/>
        <v/>
      </c>
    </row>
    <row r="324" spans="1:33" hidden="1">
      <c r="A324" s="220"/>
      <c r="B324" s="354"/>
      <c r="C324" s="169"/>
      <c r="D324" s="125"/>
      <c r="E324" s="126"/>
      <c r="F324" s="362"/>
      <c r="G324" s="127"/>
      <c r="H324" s="362"/>
      <c r="I324" s="201"/>
      <c r="J324" s="128" t="str">
        <f>IF(C324="","",VLOOKUP(C324,'Reference 11.0 EULs PY2024'!$D:$E,2,FALSE))</f>
        <v/>
      </c>
      <c r="K324" s="129" t="str">
        <f t="shared" si="321"/>
        <v/>
      </c>
      <c r="L324" s="130" t="str">
        <f t="shared" si="322"/>
        <v/>
      </c>
      <c r="M324" s="131" t="str">
        <f t="shared" si="323"/>
        <v/>
      </c>
      <c r="N324" s="132" t="str">
        <f t="shared" si="324"/>
        <v/>
      </c>
      <c r="O324" s="150" t="str">
        <f>IF(J324="","",'Step 1  Fixed Inputs'!$B$3*(1+'Step 1  Fixed Inputs'!$B$7)/('Step 1  Fixed Inputs'!$B$5-'Step 1  Fixed Inputs'!$B$7)*(1-((1+'Step 1  Fixed Inputs'!$B$7)/(1+'Step 1  Fixed Inputs'!$B$5))^$J324))</f>
        <v/>
      </c>
      <c r="P324" s="134" t="str">
        <f>IF(J324="","",'Step 1  Fixed Inputs'!$B$4*(1+'Step 1  Fixed Inputs'!$B$7)/('Step 1  Fixed Inputs'!$B$5-'Step 1  Fixed Inputs'!$B$7)*(1-((1+'Step 1  Fixed Inputs'!$B$7)/(1+'Step 1  Fixed Inputs'!$B$5))^$J324))</f>
        <v/>
      </c>
      <c r="Q324" s="135" t="str">
        <f t="shared" si="325"/>
        <v/>
      </c>
      <c r="R324" s="135" t="str">
        <f t="shared" si="326"/>
        <v/>
      </c>
      <c r="S324" s="133" t="str">
        <f t="shared" si="327"/>
        <v/>
      </c>
      <c r="T324" s="212" t="str">
        <f t="shared" si="328"/>
        <v/>
      </c>
      <c r="U324" s="216" t="str">
        <f t="shared" si="329"/>
        <v/>
      </c>
      <c r="V324" s="162" t="str">
        <f>IF(T324="","",T324*'Step 1  Fixed Inputs'!$B$8)</f>
        <v/>
      </c>
      <c r="W324" s="136" t="str">
        <f t="shared" si="330"/>
        <v/>
      </c>
      <c r="X324" s="137" t="str">
        <f t="shared" si="331"/>
        <v/>
      </c>
      <c r="Y324" s="137" t="str">
        <f t="shared" si="332"/>
        <v/>
      </c>
      <c r="Z324" s="137" t="str">
        <f t="shared" si="333"/>
        <v/>
      </c>
      <c r="AA324" s="137" t="str">
        <f t="shared" si="334"/>
        <v/>
      </c>
      <c r="AB324" s="138" t="str">
        <f t="shared" si="335"/>
        <v/>
      </c>
      <c r="AC324" s="138" t="str">
        <f t="shared" si="336"/>
        <v/>
      </c>
      <c r="AD324" s="139" t="str">
        <f t="shared" si="337"/>
        <v/>
      </c>
      <c r="AE324" s="138" t="str">
        <f t="shared" si="338"/>
        <v/>
      </c>
      <c r="AF324" s="140" t="str">
        <f t="shared" si="339"/>
        <v/>
      </c>
      <c r="AG324" s="141" t="str">
        <f t="shared" si="340"/>
        <v/>
      </c>
    </row>
    <row r="325" spans="1:33" hidden="1">
      <c r="A325" s="220"/>
      <c r="B325" s="354"/>
      <c r="C325" s="169"/>
      <c r="D325" s="125"/>
      <c r="E325" s="126"/>
      <c r="F325" s="362"/>
      <c r="G325" s="127"/>
      <c r="H325" s="362"/>
      <c r="I325" s="201"/>
      <c r="J325" s="128" t="str">
        <f>IF(C325="","",VLOOKUP(C325,'Reference 11.0 EULs PY2024'!$D:$E,2,FALSE))</f>
        <v/>
      </c>
      <c r="K325" s="129" t="str">
        <f t="shared" si="321"/>
        <v/>
      </c>
      <c r="L325" s="130" t="str">
        <f t="shared" si="322"/>
        <v/>
      </c>
      <c r="M325" s="131" t="str">
        <f t="shared" si="323"/>
        <v/>
      </c>
      <c r="N325" s="132" t="str">
        <f t="shared" si="324"/>
        <v/>
      </c>
      <c r="O325" s="150" t="str">
        <f>IF(J325="","",'Step 1  Fixed Inputs'!$B$3*(1+'Step 1  Fixed Inputs'!$B$7)/('Step 1  Fixed Inputs'!$B$5-'Step 1  Fixed Inputs'!$B$7)*(1-((1+'Step 1  Fixed Inputs'!$B$7)/(1+'Step 1  Fixed Inputs'!$B$5))^$J325))</f>
        <v/>
      </c>
      <c r="P325" s="134" t="str">
        <f>IF(J325="","",'Step 1  Fixed Inputs'!$B$4*(1+'Step 1  Fixed Inputs'!$B$7)/('Step 1  Fixed Inputs'!$B$5-'Step 1  Fixed Inputs'!$B$7)*(1-((1+'Step 1  Fixed Inputs'!$B$7)/(1+'Step 1  Fixed Inputs'!$B$5))^$J325))</f>
        <v/>
      </c>
      <c r="Q325" s="135" t="str">
        <f t="shared" si="325"/>
        <v/>
      </c>
      <c r="R325" s="135" t="str">
        <f t="shared" si="326"/>
        <v/>
      </c>
      <c r="S325" s="133" t="str">
        <f t="shared" si="327"/>
        <v/>
      </c>
      <c r="T325" s="212" t="str">
        <f t="shared" si="328"/>
        <v/>
      </c>
      <c r="U325" s="216" t="str">
        <f t="shared" si="329"/>
        <v/>
      </c>
      <c r="V325" s="162" t="str">
        <f>IF(T325="","",T325*'Step 1  Fixed Inputs'!$B$8)</f>
        <v/>
      </c>
      <c r="W325" s="136" t="str">
        <f t="shared" si="330"/>
        <v/>
      </c>
      <c r="X325" s="137" t="str">
        <f t="shared" si="331"/>
        <v/>
      </c>
      <c r="Y325" s="137" t="str">
        <f t="shared" si="332"/>
        <v/>
      </c>
      <c r="Z325" s="137" t="str">
        <f t="shared" si="333"/>
        <v/>
      </c>
      <c r="AA325" s="137" t="str">
        <f t="shared" si="334"/>
        <v/>
      </c>
      <c r="AB325" s="138" t="str">
        <f t="shared" si="335"/>
        <v/>
      </c>
      <c r="AC325" s="138" t="str">
        <f t="shared" si="336"/>
        <v/>
      </c>
      <c r="AD325" s="139" t="str">
        <f t="shared" si="337"/>
        <v/>
      </c>
      <c r="AE325" s="138" t="str">
        <f t="shared" si="338"/>
        <v/>
      </c>
      <c r="AF325" s="140" t="str">
        <f t="shared" si="339"/>
        <v/>
      </c>
      <c r="AG325" s="141" t="str">
        <f t="shared" si="340"/>
        <v/>
      </c>
    </row>
    <row r="326" spans="1:33" hidden="1">
      <c r="A326" s="220"/>
      <c r="B326" s="354"/>
      <c r="C326" s="169"/>
      <c r="D326" s="125"/>
      <c r="E326" s="126"/>
      <c r="F326" s="362"/>
      <c r="G326" s="127"/>
      <c r="H326" s="362"/>
      <c r="I326" s="201"/>
      <c r="J326" s="128" t="str">
        <f>IF(C326="","",VLOOKUP(C326,'Reference 11.0 EULs PY2024'!$D:$E,2,FALSE))</f>
        <v/>
      </c>
      <c r="K326" s="129" t="str">
        <f t="shared" si="321"/>
        <v/>
      </c>
      <c r="L326" s="130" t="str">
        <f t="shared" si="322"/>
        <v/>
      </c>
      <c r="M326" s="131" t="str">
        <f t="shared" si="323"/>
        <v/>
      </c>
      <c r="N326" s="132" t="str">
        <f t="shared" si="324"/>
        <v/>
      </c>
      <c r="O326" s="150" t="str">
        <f>IF(J326="","",'Step 1  Fixed Inputs'!$B$3*(1+'Step 1  Fixed Inputs'!$B$7)/('Step 1  Fixed Inputs'!$B$5-'Step 1  Fixed Inputs'!$B$7)*(1-((1+'Step 1  Fixed Inputs'!$B$7)/(1+'Step 1  Fixed Inputs'!$B$5))^$J326))</f>
        <v/>
      </c>
      <c r="P326" s="134" t="str">
        <f>IF(J326="","",'Step 1  Fixed Inputs'!$B$4*(1+'Step 1  Fixed Inputs'!$B$7)/('Step 1  Fixed Inputs'!$B$5-'Step 1  Fixed Inputs'!$B$7)*(1-((1+'Step 1  Fixed Inputs'!$B$7)/(1+'Step 1  Fixed Inputs'!$B$5))^$J326))</f>
        <v/>
      </c>
      <c r="Q326" s="135" t="str">
        <f t="shared" si="325"/>
        <v/>
      </c>
      <c r="R326" s="135" t="str">
        <f t="shared" si="326"/>
        <v/>
      </c>
      <c r="S326" s="133" t="str">
        <f t="shared" si="327"/>
        <v/>
      </c>
      <c r="T326" s="212" t="str">
        <f t="shared" si="328"/>
        <v/>
      </c>
      <c r="U326" s="216" t="str">
        <f t="shared" si="329"/>
        <v/>
      </c>
      <c r="V326" s="162" t="str">
        <f>IF(T326="","",T326*'Step 1  Fixed Inputs'!$B$8)</f>
        <v/>
      </c>
      <c r="W326" s="136" t="str">
        <f t="shared" si="330"/>
        <v/>
      </c>
      <c r="X326" s="137" t="str">
        <f t="shared" si="331"/>
        <v/>
      </c>
      <c r="Y326" s="137" t="str">
        <f t="shared" si="332"/>
        <v/>
      </c>
      <c r="Z326" s="137" t="str">
        <f t="shared" si="333"/>
        <v/>
      </c>
      <c r="AA326" s="137" t="str">
        <f t="shared" si="334"/>
        <v/>
      </c>
      <c r="AB326" s="138" t="str">
        <f t="shared" si="335"/>
        <v/>
      </c>
      <c r="AC326" s="138" t="str">
        <f t="shared" si="336"/>
        <v/>
      </c>
      <c r="AD326" s="139" t="str">
        <f t="shared" si="337"/>
        <v/>
      </c>
      <c r="AE326" s="138" t="str">
        <f t="shared" si="338"/>
        <v/>
      </c>
      <c r="AF326" s="140" t="str">
        <f t="shared" si="339"/>
        <v/>
      </c>
      <c r="AG326" s="141" t="str">
        <f t="shared" si="340"/>
        <v/>
      </c>
    </row>
    <row r="327" spans="1:33" hidden="1">
      <c r="A327" s="220"/>
      <c r="B327" s="354"/>
      <c r="C327" s="169"/>
      <c r="D327" s="125"/>
      <c r="E327" s="126"/>
      <c r="F327" s="362"/>
      <c r="G327" s="127"/>
      <c r="H327" s="362"/>
      <c r="I327" s="201"/>
      <c r="J327" s="128" t="str">
        <f>IF(C327="","",VLOOKUP(C327,'Reference 11.0 EULs PY2024'!$D:$E,2,FALSE))</f>
        <v/>
      </c>
      <c r="K327" s="129" t="str">
        <f t="shared" si="321"/>
        <v/>
      </c>
      <c r="L327" s="130" t="str">
        <f t="shared" si="322"/>
        <v/>
      </c>
      <c r="M327" s="131" t="str">
        <f t="shared" si="323"/>
        <v/>
      </c>
      <c r="N327" s="132" t="str">
        <f t="shared" si="324"/>
        <v/>
      </c>
      <c r="O327" s="150" t="str">
        <f>IF(J327="","",'Step 1  Fixed Inputs'!$B$3*(1+'Step 1  Fixed Inputs'!$B$7)/('Step 1  Fixed Inputs'!$B$5-'Step 1  Fixed Inputs'!$B$7)*(1-((1+'Step 1  Fixed Inputs'!$B$7)/(1+'Step 1  Fixed Inputs'!$B$5))^$J327))</f>
        <v/>
      </c>
      <c r="P327" s="134" t="str">
        <f>IF(J327="","",'Step 1  Fixed Inputs'!$B$4*(1+'Step 1  Fixed Inputs'!$B$7)/('Step 1  Fixed Inputs'!$B$5-'Step 1  Fixed Inputs'!$B$7)*(1-((1+'Step 1  Fixed Inputs'!$B$7)/(1+'Step 1  Fixed Inputs'!$B$5))^$J327))</f>
        <v/>
      </c>
      <c r="Q327" s="135" t="str">
        <f t="shared" si="325"/>
        <v/>
      </c>
      <c r="R327" s="135" t="str">
        <f t="shared" si="326"/>
        <v/>
      </c>
      <c r="S327" s="133" t="str">
        <f t="shared" si="327"/>
        <v/>
      </c>
      <c r="T327" s="212" t="str">
        <f t="shared" si="328"/>
        <v/>
      </c>
      <c r="U327" s="216" t="str">
        <f t="shared" si="329"/>
        <v/>
      </c>
      <c r="V327" s="162" t="str">
        <f>IF(T327="","",T327*'Step 1  Fixed Inputs'!$B$8)</f>
        <v/>
      </c>
      <c r="W327" s="136" t="str">
        <f t="shared" si="330"/>
        <v/>
      </c>
      <c r="X327" s="137" t="str">
        <f t="shared" si="331"/>
        <v/>
      </c>
      <c r="Y327" s="137" t="str">
        <f t="shared" si="332"/>
        <v/>
      </c>
      <c r="Z327" s="137" t="str">
        <f t="shared" si="333"/>
        <v/>
      </c>
      <c r="AA327" s="137" t="str">
        <f t="shared" si="334"/>
        <v/>
      </c>
      <c r="AB327" s="138" t="str">
        <f t="shared" si="335"/>
        <v/>
      </c>
      <c r="AC327" s="138" t="str">
        <f t="shared" si="336"/>
        <v/>
      </c>
      <c r="AD327" s="139" t="str">
        <f t="shared" si="337"/>
        <v/>
      </c>
      <c r="AE327" s="138" t="str">
        <f t="shared" si="338"/>
        <v/>
      </c>
      <c r="AF327" s="140" t="str">
        <f t="shared" si="339"/>
        <v/>
      </c>
      <c r="AG327" s="141" t="str">
        <f t="shared" si="340"/>
        <v/>
      </c>
    </row>
    <row r="328" spans="1:33" hidden="1">
      <c r="A328" s="220"/>
      <c r="B328" s="354"/>
      <c r="C328" s="169"/>
      <c r="D328" s="125"/>
      <c r="E328" s="126"/>
      <c r="F328" s="362"/>
      <c r="G328" s="127"/>
      <c r="H328" s="362"/>
      <c r="I328" s="201"/>
      <c r="J328" s="128" t="str">
        <f>IF(C328="","",VLOOKUP(C328,'Reference 11.0 EULs PY2024'!$D:$E,2,FALSE))</f>
        <v/>
      </c>
      <c r="K328" s="129" t="str">
        <f t="shared" si="321"/>
        <v/>
      </c>
      <c r="L328" s="130" t="str">
        <f t="shared" si="322"/>
        <v/>
      </c>
      <c r="M328" s="131" t="str">
        <f t="shared" si="323"/>
        <v/>
      </c>
      <c r="N328" s="132" t="str">
        <f t="shared" si="324"/>
        <v/>
      </c>
      <c r="O328" s="150" t="str">
        <f>IF(J328="","",'Step 1  Fixed Inputs'!$B$3*(1+'Step 1  Fixed Inputs'!$B$7)/('Step 1  Fixed Inputs'!$B$5-'Step 1  Fixed Inputs'!$B$7)*(1-((1+'Step 1  Fixed Inputs'!$B$7)/(1+'Step 1  Fixed Inputs'!$B$5))^$J328))</f>
        <v/>
      </c>
      <c r="P328" s="134" t="str">
        <f>IF(J328="","",'Step 1  Fixed Inputs'!$B$4*(1+'Step 1  Fixed Inputs'!$B$7)/('Step 1  Fixed Inputs'!$B$5-'Step 1  Fixed Inputs'!$B$7)*(1-((1+'Step 1  Fixed Inputs'!$B$7)/(1+'Step 1  Fixed Inputs'!$B$5))^$J328))</f>
        <v/>
      </c>
      <c r="Q328" s="135" t="str">
        <f t="shared" si="325"/>
        <v/>
      </c>
      <c r="R328" s="135" t="str">
        <f t="shared" si="326"/>
        <v/>
      </c>
      <c r="S328" s="133" t="str">
        <f t="shared" si="327"/>
        <v/>
      </c>
      <c r="T328" s="212" t="str">
        <f t="shared" si="328"/>
        <v/>
      </c>
      <c r="U328" s="216" t="str">
        <f t="shared" si="329"/>
        <v/>
      </c>
      <c r="V328" s="162" t="str">
        <f>IF(T328="","",T328*'Step 1  Fixed Inputs'!$B$8)</f>
        <v/>
      </c>
      <c r="W328" s="136" t="str">
        <f t="shared" si="330"/>
        <v/>
      </c>
      <c r="X328" s="137" t="str">
        <f t="shared" si="331"/>
        <v/>
      </c>
      <c r="Y328" s="137" t="str">
        <f t="shared" si="332"/>
        <v/>
      </c>
      <c r="Z328" s="137" t="str">
        <f t="shared" si="333"/>
        <v/>
      </c>
      <c r="AA328" s="137" t="str">
        <f t="shared" si="334"/>
        <v/>
      </c>
      <c r="AB328" s="138" t="str">
        <f t="shared" si="335"/>
        <v/>
      </c>
      <c r="AC328" s="138" t="str">
        <f t="shared" si="336"/>
        <v/>
      </c>
      <c r="AD328" s="139" t="str">
        <f t="shared" si="337"/>
        <v/>
      </c>
      <c r="AE328" s="138" t="str">
        <f t="shared" si="338"/>
        <v/>
      </c>
      <c r="AF328" s="140" t="str">
        <f t="shared" si="339"/>
        <v/>
      </c>
      <c r="AG328" s="141" t="str">
        <f t="shared" si="340"/>
        <v/>
      </c>
    </row>
    <row r="329" spans="1:33" hidden="1">
      <c r="A329" s="220"/>
      <c r="B329" s="354"/>
      <c r="C329" s="169"/>
      <c r="D329" s="125"/>
      <c r="E329" s="126"/>
      <c r="F329" s="362"/>
      <c r="G329" s="127"/>
      <c r="H329" s="362"/>
      <c r="I329" s="201"/>
      <c r="J329" s="128" t="str">
        <f>IF(C329="","",VLOOKUP(C329,'Reference 11.0 EULs PY2024'!$D:$E,2,FALSE))</f>
        <v/>
      </c>
      <c r="K329" s="129" t="str">
        <f t="shared" si="321"/>
        <v/>
      </c>
      <c r="L329" s="130" t="str">
        <f t="shared" si="322"/>
        <v/>
      </c>
      <c r="M329" s="131" t="str">
        <f t="shared" si="323"/>
        <v/>
      </c>
      <c r="N329" s="132" t="str">
        <f t="shared" si="324"/>
        <v/>
      </c>
      <c r="O329" s="150" t="str">
        <f>IF(J329="","",'Step 1  Fixed Inputs'!$B$3*(1+'Step 1  Fixed Inputs'!$B$7)/('Step 1  Fixed Inputs'!$B$5-'Step 1  Fixed Inputs'!$B$7)*(1-((1+'Step 1  Fixed Inputs'!$B$7)/(1+'Step 1  Fixed Inputs'!$B$5))^$J329))</f>
        <v/>
      </c>
      <c r="P329" s="134" t="str">
        <f>IF(J329="","",'Step 1  Fixed Inputs'!$B$4*(1+'Step 1  Fixed Inputs'!$B$7)/('Step 1  Fixed Inputs'!$B$5-'Step 1  Fixed Inputs'!$B$7)*(1-((1+'Step 1  Fixed Inputs'!$B$7)/(1+'Step 1  Fixed Inputs'!$B$5))^$J329))</f>
        <v/>
      </c>
      <c r="Q329" s="135" t="str">
        <f t="shared" si="325"/>
        <v/>
      </c>
      <c r="R329" s="135" t="str">
        <f t="shared" si="326"/>
        <v/>
      </c>
      <c r="S329" s="133" t="str">
        <f t="shared" si="327"/>
        <v/>
      </c>
      <c r="T329" s="212" t="str">
        <f t="shared" si="328"/>
        <v/>
      </c>
      <c r="U329" s="216" t="str">
        <f t="shared" si="329"/>
        <v/>
      </c>
      <c r="V329" s="162" t="str">
        <f>IF(T329="","",T329*'Step 1  Fixed Inputs'!$B$8)</f>
        <v/>
      </c>
      <c r="W329" s="136" t="str">
        <f t="shared" si="330"/>
        <v/>
      </c>
      <c r="X329" s="137" t="str">
        <f t="shared" si="331"/>
        <v/>
      </c>
      <c r="Y329" s="137" t="str">
        <f t="shared" si="332"/>
        <v/>
      </c>
      <c r="Z329" s="137" t="str">
        <f t="shared" si="333"/>
        <v/>
      </c>
      <c r="AA329" s="137" t="str">
        <f t="shared" si="334"/>
        <v/>
      </c>
      <c r="AB329" s="138" t="str">
        <f t="shared" si="335"/>
        <v/>
      </c>
      <c r="AC329" s="138" t="str">
        <f t="shared" si="336"/>
        <v/>
      </c>
      <c r="AD329" s="139" t="str">
        <f t="shared" si="337"/>
        <v/>
      </c>
      <c r="AE329" s="138" t="str">
        <f t="shared" si="338"/>
        <v/>
      </c>
      <c r="AF329" s="140" t="str">
        <f t="shared" si="339"/>
        <v/>
      </c>
      <c r="AG329" s="141" t="str">
        <f t="shared" si="340"/>
        <v/>
      </c>
    </row>
    <row r="330" spans="1:33" hidden="1">
      <c r="A330" s="220"/>
      <c r="B330" s="354"/>
      <c r="C330" s="169"/>
      <c r="D330" s="125"/>
      <c r="E330" s="126"/>
      <c r="F330" s="362"/>
      <c r="G330" s="127"/>
      <c r="H330" s="362"/>
      <c r="I330" s="201"/>
      <c r="J330" s="128" t="str">
        <f>IF(C330="","",VLOOKUP(C330,'Reference 11.0 EULs PY2024'!$D:$E,2,FALSE))</f>
        <v/>
      </c>
      <c r="K330" s="129" t="str">
        <f t="shared" si="321"/>
        <v/>
      </c>
      <c r="L330" s="130" t="str">
        <f t="shared" si="322"/>
        <v/>
      </c>
      <c r="M330" s="131" t="str">
        <f t="shared" si="323"/>
        <v/>
      </c>
      <c r="N330" s="132" t="str">
        <f t="shared" si="324"/>
        <v/>
      </c>
      <c r="O330" s="150" t="str">
        <f>IF(J330="","",'Step 1  Fixed Inputs'!$B$3*(1+'Step 1  Fixed Inputs'!$B$7)/('Step 1  Fixed Inputs'!$B$5-'Step 1  Fixed Inputs'!$B$7)*(1-((1+'Step 1  Fixed Inputs'!$B$7)/(1+'Step 1  Fixed Inputs'!$B$5))^$J330))</f>
        <v/>
      </c>
      <c r="P330" s="134" t="str">
        <f>IF(J330="","",'Step 1  Fixed Inputs'!$B$4*(1+'Step 1  Fixed Inputs'!$B$7)/('Step 1  Fixed Inputs'!$B$5-'Step 1  Fixed Inputs'!$B$7)*(1-((1+'Step 1  Fixed Inputs'!$B$7)/(1+'Step 1  Fixed Inputs'!$B$5))^$J330))</f>
        <v/>
      </c>
      <c r="Q330" s="135" t="str">
        <f t="shared" si="325"/>
        <v/>
      </c>
      <c r="R330" s="135" t="str">
        <f t="shared" si="326"/>
        <v/>
      </c>
      <c r="S330" s="133" t="str">
        <f t="shared" si="327"/>
        <v/>
      </c>
      <c r="T330" s="212" t="str">
        <f t="shared" si="328"/>
        <v/>
      </c>
      <c r="U330" s="216" t="str">
        <f t="shared" si="329"/>
        <v/>
      </c>
      <c r="V330" s="162" t="str">
        <f>IF(T330="","",T330*'Step 1  Fixed Inputs'!$B$8)</f>
        <v/>
      </c>
      <c r="W330" s="136" t="str">
        <f t="shared" si="330"/>
        <v/>
      </c>
      <c r="X330" s="137" t="str">
        <f t="shared" si="331"/>
        <v/>
      </c>
      <c r="Y330" s="137" t="str">
        <f t="shared" si="332"/>
        <v/>
      </c>
      <c r="Z330" s="137" t="str">
        <f t="shared" si="333"/>
        <v/>
      </c>
      <c r="AA330" s="137" t="str">
        <f t="shared" si="334"/>
        <v/>
      </c>
      <c r="AB330" s="138" t="str">
        <f t="shared" si="335"/>
        <v/>
      </c>
      <c r="AC330" s="138" t="str">
        <f t="shared" si="336"/>
        <v/>
      </c>
      <c r="AD330" s="139" t="str">
        <f t="shared" si="337"/>
        <v/>
      </c>
      <c r="AE330" s="138" t="str">
        <f t="shared" si="338"/>
        <v/>
      </c>
      <c r="AF330" s="140" t="str">
        <f t="shared" si="339"/>
        <v/>
      </c>
      <c r="AG330" s="141" t="str">
        <f t="shared" si="340"/>
        <v/>
      </c>
    </row>
    <row r="331" spans="1:33" hidden="1">
      <c r="A331" s="220"/>
      <c r="B331" s="354"/>
      <c r="C331" s="169"/>
      <c r="D331" s="125"/>
      <c r="E331" s="126"/>
      <c r="F331" s="362"/>
      <c r="G331" s="127"/>
      <c r="H331" s="362"/>
      <c r="I331" s="201"/>
      <c r="J331" s="128" t="str">
        <f>IF(C331="","",VLOOKUP(C331,'Reference 11.0 EULs PY2024'!$D:$E,2,FALSE))</f>
        <v/>
      </c>
      <c r="K331" s="129" t="str">
        <f t="shared" si="321"/>
        <v/>
      </c>
      <c r="L331" s="130" t="str">
        <f t="shared" si="322"/>
        <v/>
      </c>
      <c r="M331" s="131" t="str">
        <f t="shared" si="323"/>
        <v/>
      </c>
      <c r="N331" s="132" t="str">
        <f t="shared" si="324"/>
        <v/>
      </c>
      <c r="O331" s="150" t="str">
        <f>IF(J331="","",'Step 1  Fixed Inputs'!$B$3*(1+'Step 1  Fixed Inputs'!$B$7)/('Step 1  Fixed Inputs'!$B$5-'Step 1  Fixed Inputs'!$B$7)*(1-((1+'Step 1  Fixed Inputs'!$B$7)/(1+'Step 1  Fixed Inputs'!$B$5))^$J331))</f>
        <v/>
      </c>
      <c r="P331" s="134" t="str">
        <f>IF(J331="","",'Step 1  Fixed Inputs'!$B$4*(1+'Step 1  Fixed Inputs'!$B$7)/('Step 1  Fixed Inputs'!$B$5-'Step 1  Fixed Inputs'!$B$7)*(1-((1+'Step 1  Fixed Inputs'!$B$7)/(1+'Step 1  Fixed Inputs'!$B$5))^$J331))</f>
        <v/>
      </c>
      <c r="Q331" s="135" t="str">
        <f t="shared" si="325"/>
        <v/>
      </c>
      <c r="R331" s="135" t="str">
        <f t="shared" si="326"/>
        <v/>
      </c>
      <c r="S331" s="133" t="str">
        <f t="shared" si="327"/>
        <v/>
      </c>
      <c r="T331" s="212" t="str">
        <f t="shared" si="328"/>
        <v/>
      </c>
      <c r="U331" s="216" t="str">
        <f t="shared" si="329"/>
        <v/>
      </c>
      <c r="V331" s="162" t="str">
        <f>IF(T331="","",T331*'Step 1  Fixed Inputs'!$B$8)</f>
        <v/>
      </c>
      <c r="W331" s="136" t="str">
        <f t="shared" si="330"/>
        <v/>
      </c>
      <c r="X331" s="137" t="str">
        <f t="shared" si="331"/>
        <v/>
      </c>
      <c r="Y331" s="137" t="str">
        <f t="shared" si="332"/>
        <v/>
      </c>
      <c r="Z331" s="137" t="str">
        <f t="shared" si="333"/>
        <v/>
      </c>
      <c r="AA331" s="137" t="str">
        <f t="shared" si="334"/>
        <v/>
      </c>
      <c r="AB331" s="138" t="str">
        <f t="shared" si="335"/>
        <v/>
      </c>
      <c r="AC331" s="138" t="str">
        <f t="shared" si="336"/>
        <v/>
      </c>
      <c r="AD331" s="139" t="str">
        <f t="shared" si="337"/>
        <v/>
      </c>
      <c r="AE331" s="138" t="str">
        <f t="shared" si="338"/>
        <v/>
      </c>
      <c r="AF331" s="140" t="str">
        <f t="shared" si="339"/>
        <v/>
      </c>
      <c r="AG331" s="141" t="str">
        <f t="shared" si="340"/>
        <v/>
      </c>
    </row>
    <row r="332" spans="1:33" ht="15.75" hidden="1" thickBot="1">
      <c r="A332" s="220"/>
      <c r="B332" s="354"/>
      <c r="C332" s="169"/>
      <c r="D332" s="125"/>
      <c r="E332" s="126"/>
      <c r="F332" s="362"/>
      <c r="G332" s="127"/>
      <c r="H332" s="362"/>
      <c r="I332" s="201"/>
      <c r="J332" s="128" t="str">
        <f>IF(C332="","",VLOOKUP(C332,'Reference 11.0 EULs PY2024'!$D:$E,2,FALSE))</f>
        <v/>
      </c>
      <c r="K332" s="129" t="str">
        <f t="shared" si="321"/>
        <v/>
      </c>
      <c r="L332" s="130" t="str">
        <f t="shared" si="322"/>
        <v/>
      </c>
      <c r="M332" s="131" t="str">
        <f t="shared" si="323"/>
        <v/>
      </c>
      <c r="N332" s="132" t="str">
        <f t="shared" si="324"/>
        <v/>
      </c>
      <c r="O332" s="150" t="str">
        <f>IF(J332="","",'Step 1  Fixed Inputs'!$B$3*(1+'Step 1  Fixed Inputs'!$B$7)/('Step 1  Fixed Inputs'!$B$5-'Step 1  Fixed Inputs'!$B$7)*(1-((1+'Step 1  Fixed Inputs'!$B$7)/(1+'Step 1  Fixed Inputs'!$B$5))^$J332))</f>
        <v/>
      </c>
      <c r="P332" s="134" t="str">
        <f>IF(J332="","",'Step 1  Fixed Inputs'!$B$4*(1+'Step 1  Fixed Inputs'!$B$7)/('Step 1  Fixed Inputs'!$B$5-'Step 1  Fixed Inputs'!$B$7)*(1-((1+'Step 1  Fixed Inputs'!$B$7)/(1+'Step 1  Fixed Inputs'!$B$5))^$J332))</f>
        <v/>
      </c>
      <c r="Q332" s="135" t="str">
        <f t="shared" si="325"/>
        <v/>
      </c>
      <c r="R332" s="135" t="str">
        <f t="shared" si="326"/>
        <v/>
      </c>
      <c r="S332" s="133" t="str">
        <f t="shared" si="327"/>
        <v/>
      </c>
      <c r="T332" s="212" t="str">
        <f t="shared" si="328"/>
        <v/>
      </c>
      <c r="U332" s="216" t="str">
        <f t="shared" si="329"/>
        <v/>
      </c>
      <c r="V332" s="162" t="str">
        <f>IF(T332="","",T332*'Step 1  Fixed Inputs'!$B$8)</f>
        <v/>
      </c>
      <c r="W332" s="136" t="str">
        <f t="shared" si="330"/>
        <v/>
      </c>
      <c r="X332" s="137" t="str">
        <f t="shared" si="331"/>
        <v/>
      </c>
      <c r="Y332" s="137" t="str">
        <f t="shared" si="332"/>
        <v/>
      </c>
      <c r="Z332" s="137" t="str">
        <f t="shared" si="333"/>
        <v/>
      </c>
      <c r="AA332" s="137" t="str">
        <f t="shared" si="334"/>
        <v/>
      </c>
      <c r="AB332" s="138" t="str">
        <f t="shared" si="335"/>
        <v/>
      </c>
      <c r="AC332" s="138" t="str">
        <f t="shared" si="336"/>
        <v/>
      </c>
      <c r="AD332" s="139" t="str">
        <f t="shared" si="337"/>
        <v/>
      </c>
      <c r="AE332" s="138" t="str">
        <f t="shared" si="338"/>
        <v/>
      </c>
      <c r="AF332" s="140" t="str">
        <f t="shared" si="339"/>
        <v/>
      </c>
      <c r="AG332" s="141" t="str">
        <f t="shared" si="340"/>
        <v/>
      </c>
    </row>
    <row r="333" spans="1:33" hidden="1">
      <c r="A333" s="220"/>
      <c r="B333" s="354"/>
      <c r="C333" s="169"/>
      <c r="D333" s="125"/>
      <c r="E333" s="126"/>
      <c r="F333" s="362"/>
      <c r="G333" s="127"/>
      <c r="H333" s="362"/>
      <c r="I333" s="201"/>
      <c r="J333" s="128" t="str">
        <f>IF(C333="","",VLOOKUP(C333,'Reference 11.0 EULs PY2024'!$D:$E,2,FALSE))</f>
        <v/>
      </c>
      <c r="K333" s="129" t="str">
        <f t="shared" si="321"/>
        <v/>
      </c>
      <c r="L333" s="130" t="str">
        <f t="shared" si="322"/>
        <v/>
      </c>
      <c r="M333" s="131" t="str">
        <f t="shared" si="323"/>
        <v/>
      </c>
      <c r="N333" s="132" t="str">
        <f t="shared" si="324"/>
        <v/>
      </c>
      <c r="O333" s="150" t="str">
        <f>IF(J333="","",'Step 1  Fixed Inputs'!$B$3*(1+'Step 1  Fixed Inputs'!$B$7)/('Step 1  Fixed Inputs'!$B$5-'Step 1  Fixed Inputs'!$B$7)*(1-((1+'Step 1  Fixed Inputs'!$B$7)/(1+'Step 1  Fixed Inputs'!$B$5))^$J333))</f>
        <v/>
      </c>
      <c r="P333" s="134" t="str">
        <f>IF(J333="","",'Step 1  Fixed Inputs'!$B$4*(1+'Step 1  Fixed Inputs'!$B$7)/('Step 1  Fixed Inputs'!$B$5-'Step 1  Fixed Inputs'!$B$7)*(1-((1+'Step 1  Fixed Inputs'!$B$7)/(1+'Step 1  Fixed Inputs'!$B$5))^$J333))</f>
        <v/>
      </c>
      <c r="Q333" s="135" t="str">
        <f t="shared" si="325"/>
        <v/>
      </c>
      <c r="R333" s="135" t="str">
        <f t="shared" si="326"/>
        <v/>
      </c>
      <c r="S333" s="133" t="str">
        <f t="shared" si="327"/>
        <v/>
      </c>
      <c r="T333" s="212" t="str">
        <f t="shared" si="328"/>
        <v/>
      </c>
      <c r="U333" s="216" t="str">
        <f t="shared" si="329"/>
        <v/>
      </c>
      <c r="V333" s="162" t="str">
        <f>IF(T333="","",T333*'Step 1  Fixed Inputs'!$B$8)</f>
        <v/>
      </c>
      <c r="W333" s="136" t="str">
        <f t="shared" si="330"/>
        <v/>
      </c>
      <c r="X333" s="137" t="str">
        <f t="shared" si="331"/>
        <v/>
      </c>
      <c r="Y333" s="137" t="str">
        <f t="shared" si="332"/>
        <v/>
      </c>
      <c r="Z333" s="137" t="str">
        <f t="shared" si="333"/>
        <v/>
      </c>
      <c r="AA333" s="137" t="str">
        <f t="shared" si="334"/>
        <v/>
      </c>
      <c r="AB333" s="138" t="str">
        <f t="shared" si="335"/>
        <v/>
      </c>
      <c r="AC333" s="138" t="str">
        <f t="shared" si="336"/>
        <v/>
      </c>
      <c r="AD333" s="139" t="str">
        <f t="shared" si="337"/>
        <v/>
      </c>
      <c r="AE333" s="138" t="str">
        <f t="shared" si="338"/>
        <v/>
      </c>
      <c r="AF333" s="140" t="str">
        <f t="shared" si="339"/>
        <v/>
      </c>
      <c r="AG333" s="141" t="str">
        <f t="shared" si="340"/>
        <v/>
      </c>
    </row>
    <row r="334" spans="1:33" hidden="1">
      <c r="A334" s="220"/>
      <c r="B334" s="351"/>
      <c r="C334" s="169"/>
      <c r="D334" s="43"/>
      <c r="E334" s="48"/>
      <c r="F334" s="363"/>
      <c r="G334" s="29"/>
      <c r="H334" s="363"/>
      <c r="I334" s="202"/>
      <c r="J334" s="128" t="str">
        <f>IF(C334="","",VLOOKUP(C334,'Reference 11.0 EULs PY2024'!$D:$E,2,FALSE))</f>
        <v/>
      </c>
      <c r="K334" s="129" t="str">
        <f t="shared" si="321"/>
        <v/>
      </c>
      <c r="L334" s="130" t="str">
        <f t="shared" si="322"/>
        <v/>
      </c>
      <c r="M334" s="131" t="str">
        <f t="shared" si="323"/>
        <v/>
      </c>
      <c r="N334" s="132" t="str">
        <f t="shared" si="324"/>
        <v/>
      </c>
      <c r="O334" s="150" t="str">
        <f>IF(J334="","",'Step 1  Fixed Inputs'!$B$3*(1+'Step 1  Fixed Inputs'!$B$7)/('Step 1  Fixed Inputs'!$B$5-'Step 1  Fixed Inputs'!$B$7)*(1-((1+'Step 1  Fixed Inputs'!$B$7)/(1+'Step 1  Fixed Inputs'!$B$5))^$J334))</f>
        <v/>
      </c>
      <c r="P334" s="134" t="str">
        <f>IF(J334="","",'Step 1  Fixed Inputs'!$B$4*(1+'Step 1  Fixed Inputs'!$B$7)/('Step 1  Fixed Inputs'!$B$5-'Step 1  Fixed Inputs'!$B$7)*(1-((1+'Step 1  Fixed Inputs'!$B$7)/(1+'Step 1  Fixed Inputs'!$B$5))^$J334))</f>
        <v/>
      </c>
      <c r="Q334" s="135" t="str">
        <f t="shared" si="325"/>
        <v/>
      </c>
      <c r="R334" s="135" t="str">
        <f t="shared" si="326"/>
        <v/>
      </c>
      <c r="S334" s="133" t="str">
        <f t="shared" si="327"/>
        <v/>
      </c>
      <c r="T334" s="212" t="str">
        <f t="shared" si="328"/>
        <v/>
      </c>
      <c r="U334" s="216" t="str">
        <f t="shared" si="329"/>
        <v/>
      </c>
      <c r="V334" s="162" t="str">
        <f>IF(T334="","",T334*'Step 1  Fixed Inputs'!$B$8)</f>
        <v/>
      </c>
      <c r="W334" s="136" t="str">
        <f t="shared" si="330"/>
        <v/>
      </c>
      <c r="X334" s="137" t="str">
        <f t="shared" si="331"/>
        <v/>
      </c>
      <c r="Y334" s="137" t="str">
        <f t="shared" si="332"/>
        <v/>
      </c>
      <c r="Z334" s="137" t="str">
        <f t="shared" si="333"/>
        <v/>
      </c>
      <c r="AA334" s="137" t="str">
        <f t="shared" si="334"/>
        <v/>
      </c>
      <c r="AB334" s="138" t="str">
        <f t="shared" si="335"/>
        <v/>
      </c>
      <c r="AC334" s="138" t="str">
        <f t="shared" si="336"/>
        <v/>
      </c>
      <c r="AD334" s="139" t="str">
        <f t="shared" si="337"/>
        <v/>
      </c>
      <c r="AE334" s="138" t="str">
        <f t="shared" si="338"/>
        <v/>
      </c>
      <c r="AF334" s="140" t="str">
        <f t="shared" si="339"/>
        <v/>
      </c>
      <c r="AG334" s="141" t="str">
        <f t="shared" si="340"/>
        <v/>
      </c>
    </row>
    <row r="335" spans="1:33" hidden="1">
      <c r="A335" s="220"/>
      <c r="B335" s="351"/>
      <c r="C335" s="169"/>
      <c r="D335" s="43"/>
      <c r="E335" s="48"/>
      <c r="F335" s="363"/>
      <c r="G335" s="29"/>
      <c r="H335" s="363"/>
      <c r="I335" s="202"/>
      <c r="J335" s="128" t="str">
        <f>IF(C335="","",VLOOKUP(C335,'Reference 11.0 EULs PY2024'!$D:$E,2,FALSE))</f>
        <v/>
      </c>
      <c r="K335" s="129" t="str">
        <f t="shared" si="321"/>
        <v/>
      </c>
      <c r="L335" s="130" t="str">
        <f t="shared" si="322"/>
        <v/>
      </c>
      <c r="M335" s="131" t="str">
        <f t="shared" si="323"/>
        <v/>
      </c>
      <c r="N335" s="132" t="str">
        <f t="shared" si="324"/>
        <v/>
      </c>
      <c r="O335" s="150" t="str">
        <f>IF(J335="","",'Step 1  Fixed Inputs'!$B$3*(1+'Step 1  Fixed Inputs'!$B$7)/('Step 1  Fixed Inputs'!$B$5-'Step 1  Fixed Inputs'!$B$7)*(1-((1+'Step 1  Fixed Inputs'!$B$7)/(1+'Step 1  Fixed Inputs'!$B$5))^$J335))</f>
        <v/>
      </c>
      <c r="P335" s="134" t="str">
        <f>IF(J335="","",'Step 1  Fixed Inputs'!$B$4*(1+'Step 1  Fixed Inputs'!$B$7)/('Step 1  Fixed Inputs'!$B$5-'Step 1  Fixed Inputs'!$B$7)*(1-((1+'Step 1  Fixed Inputs'!$B$7)/(1+'Step 1  Fixed Inputs'!$B$5))^$J335))</f>
        <v/>
      </c>
      <c r="Q335" s="135" t="str">
        <f t="shared" si="325"/>
        <v/>
      </c>
      <c r="R335" s="135" t="str">
        <f t="shared" si="326"/>
        <v/>
      </c>
      <c r="S335" s="133" t="str">
        <f t="shared" si="327"/>
        <v/>
      </c>
      <c r="T335" s="212" t="str">
        <f t="shared" si="328"/>
        <v/>
      </c>
      <c r="U335" s="216" t="str">
        <f t="shared" si="329"/>
        <v/>
      </c>
      <c r="V335" s="162" t="str">
        <f>IF(T335="","",T335*'Step 1  Fixed Inputs'!$B$8)</f>
        <v/>
      </c>
      <c r="W335" s="136" t="str">
        <f t="shared" si="330"/>
        <v/>
      </c>
      <c r="X335" s="137" t="str">
        <f t="shared" si="331"/>
        <v/>
      </c>
      <c r="Y335" s="137" t="str">
        <f t="shared" si="332"/>
        <v/>
      </c>
      <c r="Z335" s="137" t="str">
        <f t="shared" si="333"/>
        <v/>
      </c>
      <c r="AA335" s="137" t="str">
        <f t="shared" si="334"/>
        <v/>
      </c>
      <c r="AB335" s="138" t="str">
        <f t="shared" si="335"/>
        <v/>
      </c>
      <c r="AC335" s="138" t="str">
        <f t="shared" si="336"/>
        <v/>
      </c>
      <c r="AD335" s="139" t="str">
        <f t="shared" si="337"/>
        <v/>
      </c>
      <c r="AE335" s="138" t="str">
        <f t="shared" si="338"/>
        <v/>
      </c>
      <c r="AF335" s="140" t="str">
        <f t="shared" si="339"/>
        <v/>
      </c>
      <c r="AG335" s="141" t="str">
        <f t="shared" si="340"/>
        <v/>
      </c>
    </row>
    <row r="336" spans="1:33" hidden="1">
      <c r="A336" s="220"/>
      <c r="B336" s="351"/>
      <c r="C336" s="169"/>
      <c r="D336" s="43"/>
      <c r="E336" s="48"/>
      <c r="F336" s="363"/>
      <c r="G336" s="29"/>
      <c r="H336" s="363"/>
      <c r="I336" s="202"/>
      <c r="J336" s="128" t="str">
        <f>IF(C336="","",VLOOKUP(C336,'Reference 11.0 EULs PY2024'!$D:$E,2,FALSE))</f>
        <v/>
      </c>
      <c r="K336" s="129" t="str">
        <f t="shared" si="321"/>
        <v/>
      </c>
      <c r="L336" s="130" t="str">
        <f t="shared" si="322"/>
        <v/>
      </c>
      <c r="M336" s="131" t="str">
        <f t="shared" si="323"/>
        <v/>
      </c>
      <c r="N336" s="132" t="str">
        <f t="shared" si="324"/>
        <v/>
      </c>
      <c r="O336" s="150" t="str">
        <f>IF(J336="","",'Step 1  Fixed Inputs'!$B$3*(1+'Step 1  Fixed Inputs'!$B$7)/('Step 1  Fixed Inputs'!$B$5-'Step 1  Fixed Inputs'!$B$7)*(1-((1+'Step 1  Fixed Inputs'!$B$7)/(1+'Step 1  Fixed Inputs'!$B$5))^$J336))</f>
        <v/>
      </c>
      <c r="P336" s="134" t="str">
        <f>IF(J336="","",'Step 1  Fixed Inputs'!$B$4*(1+'Step 1  Fixed Inputs'!$B$7)/('Step 1  Fixed Inputs'!$B$5-'Step 1  Fixed Inputs'!$B$7)*(1-((1+'Step 1  Fixed Inputs'!$B$7)/(1+'Step 1  Fixed Inputs'!$B$5))^$J336))</f>
        <v/>
      </c>
      <c r="Q336" s="135" t="str">
        <f t="shared" si="325"/>
        <v/>
      </c>
      <c r="R336" s="135" t="str">
        <f t="shared" si="326"/>
        <v/>
      </c>
      <c r="S336" s="133" t="str">
        <f t="shared" si="327"/>
        <v/>
      </c>
      <c r="T336" s="212" t="str">
        <f t="shared" si="328"/>
        <v/>
      </c>
      <c r="U336" s="216" t="str">
        <f t="shared" si="329"/>
        <v/>
      </c>
      <c r="V336" s="162" t="str">
        <f>IF(T336="","",T336*'Step 1  Fixed Inputs'!$B$8)</f>
        <v/>
      </c>
      <c r="W336" s="136" t="str">
        <f t="shared" si="330"/>
        <v/>
      </c>
      <c r="X336" s="137" t="str">
        <f t="shared" si="331"/>
        <v/>
      </c>
      <c r="Y336" s="137" t="str">
        <f t="shared" si="332"/>
        <v/>
      </c>
      <c r="Z336" s="137" t="str">
        <f t="shared" si="333"/>
        <v/>
      </c>
      <c r="AA336" s="137" t="str">
        <f t="shared" si="334"/>
        <v/>
      </c>
      <c r="AB336" s="138" t="str">
        <f t="shared" si="335"/>
        <v/>
      </c>
      <c r="AC336" s="138" t="str">
        <f t="shared" si="336"/>
        <v/>
      </c>
      <c r="AD336" s="139" t="str">
        <f t="shared" si="337"/>
        <v/>
      </c>
      <c r="AE336" s="138" t="str">
        <f t="shared" si="338"/>
        <v/>
      </c>
      <c r="AF336" s="140" t="str">
        <f t="shared" si="339"/>
        <v/>
      </c>
      <c r="AG336" s="141" t="str">
        <f t="shared" si="340"/>
        <v/>
      </c>
    </row>
    <row r="337" spans="1:33" hidden="1">
      <c r="A337" s="220"/>
      <c r="B337" s="352"/>
      <c r="C337" s="169"/>
      <c r="D337" s="43"/>
      <c r="E337" s="48"/>
      <c r="F337" s="363"/>
      <c r="G337" s="29"/>
      <c r="H337" s="363"/>
      <c r="I337" s="202"/>
      <c r="J337" s="128" t="str">
        <f>IF(C337="","",VLOOKUP(C337,'Reference 11.0 EULs PY2024'!$D:$E,2,FALSE))</f>
        <v/>
      </c>
      <c r="K337" s="129" t="str">
        <f t="shared" si="321"/>
        <v/>
      </c>
      <c r="L337" s="130" t="str">
        <f t="shared" si="322"/>
        <v/>
      </c>
      <c r="M337" s="131" t="str">
        <f t="shared" si="323"/>
        <v/>
      </c>
      <c r="N337" s="132" t="str">
        <f t="shared" si="324"/>
        <v/>
      </c>
      <c r="O337" s="150" t="str">
        <f>IF(J337="","",'Step 1  Fixed Inputs'!$B$3*(1+'Step 1  Fixed Inputs'!$B$7)/('Step 1  Fixed Inputs'!$B$5-'Step 1  Fixed Inputs'!$B$7)*(1-((1+'Step 1  Fixed Inputs'!$B$7)/(1+'Step 1  Fixed Inputs'!$B$5))^$J337))</f>
        <v/>
      </c>
      <c r="P337" s="134" t="str">
        <f>IF(J337="","",'Step 1  Fixed Inputs'!$B$4*(1+'Step 1  Fixed Inputs'!$B$7)/('Step 1  Fixed Inputs'!$B$5-'Step 1  Fixed Inputs'!$B$7)*(1-((1+'Step 1  Fixed Inputs'!$B$7)/(1+'Step 1  Fixed Inputs'!$B$5))^$J337))</f>
        <v/>
      </c>
      <c r="Q337" s="135" t="str">
        <f t="shared" si="325"/>
        <v/>
      </c>
      <c r="R337" s="135" t="str">
        <f t="shared" si="326"/>
        <v/>
      </c>
      <c r="S337" s="133" t="str">
        <f t="shared" si="327"/>
        <v/>
      </c>
      <c r="T337" s="212" t="str">
        <f t="shared" si="328"/>
        <v/>
      </c>
      <c r="U337" s="216" t="str">
        <f t="shared" si="329"/>
        <v/>
      </c>
      <c r="V337" s="162" t="str">
        <f>IF(T337="","",T337*'Step 1  Fixed Inputs'!$B$8)</f>
        <v/>
      </c>
      <c r="W337" s="136" t="str">
        <f t="shared" si="330"/>
        <v/>
      </c>
      <c r="X337" s="137" t="str">
        <f t="shared" si="331"/>
        <v/>
      </c>
      <c r="Y337" s="137" t="str">
        <f t="shared" si="332"/>
        <v/>
      </c>
      <c r="Z337" s="137" t="str">
        <f t="shared" si="333"/>
        <v/>
      </c>
      <c r="AA337" s="137" t="str">
        <f t="shared" si="334"/>
        <v/>
      </c>
      <c r="AB337" s="138" t="str">
        <f t="shared" si="335"/>
        <v/>
      </c>
      <c r="AC337" s="138" t="str">
        <f t="shared" si="336"/>
        <v/>
      </c>
      <c r="AD337" s="139" t="str">
        <f t="shared" si="337"/>
        <v/>
      </c>
      <c r="AE337" s="138" t="str">
        <f t="shared" si="338"/>
        <v/>
      </c>
      <c r="AF337" s="140" t="str">
        <f t="shared" si="339"/>
        <v/>
      </c>
      <c r="AG337" s="141" t="str">
        <f t="shared" si="340"/>
        <v/>
      </c>
    </row>
    <row r="338" spans="1:33" hidden="1">
      <c r="A338" s="220"/>
      <c r="B338" s="355"/>
      <c r="C338" s="169"/>
      <c r="D338" s="43"/>
      <c r="E338" s="48"/>
      <c r="F338" s="363"/>
      <c r="G338" s="29"/>
      <c r="H338" s="363"/>
      <c r="I338" s="202"/>
      <c r="J338" s="128" t="str">
        <f>IF(C338="","",VLOOKUP(C338,'Reference 11.0 EULs PY2024'!$D:$E,2,FALSE))</f>
        <v/>
      </c>
      <c r="K338" s="129" t="str">
        <f t="shared" si="321"/>
        <v/>
      </c>
      <c r="L338" s="130" t="str">
        <f t="shared" si="322"/>
        <v/>
      </c>
      <c r="M338" s="131" t="str">
        <f t="shared" si="323"/>
        <v/>
      </c>
      <c r="N338" s="132" t="str">
        <f t="shared" si="324"/>
        <v/>
      </c>
      <c r="O338" s="150" t="str">
        <f>IF(J338="","",'Step 1  Fixed Inputs'!$B$3*(1+'Step 1  Fixed Inputs'!$B$7)/('Step 1  Fixed Inputs'!$B$5-'Step 1  Fixed Inputs'!$B$7)*(1-((1+'Step 1  Fixed Inputs'!$B$7)/(1+'Step 1  Fixed Inputs'!$B$5))^$J338))</f>
        <v/>
      </c>
      <c r="P338" s="134" t="str">
        <f>IF(J338="","",'Step 1  Fixed Inputs'!$B$4*(1+'Step 1  Fixed Inputs'!$B$7)/('Step 1  Fixed Inputs'!$B$5-'Step 1  Fixed Inputs'!$B$7)*(1-((1+'Step 1  Fixed Inputs'!$B$7)/(1+'Step 1  Fixed Inputs'!$B$5))^$J338))</f>
        <v/>
      </c>
      <c r="Q338" s="135" t="str">
        <f t="shared" si="325"/>
        <v/>
      </c>
      <c r="R338" s="135" t="str">
        <f t="shared" si="326"/>
        <v/>
      </c>
      <c r="S338" s="133" t="str">
        <f t="shared" si="327"/>
        <v/>
      </c>
      <c r="T338" s="212" t="str">
        <f t="shared" si="328"/>
        <v/>
      </c>
      <c r="U338" s="216" t="str">
        <f t="shared" si="329"/>
        <v/>
      </c>
      <c r="V338" s="162" t="str">
        <f>IF(T338="","",T338*'Step 1  Fixed Inputs'!$B$8)</f>
        <v/>
      </c>
      <c r="W338" s="136" t="str">
        <f t="shared" si="330"/>
        <v/>
      </c>
      <c r="X338" s="137" t="str">
        <f t="shared" si="331"/>
        <v/>
      </c>
      <c r="Y338" s="137" t="str">
        <f t="shared" si="332"/>
        <v/>
      </c>
      <c r="Z338" s="137" t="str">
        <f t="shared" si="333"/>
        <v/>
      </c>
      <c r="AA338" s="137" t="str">
        <f t="shared" si="334"/>
        <v/>
      </c>
      <c r="AB338" s="138" t="str">
        <f t="shared" si="335"/>
        <v/>
      </c>
      <c r="AC338" s="138" t="str">
        <f t="shared" si="336"/>
        <v/>
      </c>
      <c r="AD338" s="139" t="str">
        <f t="shared" si="337"/>
        <v/>
      </c>
      <c r="AE338" s="138" t="str">
        <f t="shared" si="338"/>
        <v/>
      </c>
      <c r="AF338" s="140" t="str">
        <f t="shared" si="339"/>
        <v/>
      </c>
      <c r="AG338" s="141" t="str">
        <f t="shared" si="340"/>
        <v/>
      </c>
    </row>
    <row r="339" spans="1:33" hidden="1">
      <c r="A339" s="220"/>
      <c r="B339" s="351"/>
      <c r="C339" s="169"/>
      <c r="D339" s="43"/>
      <c r="E339" s="48"/>
      <c r="F339" s="363"/>
      <c r="G339" s="29"/>
      <c r="H339" s="363"/>
      <c r="I339" s="202"/>
      <c r="J339" s="128" t="str">
        <f>IF(C339="","",VLOOKUP(C339,'Reference 11.0 EULs PY2024'!$D:$E,2,FALSE))</f>
        <v/>
      </c>
      <c r="K339" s="129" t="str">
        <f t="shared" si="321"/>
        <v/>
      </c>
      <c r="L339" s="130" t="str">
        <f t="shared" si="322"/>
        <v/>
      </c>
      <c r="M339" s="131" t="str">
        <f t="shared" si="323"/>
        <v/>
      </c>
      <c r="N339" s="132" t="str">
        <f t="shared" si="324"/>
        <v/>
      </c>
      <c r="O339" s="150" t="str">
        <f>IF(J339="","",'Step 1  Fixed Inputs'!$B$3*(1+'Step 1  Fixed Inputs'!$B$7)/('Step 1  Fixed Inputs'!$B$5-'Step 1  Fixed Inputs'!$B$7)*(1-((1+'Step 1  Fixed Inputs'!$B$7)/(1+'Step 1  Fixed Inputs'!$B$5))^$J339))</f>
        <v/>
      </c>
      <c r="P339" s="134" t="str">
        <f>IF(J339="","",'Step 1  Fixed Inputs'!$B$4*(1+'Step 1  Fixed Inputs'!$B$7)/('Step 1  Fixed Inputs'!$B$5-'Step 1  Fixed Inputs'!$B$7)*(1-((1+'Step 1  Fixed Inputs'!$B$7)/(1+'Step 1  Fixed Inputs'!$B$5))^$J339))</f>
        <v/>
      </c>
      <c r="Q339" s="135" t="str">
        <f t="shared" si="325"/>
        <v/>
      </c>
      <c r="R339" s="135" t="str">
        <f t="shared" si="326"/>
        <v/>
      </c>
      <c r="S339" s="133" t="str">
        <f t="shared" si="327"/>
        <v/>
      </c>
      <c r="T339" s="212" t="str">
        <f t="shared" si="328"/>
        <v/>
      </c>
      <c r="U339" s="216" t="str">
        <f t="shared" si="329"/>
        <v/>
      </c>
      <c r="V339" s="162" t="str">
        <f>IF(T339="","",T339*'Step 1  Fixed Inputs'!$B$8)</f>
        <v/>
      </c>
      <c r="W339" s="136" t="str">
        <f t="shared" si="330"/>
        <v/>
      </c>
      <c r="X339" s="137" t="str">
        <f t="shared" si="331"/>
        <v/>
      </c>
      <c r="Y339" s="137" t="str">
        <f t="shared" si="332"/>
        <v/>
      </c>
      <c r="Z339" s="137" t="str">
        <f t="shared" si="333"/>
        <v/>
      </c>
      <c r="AA339" s="137" t="str">
        <f t="shared" si="334"/>
        <v/>
      </c>
      <c r="AB339" s="138" t="str">
        <f t="shared" si="335"/>
        <v/>
      </c>
      <c r="AC339" s="138" t="str">
        <f t="shared" si="336"/>
        <v/>
      </c>
      <c r="AD339" s="139" t="str">
        <f t="shared" si="337"/>
        <v/>
      </c>
      <c r="AE339" s="138" t="str">
        <f t="shared" si="338"/>
        <v/>
      </c>
      <c r="AF339" s="140" t="str">
        <f t="shared" si="339"/>
        <v/>
      </c>
      <c r="AG339" s="141" t="str">
        <f t="shared" si="340"/>
        <v/>
      </c>
    </row>
    <row r="340" spans="1:33" hidden="1">
      <c r="A340" s="220"/>
      <c r="B340" s="351"/>
      <c r="C340" s="169"/>
      <c r="D340" s="43"/>
      <c r="E340" s="48"/>
      <c r="F340" s="363"/>
      <c r="G340" s="29"/>
      <c r="H340" s="363"/>
      <c r="I340" s="202"/>
      <c r="J340" s="128" t="str">
        <f>IF(C340="","",VLOOKUP(C340,'Reference 11.0 EULs PY2024'!$D:$E,2,FALSE))</f>
        <v/>
      </c>
      <c r="K340" s="129" t="str">
        <f t="shared" si="321"/>
        <v/>
      </c>
      <c r="L340" s="130" t="str">
        <f t="shared" si="322"/>
        <v/>
      </c>
      <c r="M340" s="131" t="str">
        <f t="shared" si="323"/>
        <v/>
      </c>
      <c r="N340" s="132" t="str">
        <f t="shared" si="324"/>
        <v/>
      </c>
      <c r="O340" s="150" t="str">
        <f>IF(J340="","",'Step 1  Fixed Inputs'!$B$3*(1+'Step 1  Fixed Inputs'!$B$7)/('Step 1  Fixed Inputs'!$B$5-'Step 1  Fixed Inputs'!$B$7)*(1-((1+'Step 1  Fixed Inputs'!$B$7)/(1+'Step 1  Fixed Inputs'!$B$5))^$J340))</f>
        <v/>
      </c>
      <c r="P340" s="134" t="str">
        <f>IF(J340="","",'Step 1  Fixed Inputs'!$B$4*(1+'Step 1  Fixed Inputs'!$B$7)/('Step 1  Fixed Inputs'!$B$5-'Step 1  Fixed Inputs'!$B$7)*(1-((1+'Step 1  Fixed Inputs'!$B$7)/(1+'Step 1  Fixed Inputs'!$B$5))^$J340))</f>
        <v/>
      </c>
      <c r="Q340" s="135" t="str">
        <f t="shared" si="325"/>
        <v/>
      </c>
      <c r="R340" s="135" t="str">
        <f t="shared" si="326"/>
        <v/>
      </c>
      <c r="S340" s="133" t="str">
        <f t="shared" si="327"/>
        <v/>
      </c>
      <c r="T340" s="212" t="str">
        <f t="shared" si="328"/>
        <v/>
      </c>
      <c r="U340" s="216" t="str">
        <f t="shared" si="329"/>
        <v/>
      </c>
      <c r="V340" s="162" t="str">
        <f>IF(T340="","",T340*'Step 1  Fixed Inputs'!$B$8)</f>
        <v/>
      </c>
      <c r="W340" s="136" t="str">
        <f t="shared" si="330"/>
        <v/>
      </c>
      <c r="X340" s="137" t="str">
        <f t="shared" si="331"/>
        <v/>
      </c>
      <c r="Y340" s="137" t="str">
        <f t="shared" si="332"/>
        <v/>
      </c>
      <c r="Z340" s="137" t="str">
        <f t="shared" si="333"/>
        <v/>
      </c>
      <c r="AA340" s="137" t="str">
        <f t="shared" si="334"/>
        <v/>
      </c>
      <c r="AB340" s="138" t="str">
        <f t="shared" si="335"/>
        <v/>
      </c>
      <c r="AC340" s="138" t="str">
        <f t="shared" si="336"/>
        <v/>
      </c>
      <c r="AD340" s="139" t="str">
        <f t="shared" si="337"/>
        <v/>
      </c>
      <c r="AE340" s="138" t="str">
        <f t="shared" si="338"/>
        <v/>
      </c>
      <c r="AF340" s="140" t="str">
        <f t="shared" si="339"/>
        <v/>
      </c>
      <c r="AG340" s="141" t="str">
        <f t="shared" si="340"/>
        <v/>
      </c>
    </row>
    <row r="341" spans="1:33" hidden="1">
      <c r="A341" s="220"/>
      <c r="B341" s="351"/>
      <c r="C341" s="169"/>
      <c r="D341" s="43"/>
      <c r="E341" s="48"/>
      <c r="F341" s="363"/>
      <c r="G341" s="29"/>
      <c r="H341" s="363"/>
      <c r="I341" s="202"/>
      <c r="J341" s="128" t="str">
        <f>IF(C341="","",VLOOKUP(C341,'Reference 11.0 EULs PY2024'!$D:$E,2,FALSE))</f>
        <v/>
      </c>
      <c r="K341" s="129" t="str">
        <f t="shared" si="321"/>
        <v/>
      </c>
      <c r="L341" s="130" t="str">
        <f t="shared" si="322"/>
        <v/>
      </c>
      <c r="M341" s="131" t="str">
        <f t="shared" si="323"/>
        <v/>
      </c>
      <c r="N341" s="132" t="str">
        <f t="shared" si="324"/>
        <v/>
      </c>
      <c r="O341" s="150" t="str">
        <f>IF(J341="","",'Step 1  Fixed Inputs'!$B$3*(1+'Step 1  Fixed Inputs'!$B$7)/('Step 1  Fixed Inputs'!$B$5-'Step 1  Fixed Inputs'!$B$7)*(1-((1+'Step 1  Fixed Inputs'!$B$7)/(1+'Step 1  Fixed Inputs'!$B$5))^$J341))</f>
        <v/>
      </c>
      <c r="P341" s="134" t="str">
        <f>IF(J341="","",'Step 1  Fixed Inputs'!$B$4*(1+'Step 1  Fixed Inputs'!$B$7)/('Step 1  Fixed Inputs'!$B$5-'Step 1  Fixed Inputs'!$B$7)*(1-((1+'Step 1  Fixed Inputs'!$B$7)/(1+'Step 1  Fixed Inputs'!$B$5))^$J341))</f>
        <v/>
      </c>
      <c r="Q341" s="135" t="str">
        <f t="shared" si="325"/>
        <v/>
      </c>
      <c r="R341" s="135" t="str">
        <f t="shared" si="326"/>
        <v/>
      </c>
      <c r="S341" s="133" t="str">
        <f t="shared" si="327"/>
        <v/>
      </c>
      <c r="T341" s="212" t="str">
        <f t="shared" si="328"/>
        <v/>
      </c>
      <c r="U341" s="216" t="str">
        <f t="shared" si="329"/>
        <v/>
      </c>
      <c r="V341" s="162" t="str">
        <f>IF(T341="","",T341*'Step 1  Fixed Inputs'!$B$8)</f>
        <v/>
      </c>
      <c r="W341" s="136" t="str">
        <f t="shared" si="330"/>
        <v/>
      </c>
      <c r="X341" s="137" t="str">
        <f t="shared" si="331"/>
        <v/>
      </c>
      <c r="Y341" s="137" t="str">
        <f t="shared" si="332"/>
        <v/>
      </c>
      <c r="Z341" s="137" t="str">
        <f t="shared" si="333"/>
        <v/>
      </c>
      <c r="AA341" s="137" t="str">
        <f t="shared" si="334"/>
        <v/>
      </c>
      <c r="AB341" s="138" t="str">
        <f t="shared" si="335"/>
        <v/>
      </c>
      <c r="AC341" s="138" t="str">
        <f t="shared" si="336"/>
        <v/>
      </c>
      <c r="AD341" s="139" t="str">
        <f t="shared" si="337"/>
        <v/>
      </c>
      <c r="AE341" s="138" t="str">
        <f t="shared" si="338"/>
        <v/>
      </c>
      <c r="AF341" s="140" t="str">
        <f t="shared" si="339"/>
        <v/>
      </c>
      <c r="AG341" s="141" t="str">
        <f t="shared" si="340"/>
        <v/>
      </c>
    </row>
    <row r="342" spans="1:33" hidden="1">
      <c r="A342" s="220"/>
      <c r="B342" s="351"/>
      <c r="C342" s="169"/>
      <c r="D342" s="43"/>
      <c r="E342" s="48"/>
      <c r="F342" s="363"/>
      <c r="G342" s="29"/>
      <c r="H342" s="363"/>
      <c r="I342" s="202"/>
      <c r="J342" s="128" t="str">
        <f>IF(C342="","",VLOOKUP(C342,'Reference 11.0 EULs PY2024'!$D:$E,2,FALSE))</f>
        <v/>
      </c>
      <c r="K342" s="129" t="str">
        <f t="shared" si="321"/>
        <v/>
      </c>
      <c r="L342" s="130" t="str">
        <f t="shared" si="322"/>
        <v/>
      </c>
      <c r="M342" s="131" t="str">
        <f t="shared" si="323"/>
        <v/>
      </c>
      <c r="N342" s="132" t="str">
        <f t="shared" si="324"/>
        <v/>
      </c>
      <c r="O342" s="150" t="str">
        <f>IF(J342="","",'Step 1  Fixed Inputs'!$B$3*(1+'Step 1  Fixed Inputs'!$B$7)/('Step 1  Fixed Inputs'!$B$5-'Step 1  Fixed Inputs'!$B$7)*(1-((1+'Step 1  Fixed Inputs'!$B$7)/(1+'Step 1  Fixed Inputs'!$B$5))^$J342))</f>
        <v/>
      </c>
      <c r="P342" s="134" t="str">
        <f>IF(J342="","",'Step 1  Fixed Inputs'!$B$4*(1+'Step 1  Fixed Inputs'!$B$7)/('Step 1  Fixed Inputs'!$B$5-'Step 1  Fixed Inputs'!$B$7)*(1-((1+'Step 1  Fixed Inputs'!$B$7)/(1+'Step 1  Fixed Inputs'!$B$5))^$J342))</f>
        <v/>
      </c>
      <c r="Q342" s="135" t="str">
        <f t="shared" si="325"/>
        <v/>
      </c>
      <c r="R342" s="135" t="str">
        <f t="shared" si="326"/>
        <v/>
      </c>
      <c r="S342" s="133" t="str">
        <f t="shared" si="327"/>
        <v/>
      </c>
      <c r="T342" s="212" t="str">
        <f t="shared" si="328"/>
        <v/>
      </c>
      <c r="U342" s="216" t="str">
        <f t="shared" si="329"/>
        <v/>
      </c>
      <c r="V342" s="162" t="str">
        <f>IF(T342="","",T342*'Step 1  Fixed Inputs'!$B$8)</f>
        <v/>
      </c>
      <c r="W342" s="136" t="str">
        <f t="shared" si="330"/>
        <v/>
      </c>
      <c r="X342" s="137" t="str">
        <f t="shared" si="331"/>
        <v/>
      </c>
      <c r="Y342" s="137" t="str">
        <f t="shared" si="332"/>
        <v/>
      </c>
      <c r="Z342" s="137" t="str">
        <f t="shared" si="333"/>
        <v/>
      </c>
      <c r="AA342" s="137" t="str">
        <f t="shared" si="334"/>
        <v/>
      </c>
      <c r="AB342" s="138" t="str">
        <f t="shared" si="335"/>
        <v/>
      </c>
      <c r="AC342" s="138" t="str">
        <f t="shared" si="336"/>
        <v/>
      </c>
      <c r="AD342" s="139" t="str">
        <f t="shared" si="337"/>
        <v/>
      </c>
      <c r="AE342" s="138" t="str">
        <f t="shared" si="338"/>
        <v/>
      </c>
      <c r="AF342" s="140" t="str">
        <f t="shared" si="339"/>
        <v/>
      </c>
      <c r="AG342" s="141" t="str">
        <f t="shared" si="340"/>
        <v/>
      </c>
    </row>
    <row r="343" spans="1:33" hidden="1">
      <c r="A343" s="220"/>
      <c r="B343" s="351"/>
      <c r="C343" s="169"/>
      <c r="D343" s="43"/>
      <c r="E343" s="48"/>
      <c r="F343" s="363"/>
      <c r="G343" s="29"/>
      <c r="H343" s="363"/>
      <c r="I343" s="202"/>
      <c r="J343" s="128" t="str">
        <f>IF(C343="","",VLOOKUP(C343,'Reference 11.0 EULs PY2024'!$D:$E,2,FALSE))</f>
        <v/>
      </c>
      <c r="K343" s="129" t="str">
        <f t="shared" si="321"/>
        <v/>
      </c>
      <c r="L343" s="130" t="str">
        <f t="shared" si="322"/>
        <v/>
      </c>
      <c r="M343" s="131" t="str">
        <f t="shared" si="323"/>
        <v/>
      </c>
      <c r="N343" s="132" t="str">
        <f t="shared" si="324"/>
        <v/>
      </c>
      <c r="O343" s="150" t="str">
        <f>IF(J343="","",'Step 1  Fixed Inputs'!$B$3*(1+'Step 1  Fixed Inputs'!$B$7)/('Step 1  Fixed Inputs'!$B$5-'Step 1  Fixed Inputs'!$B$7)*(1-((1+'Step 1  Fixed Inputs'!$B$7)/(1+'Step 1  Fixed Inputs'!$B$5))^$J343))</f>
        <v/>
      </c>
      <c r="P343" s="134" t="str">
        <f>IF(J343="","",'Step 1  Fixed Inputs'!$B$4*(1+'Step 1  Fixed Inputs'!$B$7)/('Step 1  Fixed Inputs'!$B$5-'Step 1  Fixed Inputs'!$B$7)*(1-((1+'Step 1  Fixed Inputs'!$B$7)/(1+'Step 1  Fixed Inputs'!$B$5))^$J343))</f>
        <v/>
      </c>
      <c r="Q343" s="135" t="str">
        <f t="shared" si="325"/>
        <v/>
      </c>
      <c r="R343" s="135" t="str">
        <f t="shared" si="326"/>
        <v/>
      </c>
      <c r="S343" s="133" t="str">
        <f t="shared" si="327"/>
        <v/>
      </c>
      <c r="T343" s="212" t="str">
        <f t="shared" si="328"/>
        <v/>
      </c>
      <c r="U343" s="216" t="str">
        <f t="shared" si="329"/>
        <v/>
      </c>
      <c r="V343" s="162" t="str">
        <f>IF(T343="","",T343*'Step 1  Fixed Inputs'!$B$8)</f>
        <v/>
      </c>
      <c r="W343" s="136" t="str">
        <f t="shared" si="330"/>
        <v/>
      </c>
      <c r="X343" s="137" t="str">
        <f t="shared" si="331"/>
        <v/>
      </c>
      <c r="Y343" s="137" t="str">
        <f t="shared" si="332"/>
        <v/>
      </c>
      <c r="Z343" s="137" t="str">
        <f t="shared" si="333"/>
        <v/>
      </c>
      <c r="AA343" s="137" t="str">
        <f t="shared" si="334"/>
        <v/>
      </c>
      <c r="AB343" s="138" t="str">
        <f t="shared" si="335"/>
        <v/>
      </c>
      <c r="AC343" s="138" t="str">
        <f t="shared" si="336"/>
        <v/>
      </c>
      <c r="AD343" s="139" t="str">
        <f t="shared" si="337"/>
        <v/>
      </c>
      <c r="AE343" s="138" t="str">
        <f t="shared" si="338"/>
        <v/>
      </c>
      <c r="AF343" s="140" t="str">
        <f t="shared" si="339"/>
        <v/>
      </c>
      <c r="AG343" s="141" t="str">
        <f t="shared" si="340"/>
        <v/>
      </c>
    </row>
    <row r="344" spans="1:33" hidden="1">
      <c r="A344" s="220"/>
      <c r="B344" s="351"/>
      <c r="C344" s="169"/>
      <c r="D344" s="43"/>
      <c r="E344" s="48"/>
      <c r="F344" s="363"/>
      <c r="G344" s="29"/>
      <c r="H344" s="363"/>
      <c r="I344" s="202"/>
      <c r="J344" s="128" t="str">
        <f>IF(C344="","",VLOOKUP(C344,'Reference 11.0 EULs PY2024'!$D:$E,2,FALSE))</f>
        <v/>
      </c>
      <c r="K344" s="129" t="str">
        <f t="shared" si="321"/>
        <v/>
      </c>
      <c r="L344" s="130" t="str">
        <f t="shared" si="322"/>
        <v/>
      </c>
      <c r="M344" s="131" t="str">
        <f t="shared" si="323"/>
        <v/>
      </c>
      <c r="N344" s="132" t="str">
        <f t="shared" si="324"/>
        <v/>
      </c>
      <c r="O344" s="150" t="str">
        <f>IF(J344="","",'Step 1  Fixed Inputs'!$B$3*(1+'Step 1  Fixed Inputs'!$B$7)/('Step 1  Fixed Inputs'!$B$5-'Step 1  Fixed Inputs'!$B$7)*(1-((1+'Step 1  Fixed Inputs'!$B$7)/(1+'Step 1  Fixed Inputs'!$B$5))^$J344))</f>
        <v/>
      </c>
      <c r="P344" s="134" t="str">
        <f>IF(J344="","",'Step 1  Fixed Inputs'!$B$4*(1+'Step 1  Fixed Inputs'!$B$7)/('Step 1  Fixed Inputs'!$B$5-'Step 1  Fixed Inputs'!$B$7)*(1-((1+'Step 1  Fixed Inputs'!$B$7)/(1+'Step 1  Fixed Inputs'!$B$5))^$J344))</f>
        <v/>
      </c>
      <c r="Q344" s="135" t="str">
        <f t="shared" si="325"/>
        <v/>
      </c>
      <c r="R344" s="135" t="str">
        <f t="shared" si="326"/>
        <v/>
      </c>
      <c r="S344" s="133" t="str">
        <f t="shared" si="327"/>
        <v/>
      </c>
      <c r="T344" s="212" t="str">
        <f t="shared" si="328"/>
        <v/>
      </c>
      <c r="U344" s="216" t="str">
        <f t="shared" si="329"/>
        <v/>
      </c>
      <c r="V344" s="162" t="str">
        <f>IF(T344="","",T344*'Step 1  Fixed Inputs'!$B$8)</f>
        <v/>
      </c>
      <c r="W344" s="136" t="str">
        <f t="shared" si="330"/>
        <v/>
      </c>
      <c r="X344" s="137" t="str">
        <f t="shared" si="331"/>
        <v/>
      </c>
      <c r="Y344" s="137" t="str">
        <f t="shared" si="332"/>
        <v/>
      </c>
      <c r="Z344" s="137" t="str">
        <f t="shared" si="333"/>
        <v/>
      </c>
      <c r="AA344" s="137" t="str">
        <f t="shared" si="334"/>
        <v/>
      </c>
      <c r="AB344" s="138" t="str">
        <f t="shared" si="335"/>
        <v/>
      </c>
      <c r="AC344" s="138" t="str">
        <f t="shared" si="336"/>
        <v/>
      </c>
      <c r="AD344" s="139" t="str">
        <f t="shared" si="337"/>
        <v/>
      </c>
      <c r="AE344" s="138" t="str">
        <f t="shared" si="338"/>
        <v/>
      </c>
      <c r="AF344" s="140" t="str">
        <f t="shared" si="339"/>
        <v/>
      </c>
      <c r="AG344" s="141" t="str">
        <f t="shared" si="340"/>
        <v/>
      </c>
    </row>
    <row r="345" spans="1:33" hidden="1">
      <c r="A345" s="220"/>
      <c r="B345" s="351"/>
      <c r="C345" s="169"/>
      <c r="D345" s="43"/>
      <c r="E345" s="48"/>
      <c r="F345" s="363"/>
      <c r="G345" s="29"/>
      <c r="H345" s="363"/>
      <c r="I345" s="202"/>
      <c r="J345" s="128" t="str">
        <f>IF(C345="","",VLOOKUP(C345,'Reference 11.0 EULs PY2024'!$D:$E,2,FALSE))</f>
        <v/>
      </c>
      <c r="K345" s="129" t="str">
        <f t="shared" si="321"/>
        <v/>
      </c>
      <c r="L345" s="130" t="str">
        <f t="shared" si="322"/>
        <v/>
      </c>
      <c r="M345" s="131" t="str">
        <f t="shared" si="323"/>
        <v/>
      </c>
      <c r="N345" s="132" t="str">
        <f t="shared" si="324"/>
        <v/>
      </c>
      <c r="O345" s="150" t="str">
        <f>IF(J345="","",'Step 1  Fixed Inputs'!$B$3*(1+'Step 1  Fixed Inputs'!$B$7)/('Step 1  Fixed Inputs'!$B$5-'Step 1  Fixed Inputs'!$B$7)*(1-((1+'Step 1  Fixed Inputs'!$B$7)/(1+'Step 1  Fixed Inputs'!$B$5))^$J345))</f>
        <v/>
      </c>
      <c r="P345" s="134" t="str">
        <f>IF(J345="","",'Step 1  Fixed Inputs'!$B$4*(1+'Step 1  Fixed Inputs'!$B$7)/('Step 1  Fixed Inputs'!$B$5-'Step 1  Fixed Inputs'!$B$7)*(1-((1+'Step 1  Fixed Inputs'!$B$7)/(1+'Step 1  Fixed Inputs'!$B$5))^$J345))</f>
        <v/>
      </c>
      <c r="Q345" s="135" t="str">
        <f t="shared" si="325"/>
        <v/>
      </c>
      <c r="R345" s="135" t="str">
        <f t="shared" si="326"/>
        <v/>
      </c>
      <c r="S345" s="133" t="str">
        <f t="shared" si="327"/>
        <v/>
      </c>
      <c r="T345" s="212" t="str">
        <f t="shared" si="328"/>
        <v/>
      </c>
      <c r="U345" s="216" t="str">
        <f t="shared" si="329"/>
        <v/>
      </c>
      <c r="V345" s="162" t="str">
        <f>IF(T345="","",T345*'Step 1  Fixed Inputs'!$B$8)</f>
        <v/>
      </c>
      <c r="W345" s="136" t="str">
        <f t="shared" si="330"/>
        <v/>
      </c>
      <c r="X345" s="137" t="str">
        <f t="shared" si="331"/>
        <v/>
      </c>
      <c r="Y345" s="137" t="str">
        <f t="shared" si="332"/>
        <v/>
      </c>
      <c r="Z345" s="137" t="str">
        <f t="shared" si="333"/>
        <v/>
      </c>
      <c r="AA345" s="137" t="str">
        <f t="shared" si="334"/>
        <v/>
      </c>
      <c r="AB345" s="138" t="str">
        <f t="shared" si="335"/>
        <v/>
      </c>
      <c r="AC345" s="138" t="str">
        <f t="shared" si="336"/>
        <v/>
      </c>
      <c r="AD345" s="139" t="str">
        <f t="shared" si="337"/>
        <v/>
      </c>
      <c r="AE345" s="138" t="str">
        <f t="shared" si="338"/>
        <v/>
      </c>
      <c r="AF345" s="140" t="str">
        <f t="shared" si="339"/>
        <v/>
      </c>
      <c r="AG345" s="141" t="str">
        <f t="shared" si="340"/>
        <v/>
      </c>
    </row>
    <row r="346" spans="1:33" hidden="1">
      <c r="A346" s="220"/>
      <c r="B346" s="351"/>
      <c r="C346" s="169"/>
      <c r="D346" s="43"/>
      <c r="E346" s="48"/>
      <c r="F346" s="363"/>
      <c r="G346" s="29"/>
      <c r="H346" s="363"/>
      <c r="I346" s="202"/>
      <c r="J346" s="128" t="str">
        <f>IF(C346="","",VLOOKUP(C346,'Reference 11.0 EULs PY2024'!$D:$E,2,FALSE))</f>
        <v/>
      </c>
      <c r="K346" s="129" t="str">
        <f t="shared" si="321"/>
        <v/>
      </c>
      <c r="L346" s="130" t="str">
        <f t="shared" si="322"/>
        <v/>
      </c>
      <c r="M346" s="131" t="str">
        <f t="shared" si="323"/>
        <v/>
      </c>
      <c r="N346" s="132" t="str">
        <f t="shared" si="324"/>
        <v/>
      </c>
      <c r="O346" s="150" t="str">
        <f>IF(J346="","",'Step 1  Fixed Inputs'!$B$3*(1+'Step 1  Fixed Inputs'!$B$7)/('Step 1  Fixed Inputs'!$B$5-'Step 1  Fixed Inputs'!$B$7)*(1-((1+'Step 1  Fixed Inputs'!$B$7)/(1+'Step 1  Fixed Inputs'!$B$5))^$J346))</f>
        <v/>
      </c>
      <c r="P346" s="134" t="str">
        <f>IF(J346="","",'Step 1  Fixed Inputs'!$B$4*(1+'Step 1  Fixed Inputs'!$B$7)/('Step 1  Fixed Inputs'!$B$5-'Step 1  Fixed Inputs'!$B$7)*(1-((1+'Step 1  Fixed Inputs'!$B$7)/(1+'Step 1  Fixed Inputs'!$B$5))^$J346))</f>
        <v/>
      </c>
      <c r="Q346" s="135" t="str">
        <f t="shared" si="325"/>
        <v/>
      </c>
      <c r="R346" s="135" t="str">
        <f t="shared" si="326"/>
        <v/>
      </c>
      <c r="S346" s="133" t="str">
        <f t="shared" si="327"/>
        <v/>
      </c>
      <c r="T346" s="212" t="str">
        <f t="shared" si="328"/>
        <v/>
      </c>
      <c r="U346" s="216" t="str">
        <f t="shared" si="329"/>
        <v/>
      </c>
      <c r="V346" s="162" t="str">
        <f>IF(T346="","",T346*'Step 1  Fixed Inputs'!$B$8)</f>
        <v/>
      </c>
      <c r="W346" s="136" t="str">
        <f t="shared" si="330"/>
        <v/>
      </c>
      <c r="X346" s="137" t="str">
        <f t="shared" si="331"/>
        <v/>
      </c>
      <c r="Y346" s="137" t="str">
        <f t="shared" si="332"/>
        <v/>
      </c>
      <c r="Z346" s="137" t="str">
        <f t="shared" si="333"/>
        <v/>
      </c>
      <c r="AA346" s="137" t="str">
        <f t="shared" si="334"/>
        <v/>
      </c>
      <c r="AB346" s="138" t="str">
        <f t="shared" si="335"/>
        <v/>
      </c>
      <c r="AC346" s="138" t="str">
        <f t="shared" si="336"/>
        <v/>
      </c>
      <c r="AD346" s="139" t="str">
        <f t="shared" si="337"/>
        <v/>
      </c>
      <c r="AE346" s="138" t="str">
        <f t="shared" si="338"/>
        <v/>
      </c>
      <c r="AF346" s="140" t="str">
        <f t="shared" si="339"/>
        <v/>
      </c>
      <c r="AG346" s="141" t="str">
        <f t="shared" si="340"/>
        <v/>
      </c>
    </row>
    <row r="347" spans="1:33" hidden="1">
      <c r="A347" s="220"/>
      <c r="B347" s="351"/>
      <c r="C347" s="169"/>
      <c r="D347" s="43"/>
      <c r="E347" s="48"/>
      <c r="F347" s="363"/>
      <c r="G347" s="29"/>
      <c r="H347" s="363"/>
      <c r="I347" s="202"/>
      <c r="J347" s="128" t="str">
        <f>IF(C347="","",VLOOKUP(C347,'Reference 11.0 EULs PY2024'!$D:$E,2,FALSE))</f>
        <v/>
      </c>
      <c r="K347" s="129" t="str">
        <f t="shared" si="321"/>
        <v/>
      </c>
      <c r="L347" s="130" t="str">
        <f t="shared" si="322"/>
        <v/>
      </c>
      <c r="M347" s="131" t="str">
        <f t="shared" si="323"/>
        <v/>
      </c>
      <c r="N347" s="132" t="str">
        <f t="shared" si="324"/>
        <v/>
      </c>
      <c r="O347" s="150" t="str">
        <f>IF(J347="","",'Step 1  Fixed Inputs'!$B$3*(1+'Step 1  Fixed Inputs'!$B$7)/('Step 1  Fixed Inputs'!$B$5-'Step 1  Fixed Inputs'!$B$7)*(1-((1+'Step 1  Fixed Inputs'!$B$7)/(1+'Step 1  Fixed Inputs'!$B$5))^$J347))</f>
        <v/>
      </c>
      <c r="P347" s="134" t="str">
        <f>IF(J347="","",'Step 1  Fixed Inputs'!$B$4*(1+'Step 1  Fixed Inputs'!$B$7)/('Step 1  Fixed Inputs'!$B$5-'Step 1  Fixed Inputs'!$B$7)*(1-((1+'Step 1  Fixed Inputs'!$B$7)/(1+'Step 1  Fixed Inputs'!$B$5))^$J347))</f>
        <v/>
      </c>
      <c r="Q347" s="135" t="str">
        <f t="shared" si="325"/>
        <v/>
      </c>
      <c r="R347" s="135" t="str">
        <f t="shared" si="326"/>
        <v/>
      </c>
      <c r="S347" s="133" t="str">
        <f t="shared" si="327"/>
        <v/>
      </c>
      <c r="T347" s="212" t="str">
        <f t="shared" si="328"/>
        <v/>
      </c>
      <c r="U347" s="216" t="str">
        <f t="shared" si="329"/>
        <v/>
      </c>
      <c r="V347" s="162" t="str">
        <f>IF(T347="","",T347*'Step 1  Fixed Inputs'!$B$8)</f>
        <v/>
      </c>
      <c r="W347" s="136" t="str">
        <f t="shared" si="330"/>
        <v/>
      </c>
      <c r="X347" s="137" t="str">
        <f t="shared" si="331"/>
        <v/>
      </c>
      <c r="Y347" s="137" t="str">
        <f t="shared" si="332"/>
        <v/>
      </c>
      <c r="Z347" s="137" t="str">
        <f t="shared" si="333"/>
        <v/>
      </c>
      <c r="AA347" s="137" t="str">
        <f t="shared" si="334"/>
        <v/>
      </c>
      <c r="AB347" s="138" t="str">
        <f t="shared" si="335"/>
        <v/>
      </c>
      <c r="AC347" s="138" t="str">
        <f t="shared" si="336"/>
        <v/>
      </c>
      <c r="AD347" s="139" t="str">
        <f t="shared" si="337"/>
        <v/>
      </c>
      <c r="AE347" s="138" t="str">
        <f t="shared" si="338"/>
        <v/>
      </c>
      <c r="AF347" s="140" t="str">
        <f t="shared" si="339"/>
        <v/>
      </c>
      <c r="AG347" s="141" t="str">
        <f t="shared" si="340"/>
        <v/>
      </c>
    </row>
    <row r="348" spans="1:33" hidden="1">
      <c r="A348" s="220"/>
      <c r="B348" s="351"/>
      <c r="C348" s="169"/>
      <c r="D348" s="43"/>
      <c r="E348" s="48"/>
      <c r="F348" s="363"/>
      <c r="G348" s="29"/>
      <c r="H348" s="363"/>
      <c r="I348" s="202"/>
      <c r="J348" s="128" t="str">
        <f>IF(C348="","",VLOOKUP(C348,'Reference 11.0 EULs PY2024'!$D:$E,2,FALSE))</f>
        <v/>
      </c>
      <c r="K348" s="129" t="str">
        <f t="shared" si="321"/>
        <v/>
      </c>
      <c r="L348" s="130" t="str">
        <f t="shared" si="322"/>
        <v/>
      </c>
      <c r="M348" s="131" t="str">
        <f t="shared" si="323"/>
        <v/>
      </c>
      <c r="N348" s="132" t="str">
        <f t="shared" si="324"/>
        <v/>
      </c>
      <c r="O348" s="150" t="str">
        <f>IF(J348="","",'Step 1  Fixed Inputs'!$B$3*(1+'Step 1  Fixed Inputs'!$B$7)/('Step 1  Fixed Inputs'!$B$5-'Step 1  Fixed Inputs'!$B$7)*(1-((1+'Step 1  Fixed Inputs'!$B$7)/(1+'Step 1  Fixed Inputs'!$B$5))^$J348))</f>
        <v/>
      </c>
      <c r="P348" s="134" t="str">
        <f>IF(J348="","",'Step 1  Fixed Inputs'!$B$4*(1+'Step 1  Fixed Inputs'!$B$7)/('Step 1  Fixed Inputs'!$B$5-'Step 1  Fixed Inputs'!$B$7)*(1-((1+'Step 1  Fixed Inputs'!$B$7)/(1+'Step 1  Fixed Inputs'!$B$5))^$J348))</f>
        <v/>
      </c>
      <c r="Q348" s="135" t="str">
        <f t="shared" si="325"/>
        <v/>
      </c>
      <c r="R348" s="135" t="str">
        <f t="shared" si="326"/>
        <v/>
      </c>
      <c r="S348" s="133" t="str">
        <f t="shared" si="327"/>
        <v/>
      </c>
      <c r="T348" s="212" t="str">
        <f t="shared" si="328"/>
        <v/>
      </c>
      <c r="U348" s="216" t="str">
        <f t="shared" si="329"/>
        <v/>
      </c>
      <c r="V348" s="162" t="str">
        <f>IF(T348="","",T348*'Step 1  Fixed Inputs'!$B$8)</f>
        <v/>
      </c>
      <c r="W348" s="136" t="str">
        <f t="shared" si="330"/>
        <v/>
      </c>
      <c r="X348" s="137" t="str">
        <f t="shared" si="331"/>
        <v/>
      </c>
      <c r="Y348" s="137" t="str">
        <f t="shared" si="332"/>
        <v/>
      </c>
      <c r="Z348" s="137" t="str">
        <f t="shared" si="333"/>
        <v/>
      </c>
      <c r="AA348" s="137" t="str">
        <f t="shared" si="334"/>
        <v/>
      </c>
      <c r="AB348" s="138" t="str">
        <f t="shared" si="335"/>
        <v/>
      </c>
      <c r="AC348" s="138" t="str">
        <f t="shared" si="336"/>
        <v/>
      </c>
      <c r="AD348" s="139" t="str">
        <f t="shared" si="337"/>
        <v/>
      </c>
      <c r="AE348" s="138" t="str">
        <f t="shared" si="338"/>
        <v/>
      </c>
      <c r="AF348" s="140" t="str">
        <f t="shared" si="339"/>
        <v/>
      </c>
      <c r="AG348" s="141" t="str">
        <f t="shared" si="340"/>
        <v/>
      </c>
    </row>
    <row r="349" spans="1:33" hidden="1">
      <c r="A349" s="220"/>
      <c r="B349" s="351"/>
      <c r="C349" s="169"/>
      <c r="D349" s="43"/>
      <c r="E349" s="48"/>
      <c r="F349" s="363"/>
      <c r="G349" s="29"/>
      <c r="H349" s="363"/>
      <c r="I349" s="202"/>
      <c r="J349" s="128" t="str">
        <f>IF(C349="","",VLOOKUP(C349,'Reference 11.0 EULs PY2024'!$D:$E,2,FALSE))</f>
        <v/>
      </c>
      <c r="K349" s="129" t="str">
        <f t="shared" si="321"/>
        <v/>
      </c>
      <c r="L349" s="130" t="str">
        <f t="shared" si="322"/>
        <v/>
      </c>
      <c r="M349" s="131" t="str">
        <f t="shared" si="323"/>
        <v/>
      </c>
      <c r="N349" s="132" t="str">
        <f t="shared" si="324"/>
        <v/>
      </c>
      <c r="O349" s="150" t="str">
        <f>IF(J349="","",'Step 1  Fixed Inputs'!$B$3*(1+'Step 1  Fixed Inputs'!$B$7)/('Step 1  Fixed Inputs'!$B$5-'Step 1  Fixed Inputs'!$B$7)*(1-((1+'Step 1  Fixed Inputs'!$B$7)/(1+'Step 1  Fixed Inputs'!$B$5))^$J349))</f>
        <v/>
      </c>
      <c r="P349" s="134" t="str">
        <f>IF(J349="","",'Step 1  Fixed Inputs'!$B$4*(1+'Step 1  Fixed Inputs'!$B$7)/('Step 1  Fixed Inputs'!$B$5-'Step 1  Fixed Inputs'!$B$7)*(1-((1+'Step 1  Fixed Inputs'!$B$7)/(1+'Step 1  Fixed Inputs'!$B$5))^$J349))</f>
        <v/>
      </c>
      <c r="Q349" s="135" t="str">
        <f t="shared" si="325"/>
        <v/>
      </c>
      <c r="R349" s="135" t="str">
        <f t="shared" si="326"/>
        <v/>
      </c>
      <c r="S349" s="133" t="str">
        <f t="shared" si="327"/>
        <v/>
      </c>
      <c r="T349" s="212" t="str">
        <f t="shared" si="328"/>
        <v/>
      </c>
      <c r="U349" s="216" t="str">
        <f t="shared" si="329"/>
        <v/>
      </c>
      <c r="V349" s="162" t="str">
        <f>IF(T349="","",T349*'Step 1  Fixed Inputs'!$B$8)</f>
        <v/>
      </c>
      <c r="W349" s="136" t="str">
        <f t="shared" si="330"/>
        <v/>
      </c>
      <c r="X349" s="137" t="str">
        <f t="shared" si="331"/>
        <v/>
      </c>
      <c r="Y349" s="137" t="str">
        <f t="shared" si="332"/>
        <v/>
      </c>
      <c r="Z349" s="137" t="str">
        <f t="shared" si="333"/>
        <v/>
      </c>
      <c r="AA349" s="137" t="str">
        <f t="shared" si="334"/>
        <v/>
      </c>
      <c r="AB349" s="138" t="str">
        <f t="shared" si="335"/>
        <v/>
      </c>
      <c r="AC349" s="138" t="str">
        <f t="shared" si="336"/>
        <v/>
      </c>
      <c r="AD349" s="139" t="str">
        <f t="shared" si="337"/>
        <v/>
      </c>
      <c r="AE349" s="138" t="str">
        <f t="shared" si="338"/>
        <v/>
      </c>
      <c r="AF349" s="140" t="str">
        <f t="shared" si="339"/>
        <v/>
      </c>
      <c r="AG349" s="141" t="str">
        <f t="shared" si="340"/>
        <v/>
      </c>
    </row>
    <row r="350" spans="1:33" hidden="1">
      <c r="A350" s="220"/>
      <c r="B350" s="351"/>
      <c r="C350" s="169"/>
      <c r="D350" s="43"/>
      <c r="E350" s="48"/>
      <c r="F350" s="363"/>
      <c r="G350" s="29"/>
      <c r="H350" s="363"/>
      <c r="I350" s="202"/>
      <c r="J350" s="128" t="str">
        <f>IF(C350="","",VLOOKUP(C350,'Reference 11.0 EULs PY2024'!$D:$E,2,FALSE))</f>
        <v/>
      </c>
      <c r="K350" s="129" t="str">
        <f t="shared" si="321"/>
        <v/>
      </c>
      <c r="L350" s="130" t="str">
        <f t="shared" si="322"/>
        <v/>
      </c>
      <c r="M350" s="131" t="str">
        <f t="shared" si="323"/>
        <v/>
      </c>
      <c r="N350" s="132" t="str">
        <f t="shared" si="324"/>
        <v/>
      </c>
      <c r="O350" s="150" t="str">
        <f>IF(J350="","",'Step 1  Fixed Inputs'!$B$3*(1+'Step 1  Fixed Inputs'!$B$7)/('Step 1  Fixed Inputs'!$B$5-'Step 1  Fixed Inputs'!$B$7)*(1-((1+'Step 1  Fixed Inputs'!$B$7)/(1+'Step 1  Fixed Inputs'!$B$5))^$J350))</f>
        <v/>
      </c>
      <c r="P350" s="134" t="str">
        <f>IF(J350="","",'Step 1  Fixed Inputs'!$B$4*(1+'Step 1  Fixed Inputs'!$B$7)/('Step 1  Fixed Inputs'!$B$5-'Step 1  Fixed Inputs'!$B$7)*(1-((1+'Step 1  Fixed Inputs'!$B$7)/(1+'Step 1  Fixed Inputs'!$B$5))^$J350))</f>
        <v/>
      </c>
      <c r="Q350" s="135" t="str">
        <f t="shared" si="325"/>
        <v/>
      </c>
      <c r="R350" s="135" t="str">
        <f t="shared" si="326"/>
        <v/>
      </c>
      <c r="S350" s="133" t="str">
        <f t="shared" si="327"/>
        <v/>
      </c>
      <c r="T350" s="212" t="str">
        <f t="shared" si="328"/>
        <v/>
      </c>
      <c r="U350" s="216" t="str">
        <f t="shared" si="329"/>
        <v/>
      </c>
      <c r="V350" s="162" t="str">
        <f>IF(T350="","",T350*'Step 1  Fixed Inputs'!$B$8)</f>
        <v/>
      </c>
      <c r="W350" s="136" t="str">
        <f t="shared" si="330"/>
        <v/>
      </c>
      <c r="X350" s="137" t="str">
        <f t="shared" si="331"/>
        <v/>
      </c>
      <c r="Y350" s="137" t="str">
        <f t="shared" si="332"/>
        <v/>
      </c>
      <c r="Z350" s="137" t="str">
        <f t="shared" si="333"/>
        <v/>
      </c>
      <c r="AA350" s="137" t="str">
        <f t="shared" si="334"/>
        <v/>
      </c>
      <c r="AB350" s="138" t="str">
        <f t="shared" si="335"/>
        <v/>
      </c>
      <c r="AC350" s="138" t="str">
        <f t="shared" si="336"/>
        <v/>
      </c>
      <c r="AD350" s="139" t="str">
        <f t="shared" si="337"/>
        <v/>
      </c>
      <c r="AE350" s="138" t="str">
        <f t="shared" si="338"/>
        <v/>
      </c>
      <c r="AF350" s="140" t="str">
        <f t="shared" si="339"/>
        <v/>
      </c>
      <c r="AG350" s="141" t="str">
        <f t="shared" si="340"/>
        <v/>
      </c>
    </row>
    <row r="351" spans="1:33" hidden="1">
      <c r="A351" s="220"/>
      <c r="B351" s="351"/>
      <c r="C351" s="169"/>
      <c r="D351" s="43"/>
      <c r="E351" s="48"/>
      <c r="F351" s="363"/>
      <c r="G351" s="29"/>
      <c r="H351" s="363"/>
      <c r="I351" s="202"/>
      <c r="J351" s="128" t="str">
        <f>IF(C351="","",VLOOKUP(C351,'Reference 11.0 EULs PY2024'!$D:$E,2,FALSE))</f>
        <v/>
      </c>
      <c r="K351" s="129" t="str">
        <f t="shared" si="321"/>
        <v/>
      </c>
      <c r="L351" s="130" t="str">
        <f t="shared" si="322"/>
        <v/>
      </c>
      <c r="M351" s="131" t="str">
        <f t="shared" si="323"/>
        <v/>
      </c>
      <c r="N351" s="132" t="str">
        <f t="shared" si="324"/>
        <v/>
      </c>
      <c r="O351" s="150" t="str">
        <f>IF(J351="","",'Step 1  Fixed Inputs'!$B$3*(1+'Step 1  Fixed Inputs'!$B$7)/('Step 1  Fixed Inputs'!$B$5-'Step 1  Fixed Inputs'!$B$7)*(1-((1+'Step 1  Fixed Inputs'!$B$7)/(1+'Step 1  Fixed Inputs'!$B$5))^$J351))</f>
        <v/>
      </c>
      <c r="P351" s="134" t="str">
        <f>IF(J351="","",'Step 1  Fixed Inputs'!$B$4*(1+'Step 1  Fixed Inputs'!$B$7)/('Step 1  Fixed Inputs'!$B$5-'Step 1  Fixed Inputs'!$B$7)*(1-((1+'Step 1  Fixed Inputs'!$B$7)/(1+'Step 1  Fixed Inputs'!$B$5))^$J351))</f>
        <v/>
      </c>
      <c r="Q351" s="135" t="str">
        <f t="shared" si="325"/>
        <v/>
      </c>
      <c r="R351" s="135" t="str">
        <f t="shared" si="326"/>
        <v/>
      </c>
      <c r="S351" s="133" t="str">
        <f t="shared" si="327"/>
        <v/>
      </c>
      <c r="T351" s="212" t="str">
        <f t="shared" si="328"/>
        <v/>
      </c>
      <c r="U351" s="216" t="str">
        <f t="shared" si="329"/>
        <v/>
      </c>
      <c r="V351" s="162" t="str">
        <f>IF(T351="","",T351*'Step 1  Fixed Inputs'!$B$8)</f>
        <v/>
      </c>
      <c r="W351" s="136" t="str">
        <f t="shared" si="330"/>
        <v/>
      </c>
      <c r="X351" s="137" t="str">
        <f t="shared" si="331"/>
        <v/>
      </c>
      <c r="Y351" s="137" t="str">
        <f t="shared" si="332"/>
        <v/>
      </c>
      <c r="Z351" s="137" t="str">
        <f t="shared" si="333"/>
        <v/>
      </c>
      <c r="AA351" s="137" t="str">
        <f t="shared" si="334"/>
        <v/>
      </c>
      <c r="AB351" s="138" t="str">
        <f t="shared" si="335"/>
        <v/>
      </c>
      <c r="AC351" s="138" t="str">
        <f t="shared" si="336"/>
        <v/>
      </c>
      <c r="AD351" s="139" t="str">
        <f t="shared" si="337"/>
        <v/>
      </c>
      <c r="AE351" s="138" t="str">
        <f t="shared" si="338"/>
        <v/>
      </c>
      <c r="AF351" s="140" t="str">
        <f t="shared" si="339"/>
        <v/>
      </c>
      <c r="AG351" s="141" t="str">
        <f t="shared" si="340"/>
        <v/>
      </c>
    </row>
    <row r="352" spans="1:33" ht="15.75" hidden="1" thickBot="1">
      <c r="A352" s="174" t="s">
        <v>94</v>
      </c>
      <c r="B352" s="353"/>
      <c r="C352" s="169"/>
      <c r="D352" s="110"/>
      <c r="E352" s="111"/>
      <c r="F352" s="364"/>
      <c r="G352" s="219"/>
      <c r="H352" s="364"/>
      <c r="I352" s="203"/>
      <c r="J352" s="128" t="str">
        <f>IF(C352="","",VLOOKUP(C352,'Reference 11.0 EULs PY2024'!$D:$E,2,FALSE))</f>
        <v/>
      </c>
      <c r="K352" s="129" t="str">
        <f t="shared" si="321"/>
        <v/>
      </c>
      <c r="L352" s="130" t="str">
        <f t="shared" si="322"/>
        <v/>
      </c>
      <c r="M352" s="131" t="str">
        <f t="shared" si="323"/>
        <v/>
      </c>
      <c r="N352" s="132" t="str">
        <f t="shared" si="324"/>
        <v/>
      </c>
      <c r="O352" s="150" t="str">
        <f>IF(J352="","",'Step 1  Fixed Inputs'!$B$3*(1+'Step 1  Fixed Inputs'!$B$7)/('Step 1  Fixed Inputs'!$B$5-'Step 1  Fixed Inputs'!$B$7)*(1-((1+'Step 1  Fixed Inputs'!$B$7)/(1+'Step 1  Fixed Inputs'!$B$5))^$J352))</f>
        <v/>
      </c>
      <c r="P352" s="134" t="str">
        <f>IF(J352="","",'Step 1  Fixed Inputs'!$B$4*(1+'Step 1  Fixed Inputs'!$B$7)/('Step 1  Fixed Inputs'!$B$5-'Step 1  Fixed Inputs'!$B$7)*(1-((1+'Step 1  Fixed Inputs'!$B$7)/(1+'Step 1  Fixed Inputs'!$B$5))^$J352))</f>
        <v/>
      </c>
      <c r="Q352" s="135" t="str">
        <f t="shared" si="325"/>
        <v/>
      </c>
      <c r="R352" s="135" t="str">
        <f t="shared" si="326"/>
        <v/>
      </c>
      <c r="S352" s="133" t="str">
        <f t="shared" si="327"/>
        <v/>
      </c>
      <c r="T352" s="212" t="str">
        <f t="shared" si="328"/>
        <v/>
      </c>
      <c r="U352" s="216" t="str">
        <f t="shared" si="329"/>
        <v/>
      </c>
      <c r="V352" s="162" t="str">
        <f>IF(T352="","",T352*'Step 1  Fixed Inputs'!$B$8)</f>
        <v/>
      </c>
      <c r="W352" s="136" t="str">
        <f t="shared" si="330"/>
        <v/>
      </c>
      <c r="X352" s="137" t="str">
        <f t="shared" si="331"/>
        <v/>
      </c>
      <c r="Y352" s="137" t="str">
        <f t="shared" si="332"/>
        <v/>
      </c>
      <c r="Z352" s="137" t="str">
        <f t="shared" si="333"/>
        <v/>
      </c>
      <c r="AA352" s="137" t="str">
        <f t="shared" si="334"/>
        <v/>
      </c>
      <c r="AB352" s="138" t="str">
        <f t="shared" si="335"/>
        <v/>
      </c>
      <c r="AC352" s="138" t="str">
        <f t="shared" si="336"/>
        <v/>
      </c>
      <c r="AD352" s="139" t="str">
        <f t="shared" si="337"/>
        <v/>
      </c>
      <c r="AE352" s="138" t="str">
        <f t="shared" si="338"/>
        <v/>
      </c>
      <c r="AF352" s="140" t="str">
        <f t="shared" si="339"/>
        <v/>
      </c>
      <c r="AG352" s="141" t="str">
        <f t="shared" si="340"/>
        <v/>
      </c>
    </row>
    <row r="353" spans="1:33" ht="18" thickBot="1">
      <c r="A353" s="265" t="s">
        <v>89</v>
      </c>
      <c r="B353" s="348" t="s">
        <v>126</v>
      </c>
      <c r="C353" s="176" t="s">
        <v>61</v>
      </c>
      <c r="D353" s="143"/>
      <c r="E353" s="144"/>
      <c r="F353" s="361">
        <f>SUM(F354:F393)</f>
        <v>29</v>
      </c>
      <c r="G353" s="370">
        <f>SUM(G354:G393)</f>
        <v>0</v>
      </c>
      <c r="H353" s="361">
        <f>SUM(H354:H393)</f>
        <v>40513</v>
      </c>
      <c r="I353" s="200">
        <f>SUM(I354:I393)</f>
        <v>2350</v>
      </c>
      <c r="J353" s="115" t="s">
        <v>62</v>
      </c>
      <c r="K353" s="145">
        <f>'Step 3  Admin Allocation'!M10</f>
        <v>10794.733434851916</v>
      </c>
      <c r="L353" s="146">
        <f>'Step 3  Admin Allocation'!N10</f>
        <v>14002.511582315821</v>
      </c>
      <c r="M353" s="117">
        <f t="shared" ref="M353:T353" si="341">SUM(M354:M393)</f>
        <v>13144.733434851916</v>
      </c>
      <c r="N353" s="117">
        <f t="shared" si="341"/>
        <v>16352.511582315821</v>
      </c>
      <c r="O353" s="117">
        <f t="shared" si="341"/>
        <v>798.26581613923463</v>
      </c>
      <c r="P353" s="117">
        <f t="shared" si="341"/>
        <v>1.3267177864234079</v>
      </c>
      <c r="Q353" s="117">
        <f t="shared" si="341"/>
        <v>0</v>
      </c>
      <c r="R353" s="117">
        <f t="shared" si="341"/>
        <v>53749.317681371525</v>
      </c>
      <c r="S353" s="117">
        <f t="shared" si="341"/>
        <v>53749.317681371525</v>
      </c>
      <c r="T353" s="211">
        <f t="shared" si="341"/>
        <v>37396.806099055706</v>
      </c>
      <c r="U353" s="215">
        <f>S353/N353</f>
        <v>3.2869151268174561</v>
      </c>
      <c r="V353" s="148">
        <f>SUM(V354:V393)</f>
        <v>3739.6806099055707</v>
      </c>
      <c r="W353" s="119"/>
      <c r="X353" s="120"/>
      <c r="Y353" s="120"/>
      <c r="Z353" s="120"/>
      <c r="AA353" s="120"/>
      <c r="AB353" s="117"/>
      <c r="AC353" s="117"/>
      <c r="AD353" s="147"/>
      <c r="AE353" s="147"/>
      <c r="AF353" s="149"/>
      <c r="AG353" s="124"/>
    </row>
    <row r="354" spans="1:33">
      <c r="A354" s="220"/>
      <c r="B354" s="354"/>
      <c r="C354" s="169" t="s">
        <v>127</v>
      </c>
      <c r="D354" s="125"/>
      <c r="E354" s="126"/>
      <c r="F354" s="362">
        <v>29</v>
      </c>
      <c r="G354" s="127">
        <v>0</v>
      </c>
      <c r="H354" s="362">
        <v>40513</v>
      </c>
      <c r="I354" s="201">
        <v>2350</v>
      </c>
      <c r="J354" s="128">
        <f>IF(C354="","",VLOOKUP(C354,'Reference 11.0 EULs PY2024'!$D:$E,2,FALSE))</f>
        <v>11</v>
      </c>
      <c r="K354" s="129">
        <f>IF(J354="","",(I354/I$353)*K$353)</f>
        <v>10794.733434851916</v>
      </c>
      <c r="L354" s="130">
        <f>IF(J354="","",(I354/I$353)*L$353)</f>
        <v>14002.511582315821</v>
      </c>
      <c r="M354" s="131">
        <f t="shared" ref="M354" si="342">IF(J354="","",SUM(I354,K354))</f>
        <v>13144.733434851916</v>
      </c>
      <c r="N354" s="132">
        <f t="shared" ref="N354" si="343">IF(J354="","",SUM(I354,L354))</f>
        <v>16352.511582315821</v>
      </c>
      <c r="O354" s="133">
        <f>IF(J354="","",'Step 1  Fixed Inputs'!$B$3*(1+'Step 1  Fixed Inputs'!$B$7)/('Step 1  Fixed Inputs'!$B$5-'Step 1  Fixed Inputs'!$B$7)*(1-((1+'Step 1  Fixed Inputs'!$B$7)/(1+'Step 1  Fixed Inputs'!$B$5))^$J354))</f>
        <v>798.26581613923463</v>
      </c>
      <c r="P354" s="134">
        <f>IF(J354="","",'Step 1  Fixed Inputs'!$B$4*(1+'Step 1  Fixed Inputs'!$B$7)/('Step 1  Fixed Inputs'!$B$5-'Step 1  Fixed Inputs'!$B$7)*(1-((1+'Step 1  Fixed Inputs'!$B$7)/(1+'Step 1  Fixed Inputs'!$B$5))^$J354))</f>
        <v>1.3267177864234079</v>
      </c>
      <c r="Q354" s="135">
        <f t="shared" ref="Q354" si="344">IF(J354="","",O354*G354)</f>
        <v>0</v>
      </c>
      <c r="R354" s="135">
        <f t="shared" ref="R354" si="345">IF(J354="","",P354*H354)</f>
        <v>53749.317681371525</v>
      </c>
      <c r="S354" s="133">
        <f t="shared" ref="S354" si="346">IF(J354="","",O354*G354+P354*H354)</f>
        <v>53749.317681371525</v>
      </c>
      <c r="T354" s="212">
        <f t="shared" ref="T354" si="347">IF(J354="","",S354-N354)</f>
        <v>37396.806099055706</v>
      </c>
      <c r="U354" s="216">
        <f t="shared" ref="U354" si="348">IF(J354="","",S354/N354)</f>
        <v>3.2869151268174561</v>
      </c>
      <c r="V354" s="162">
        <f>IF(T354="","",T354*'Step 1  Fixed Inputs'!$B$8)</f>
        <v>3739.6806099055707</v>
      </c>
      <c r="W354" s="136" t="e">
        <f t="shared" ref="W354" si="349">IF(J354="","",H354/(G354*8760))</f>
        <v>#DIV/0!</v>
      </c>
      <c r="X354" s="137" t="str">
        <f t="shared" ref="X354" si="350">IF(D354="","",D354/O354)</f>
        <v/>
      </c>
      <c r="Y354" s="137" t="str">
        <f t="shared" ref="Y354" si="351">IF(E354="","",E354/P354)</f>
        <v/>
      </c>
      <c r="Z354" s="137">
        <f t="shared" ref="Z354" si="352">IF(J354="","",Q354/S354)</f>
        <v>0</v>
      </c>
      <c r="AA354" s="137">
        <f t="shared" ref="AA354" si="353">IF(J354="","",R354/S354)</f>
        <v>1</v>
      </c>
      <c r="AB354" s="138">
        <f t="shared" ref="AB354" si="354">IF(J354="","",N354/F354)</f>
        <v>563.87970973502831</v>
      </c>
      <c r="AC354" s="138" t="e">
        <f t="shared" ref="AC354" si="355">IF(J354="","",M354/G354)</f>
        <v>#DIV/0!</v>
      </c>
      <c r="AD354" s="139">
        <f t="shared" ref="AD354" si="356">IF(J354="","",M354/H354)</f>
        <v>0.32445717263228879</v>
      </c>
      <c r="AE354" s="138" t="e">
        <f t="shared" ref="AE354" si="357">IF(J354="","",S354/G354)</f>
        <v>#DIV/0!</v>
      </c>
      <c r="AF354" s="140">
        <f t="shared" ref="AF354" si="358">IF(J354="","",S354/H354)</f>
        <v>1.3267177864234079</v>
      </c>
      <c r="AG354" s="141">
        <f t="shared" ref="AG354" si="359">IF(J354="","",I354/S354)</f>
        <v>4.3721485246211125E-2</v>
      </c>
    </row>
    <row r="355" spans="1:33" ht="15.75" thickBot="1">
      <c r="A355" s="220"/>
      <c r="B355" s="354"/>
      <c r="C355" s="169"/>
      <c r="D355" s="125"/>
      <c r="E355" s="126"/>
      <c r="F355" s="362"/>
      <c r="G355" s="127"/>
      <c r="H355" s="362"/>
      <c r="I355" s="201"/>
      <c r="J355" s="128" t="str">
        <f>IF(C355="","",VLOOKUP(C355,'Reference 11.0 EULs PY2024'!$D:$E,2,FALSE))</f>
        <v/>
      </c>
      <c r="K355" s="129" t="str">
        <f t="shared" ref="K355:K393" si="360">IF(J355="","",(I355/I$353)*K$353)</f>
        <v/>
      </c>
      <c r="L355" s="130" t="str">
        <f t="shared" ref="L355:L393" si="361">IF(J355="","",(I355/I$353)*L$353)</f>
        <v/>
      </c>
      <c r="M355" s="131" t="str">
        <f t="shared" ref="M355:M393" si="362">IF(J355="","",SUM(I355,K355))</f>
        <v/>
      </c>
      <c r="N355" s="132" t="str">
        <f t="shared" ref="N355:N393" si="363">IF(J355="","",SUM(I355,L355))</f>
        <v/>
      </c>
      <c r="O355" s="133" t="str">
        <f>IF(J355="","",'Step 1  Fixed Inputs'!$B$3*(1+'Step 1  Fixed Inputs'!$B$7)/('Step 1  Fixed Inputs'!$B$5-'Step 1  Fixed Inputs'!$B$7)*(1-((1+'Step 1  Fixed Inputs'!$B$7)/(1+'Step 1  Fixed Inputs'!$B$5))^$J355))</f>
        <v/>
      </c>
      <c r="P355" s="134" t="str">
        <f>IF(J355="","",'Step 1  Fixed Inputs'!$B$4*(1+'Step 1  Fixed Inputs'!$B$7)/('Step 1  Fixed Inputs'!$B$5-'Step 1  Fixed Inputs'!$B$7)*(1-((1+'Step 1  Fixed Inputs'!$B$7)/(1+'Step 1  Fixed Inputs'!$B$5))^$J355))</f>
        <v/>
      </c>
      <c r="Q355" s="135" t="str">
        <f t="shared" ref="Q355:Q393" si="364">IF(J355="","",O355*G355)</f>
        <v/>
      </c>
      <c r="R355" s="135" t="str">
        <f t="shared" ref="R355:R393" si="365">IF(J355="","",P355*H355)</f>
        <v/>
      </c>
      <c r="S355" s="133" t="str">
        <f t="shared" ref="S355:S393" si="366">IF(J355="","",O355*G355+P355*H355)</f>
        <v/>
      </c>
      <c r="T355" s="212" t="str">
        <f t="shared" ref="T355:T393" si="367">IF(J355="","",S355-N355)</f>
        <v/>
      </c>
      <c r="U355" s="216" t="str">
        <f t="shared" ref="U355:U393" si="368">IF(J355="","",S355/N355)</f>
        <v/>
      </c>
      <c r="V355" s="162" t="str">
        <f>IF(T355="","",T355*'Step 1  Fixed Inputs'!$B$8)</f>
        <v/>
      </c>
      <c r="W355" s="136" t="str">
        <f t="shared" ref="W355:W393" si="369">IF(J355="","",H355/(G355*8760))</f>
        <v/>
      </c>
      <c r="X355" s="137" t="str">
        <f t="shared" ref="X355:X393" si="370">IF(D355="","",D355/O355)</f>
        <v/>
      </c>
      <c r="Y355" s="137" t="str">
        <f t="shared" ref="Y355:Y393" si="371">IF(E355="","",E355/P355)</f>
        <v/>
      </c>
      <c r="Z355" s="137" t="str">
        <f t="shared" ref="Z355:Z393" si="372">IF(J355="","",Q355/S355)</f>
        <v/>
      </c>
      <c r="AA355" s="137" t="str">
        <f t="shared" ref="AA355:AA393" si="373">IF(J355="","",R355/S355)</f>
        <v/>
      </c>
      <c r="AB355" s="138" t="str">
        <f t="shared" ref="AB355:AB393" si="374">IF(J355="","",N355/F355)</f>
        <v/>
      </c>
      <c r="AC355" s="138" t="str">
        <f t="shared" ref="AC355:AC393" si="375">IF(J355="","",M355/G355)</f>
        <v/>
      </c>
      <c r="AD355" s="139" t="str">
        <f t="shared" ref="AD355:AD393" si="376">IF(J355="","",M355/H355)</f>
        <v/>
      </c>
      <c r="AE355" s="138" t="str">
        <f t="shared" ref="AE355:AE393" si="377">IF(J355="","",S355/G355)</f>
        <v/>
      </c>
      <c r="AF355" s="140" t="str">
        <f t="shared" ref="AF355:AF393" si="378">IF(J355="","",S355/H355)</f>
        <v/>
      </c>
      <c r="AG355" s="141" t="str">
        <f t="shared" ref="AG355:AG393" si="379">IF(J355="","",I355/S355)</f>
        <v/>
      </c>
    </row>
    <row r="356" spans="1:33" hidden="1">
      <c r="A356" s="220"/>
      <c r="B356" s="354"/>
      <c r="C356" s="169"/>
      <c r="D356" s="125"/>
      <c r="E356" s="126"/>
      <c r="F356" s="362"/>
      <c r="G356" s="127"/>
      <c r="H356" s="362"/>
      <c r="I356" s="201"/>
      <c r="J356" s="128" t="str">
        <f>IF(C356="","",VLOOKUP(C356,'Reference 11.0 EULs PY2024'!$D:$E,2,FALSE))</f>
        <v/>
      </c>
      <c r="K356" s="129" t="str">
        <f t="shared" si="360"/>
        <v/>
      </c>
      <c r="L356" s="130" t="str">
        <f t="shared" si="361"/>
        <v/>
      </c>
      <c r="M356" s="131" t="str">
        <f t="shared" si="362"/>
        <v/>
      </c>
      <c r="N356" s="132" t="str">
        <f t="shared" si="363"/>
        <v/>
      </c>
      <c r="O356" s="133" t="str">
        <f>IF(J356="","",'Step 1  Fixed Inputs'!$B$3*(1+'Step 1  Fixed Inputs'!$B$7)/('Step 1  Fixed Inputs'!$B$5-'Step 1  Fixed Inputs'!$B$7)*(1-((1+'Step 1  Fixed Inputs'!$B$7)/(1+'Step 1  Fixed Inputs'!$B$5))^$J356))</f>
        <v/>
      </c>
      <c r="P356" s="134" t="str">
        <f>IF(J356="","",'Step 1  Fixed Inputs'!$B$4*(1+'Step 1  Fixed Inputs'!$B$7)/('Step 1  Fixed Inputs'!$B$5-'Step 1  Fixed Inputs'!$B$7)*(1-((1+'Step 1  Fixed Inputs'!$B$7)/(1+'Step 1  Fixed Inputs'!$B$5))^$J356))</f>
        <v/>
      </c>
      <c r="Q356" s="135" t="str">
        <f t="shared" si="364"/>
        <v/>
      </c>
      <c r="R356" s="135" t="str">
        <f t="shared" si="365"/>
        <v/>
      </c>
      <c r="S356" s="133" t="str">
        <f t="shared" si="366"/>
        <v/>
      </c>
      <c r="T356" s="212" t="str">
        <f t="shared" si="367"/>
        <v/>
      </c>
      <c r="U356" s="216" t="str">
        <f t="shared" si="368"/>
        <v/>
      </c>
      <c r="V356" s="162" t="str">
        <f>IF(T356="","",T356*'Step 1  Fixed Inputs'!$B$8)</f>
        <v/>
      </c>
      <c r="W356" s="136" t="str">
        <f t="shared" si="369"/>
        <v/>
      </c>
      <c r="X356" s="137" t="str">
        <f t="shared" si="370"/>
        <v/>
      </c>
      <c r="Y356" s="137" t="str">
        <f t="shared" si="371"/>
        <v/>
      </c>
      <c r="Z356" s="137" t="str">
        <f t="shared" si="372"/>
        <v/>
      </c>
      <c r="AA356" s="137" t="str">
        <f t="shared" si="373"/>
        <v/>
      </c>
      <c r="AB356" s="138" t="str">
        <f t="shared" si="374"/>
        <v/>
      </c>
      <c r="AC356" s="138" t="str">
        <f t="shared" si="375"/>
        <v/>
      </c>
      <c r="AD356" s="139" t="str">
        <f t="shared" si="376"/>
        <v/>
      </c>
      <c r="AE356" s="138" t="str">
        <f t="shared" si="377"/>
        <v/>
      </c>
      <c r="AF356" s="140" t="str">
        <f t="shared" si="378"/>
        <v/>
      </c>
      <c r="AG356" s="141" t="str">
        <f t="shared" si="379"/>
        <v/>
      </c>
    </row>
    <row r="357" spans="1:33" hidden="1">
      <c r="A357" s="220"/>
      <c r="B357" s="354"/>
      <c r="C357" s="169"/>
      <c r="D357" s="125"/>
      <c r="E357" s="126"/>
      <c r="F357" s="362"/>
      <c r="G357" s="127"/>
      <c r="H357" s="362"/>
      <c r="I357" s="201"/>
      <c r="J357" s="128" t="str">
        <f>IF(C357="","",VLOOKUP(C357,'Reference 11.0 EULs PY2024'!$D:$E,2,FALSE))</f>
        <v/>
      </c>
      <c r="K357" s="129" t="str">
        <f t="shared" si="360"/>
        <v/>
      </c>
      <c r="L357" s="130" t="str">
        <f t="shared" si="361"/>
        <v/>
      </c>
      <c r="M357" s="131" t="str">
        <f t="shared" si="362"/>
        <v/>
      </c>
      <c r="N357" s="132" t="str">
        <f t="shared" si="363"/>
        <v/>
      </c>
      <c r="O357" s="133" t="str">
        <f>IF(J357="","",'Step 1  Fixed Inputs'!$B$3*(1+'Step 1  Fixed Inputs'!$B$7)/('Step 1  Fixed Inputs'!$B$5-'Step 1  Fixed Inputs'!$B$7)*(1-((1+'Step 1  Fixed Inputs'!$B$7)/(1+'Step 1  Fixed Inputs'!$B$5))^$J357))</f>
        <v/>
      </c>
      <c r="P357" s="134" t="str">
        <f>IF(J357="","",'Step 1  Fixed Inputs'!$B$4*(1+'Step 1  Fixed Inputs'!$B$7)/('Step 1  Fixed Inputs'!$B$5-'Step 1  Fixed Inputs'!$B$7)*(1-((1+'Step 1  Fixed Inputs'!$B$7)/(1+'Step 1  Fixed Inputs'!$B$5))^$J357))</f>
        <v/>
      </c>
      <c r="Q357" s="135" t="str">
        <f t="shared" si="364"/>
        <v/>
      </c>
      <c r="R357" s="135" t="str">
        <f t="shared" si="365"/>
        <v/>
      </c>
      <c r="S357" s="133" t="str">
        <f t="shared" si="366"/>
        <v/>
      </c>
      <c r="T357" s="212" t="str">
        <f t="shared" si="367"/>
        <v/>
      </c>
      <c r="U357" s="216" t="str">
        <f t="shared" si="368"/>
        <v/>
      </c>
      <c r="V357" s="162" t="str">
        <f>IF(T357="","",T357*'Step 1  Fixed Inputs'!$B$8)</f>
        <v/>
      </c>
      <c r="W357" s="136" t="str">
        <f t="shared" si="369"/>
        <v/>
      </c>
      <c r="X357" s="137" t="str">
        <f t="shared" si="370"/>
        <v/>
      </c>
      <c r="Y357" s="137" t="str">
        <f t="shared" si="371"/>
        <v/>
      </c>
      <c r="Z357" s="137" t="str">
        <f t="shared" si="372"/>
        <v/>
      </c>
      <c r="AA357" s="137" t="str">
        <f t="shared" si="373"/>
        <v/>
      </c>
      <c r="AB357" s="138" t="str">
        <f t="shared" si="374"/>
        <v/>
      </c>
      <c r="AC357" s="138" t="str">
        <f t="shared" si="375"/>
        <v/>
      </c>
      <c r="AD357" s="139" t="str">
        <f t="shared" si="376"/>
        <v/>
      </c>
      <c r="AE357" s="138" t="str">
        <f t="shared" si="377"/>
        <v/>
      </c>
      <c r="AF357" s="140" t="str">
        <f t="shared" si="378"/>
        <v/>
      </c>
      <c r="AG357" s="141" t="str">
        <f t="shared" si="379"/>
        <v/>
      </c>
    </row>
    <row r="358" spans="1:33" hidden="1">
      <c r="A358" s="220"/>
      <c r="B358" s="354"/>
      <c r="C358" s="169"/>
      <c r="D358" s="125"/>
      <c r="E358" s="126"/>
      <c r="F358" s="362"/>
      <c r="G358" s="127"/>
      <c r="H358" s="362"/>
      <c r="I358" s="201"/>
      <c r="J358" s="128" t="str">
        <f>IF(C358="","",VLOOKUP(C358,'Reference 11.0 EULs PY2024'!$D:$E,2,FALSE))</f>
        <v/>
      </c>
      <c r="K358" s="129" t="str">
        <f t="shared" si="360"/>
        <v/>
      </c>
      <c r="L358" s="130" t="str">
        <f t="shared" si="361"/>
        <v/>
      </c>
      <c r="M358" s="131" t="str">
        <f t="shared" si="362"/>
        <v/>
      </c>
      <c r="N358" s="132" t="str">
        <f t="shared" si="363"/>
        <v/>
      </c>
      <c r="O358" s="133" t="str">
        <f>IF(J358="","",'Step 1  Fixed Inputs'!$B$3*(1+'Step 1  Fixed Inputs'!$B$7)/('Step 1  Fixed Inputs'!$B$5-'Step 1  Fixed Inputs'!$B$7)*(1-((1+'Step 1  Fixed Inputs'!$B$7)/(1+'Step 1  Fixed Inputs'!$B$5))^$J358))</f>
        <v/>
      </c>
      <c r="P358" s="134" t="str">
        <f>IF(J358="","",'Step 1  Fixed Inputs'!$B$4*(1+'Step 1  Fixed Inputs'!$B$7)/('Step 1  Fixed Inputs'!$B$5-'Step 1  Fixed Inputs'!$B$7)*(1-((1+'Step 1  Fixed Inputs'!$B$7)/(1+'Step 1  Fixed Inputs'!$B$5))^$J358))</f>
        <v/>
      </c>
      <c r="Q358" s="135" t="str">
        <f t="shared" si="364"/>
        <v/>
      </c>
      <c r="R358" s="135" t="str">
        <f t="shared" si="365"/>
        <v/>
      </c>
      <c r="S358" s="133" t="str">
        <f t="shared" si="366"/>
        <v/>
      </c>
      <c r="T358" s="212" t="str">
        <f t="shared" si="367"/>
        <v/>
      </c>
      <c r="U358" s="216" t="str">
        <f t="shared" si="368"/>
        <v/>
      </c>
      <c r="V358" s="162" t="str">
        <f>IF(T358="","",T358*'Step 1  Fixed Inputs'!$B$8)</f>
        <v/>
      </c>
      <c r="W358" s="136" t="str">
        <f t="shared" si="369"/>
        <v/>
      </c>
      <c r="X358" s="137" t="str">
        <f t="shared" si="370"/>
        <v/>
      </c>
      <c r="Y358" s="137" t="str">
        <f t="shared" si="371"/>
        <v/>
      </c>
      <c r="Z358" s="137" t="str">
        <f t="shared" si="372"/>
        <v/>
      </c>
      <c r="AA358" s="137" t="str">
        <f t="shared" si="373"/>
        <v/>
      </c>
      <c r="AB358" s="138" t="str">
        <f t="shared" si="374"/>
        <v/>
      </c>
      <c r="AC358" s="138" t="str">
        <f t="shared" si="375"/>
        <v/>
      </c>
      <c r="AD358" s="139" t="str">
        <f t="shared" si="376"/>
        <v/>
      </c>
      <c r="AE358" s="138" t="str">
        <f t="shared" si="377"/>
        <v/>
      </c>
      <c r="AF358" s="140" t="str">
        <f t="shared" si="378"/>
        <v/>
      </c>
      <c r="AG358" s="141" t="str">
        <f t="shared" si="379"/>
        <v/>
      </c>
    </row>
    <row r="359" spans="1:33" hidden="1">
      <c r="A359" s="220"/>
      <c r="B359" s="354"/>
      <c r="C359" s="169"/>
      <c r="D359" s="125"/>
      <c r="E359" s="126"/>
      <c r="F359" s="362"/>
      <c r="G359" s="127"/>
      <c r="H359" s="362"/>
      <c r="I359" s="201"/>
      <c r="J359" s="128" t="str">
        <f>IF(C359="","",VLOOKUP(C359,'Reference 11.0 EULs PY2024'!$D:$E,2,FALSE))</f>
        <v/>
      </c>
      <c r="K359" s="129" t="str">
        <f t="shared" si="360"/>
        <v/>
      </c>
      <c r="L359" s="130" t="str">
        <f t="shared" si="361"/>
        <v/>
      </c>
      <c r="M359" s="131" t="str">
        <f t="shared" si="362"/>
        <v/>
      </c>
      <c r="N359" s="132" t="str">
        <f t="shared" si="363"/>
        <v/>
      </c>
      <c r="O359" s="133" t="str">
        <f>IF(J359="","",'Step 1  Fixed Inputs'!$B$3*(1+'Step 1  Fixed Inputs'!$B$7)/('Step 1  Fixed Inputs'!$B$5-'Step 1  Fixed Inputs'!$B$7)*(1-((1+'Step 1  Fixed Inputs'!$B$7)/(1+'Step 1  Fixed Inputs'!$B$5))^$J359))</f>
        <v/>
      </c>
      <c r="P359" s="134" t="str">
        <f>IF(J359="","",'Step 1  Fixed Inputs'!$B$4*(1+'Step 1  Fixed Inputs'!$B$7)/('Step 1  Fixed Inputs'!$B$5-'Step 1  Fixed Inputs'!$B$7)*(1-((1+'Step 1  Fixed Inputs'!$B$7)/(1+'Step 1  Fixed Inputs'!$B$5))^$J359))</f>
        <v/>
      </c>
      <c r="Q359" s="135" t="str">
        <f t="shared" si="364"/>
        <v/>
      </c>
      <c r="R359" s="135" t="str">
        <f t="shared" si="365"/>
        <v/>
      </c>
      <c r="S359" s="133" t="str">
        <f t="shared" si="366"/>
        <v/>
      </c>
      <c r="T359" s="212" t="str">
        <f t="shared" si="367"/>
        <v/>
      </c>
      <c r="U359" s="216" t="str">
        <f t="shared" si="368"/>
        <v/>
      </c>
      <c r="V359" s="162" t="str">
        <f>IF(T359="","",T359*'Step 1  Fixed Inputs'!$B$8)</f>
        <v/>
      </c>
      <c r="W359" s="136" t="str">
        <f t="shared" si="369"/>
        <v/>
      </c>
      <c r="X359" s="137" t="str">
        <f t="shared" si="370"/>
        <v/>
      </c>
      <c r="Y359" s="137" t="str">
        <f t="shared" si="371"/>
        <v/>
      </c>
      <c r="Z359" s="137" t="str">
        <f t="shared" si="372"/>
        <v/>
      </c>
      <c r="AA359" s="137" t="str">
        <f t="shared" si="373"/>
        <v/>
      </c>
      <c r="AB359" s="138" t="str">
        <f t="shared" si="374"/>
        <v/>
      </c>
      <c r="AC359" s="138" t="str">
        <f t="shared" si="375"/>
        <v/>
      </c>
      <c r="AD359" s="139" t="str">
        <f t="shared" si="376"/>
        <v/>
      </c>
      <c r="AE359" s="138" t="str">
        <f t="shared" si="377"/>
        <v/>
      </c>
      <c r="AF359" s="140" t="str">
        <f t="shared" si="378"/>
        <v/>
      </c>
      <c r="AG359" s="141" t="str">
        <f t="shared" si="379"/>
        <v/>
      </c>
    </row>
    <row r="360" spans="1:33" hidden="1">
      <c r="A360" s="220"/>
      <c r="B360" s="354"/>
      <c r="C360" s="169"/>
      <c r="D360" s="125"/>
      <c r="E360" s="126"/>
      <c r="F360" s="362"/>
      <c r="G360" s="127"/>
      <c r="H360" s="362"/>
      <c r="I360" s="201"/>
      <c r="J360" s="128" t="str">
        <f>IF(C360="","",VLOOKUP(C360,'Reference 11.0 EULs PY2024'!$D:$E,2,FALSE))</f>
        <v/>
      </c>
      <c r="K360" s="129" t="str">
        <f t="shared" si="360"/>
        <v/>
      </c>
      <c r="L360" s="130" t="str">
        <f t="shared" si="361"/>
        <v/>
      </c>
      <c r="M360" s="131" t="str">
        <f t="shared" si="362"/>
        <v/>
      </c>
      <c r="N360" s="132" t="str">
        <f t="shared" si="363"/>
        <v/>
      </c>
      <c r="O360" s="133" t="str">
        <f>IF(J360="","",'Step 1  Fixed Inputs'!$B$3*(1+'Step 1  Fixed Inputs'!$B$7)/('Step 1  Fixed Inputs'!$B$5-'Step 1  Fixed Inputs'!$B$7)*(1-((1+'Step 1  Fixed Inputs'!$B$7)/(1+'Step 1  Fixed Inputs'!$B$5))^$J360))</f>
        <v/>
      </c>
      <c r="P360" s="134" t="str">
        <f>IF(J360="","",'Step 1  Fixed Inputs'!$B$4*(1+'Step 1  Fixed Inputs'!$B$7)/('Step 1  Fixed Inputs'!$B$5-'Step 1  Fixed Inputs'!$B$7)*(1-((1+'Step 1  Fixed Inputs'!$B$7)/(1+'Step 1  Fixed Inputs'!$B$5))^$J360))</f>
        <v/>
      </c>
      <c r="Q360" s="135" t="str">
        <f t="shared" si="364"/>
        <v/>
      </c>
      <c r="R360" s="135" t="str">
        <f t="shared" si="365"/>
        <v/>
      </c>
      <c r="S360" s="133" t="str">
        <f t="shared" si="366"/>
        <v/>
      </c>
      <c r="T360" s="212" t="str">
        <f t="shared" si="367"/>
        <v/>
      </c>
      <c r="U360" s="216" t="str">
        <f t="shared" si="368"/>
        <v/>
      </c>
      <c r="V360" s="162" t="str">
        <f>IF(T360="","",T360*'Step 1  Fixed Inputs'!$B$8)</f>
        <v/>
      </c>
      <c r="W360" s="136" t="str">
        <f t="shared" si="369"/>
        <v/>
      </c>
      <c r="X360" s="137" t="str">
        <f t="shared" si="370"/>
        <v/>
      </c>
      <c r="Y360" s="137" t="str">
        <f t="shared" si="371"/>
        <v/>
      </c>
      <c r="Z360" s="137" t="str">
        <f t="shared" si="372"/>
        <v/>
      </c>
      <c r="AA360" s="137" t="str">
        <f t="shared" si="373"/>
        <v/>
      </c>
      <c r="AB360" s="138" t="str">
        <f t="shared" si="374"/>
        <v/>
      </c>
      <c r="AC360" s="138" t="str">
        <f t="shared" si="375"/>
        <v/>
      </c>
      <c r="AD360" s="139" t="str">
        <f t="shared" si="376"/>
        <v/>
      </c>
      <c r="AE360" s="138" t="str">
        <f t="shared" si="377"/>
        <v/>
      </c>
      <c r="AF360" s="140" t="str">
        <f t="shared" si="378"/>
        <v/>
      </c>
      <c r="AG360" s="141" t="str">
        <f t="shared" si="379"/>
        <v/>
      </c>
    </row>
    <row r="361" spans="1:33" hidden="1">
      <c r="A361" s="220"/>
      <c r="B361" s="354"/>
      <c r="C361" s="169"/>
      <c r="D361" s="125"/>
      <c r="E361" s="126"/>
      <c r="F361" s="362"/>
      <c r="G361" s="127"/>
      <c r="H361" s="362"/>
      <c r="I361" s="201"/>
      <c r="J361" s="128" t="str">
        <f>IF(C361="","",VLOOKUP(C361,'Reference 11.0 EULs PY2024'!$D:$E,2,FALSE))</f>
        <v/>
      </c>
      <c r="K361" s="129" t="str">
        <f t="shared" si="360"/>
        <v/>
      </c>
      <c r="L361" s="130" t="str">
        <f t="shared" si="361"/>
        <v/>
      </c>
      <c r="M361" s="131" t="str">
        <f t="shared" si="362"/>
        <v/>
      </c>
      <c r="N361" s="132" t="str">
        <f t="shared" si="363"/>
        <v/>
      </c>
      <c r="O361" s="133" t="str">
        <f>IF(J361="","",'Step 1  Fixed Inputs'!$B$3*(1+'Step 1  Fixed Inputs'!$B$7)/('Step 1  Fixed Inputs'!$B$5-'Step 1  Fixed Inputs'!$B$7)*(1-((1+'Step 1  Fixed Inputs'!$B$7)/(1+'Step 1  Fixed Inputs'!$B$5))^$J361))</f>
        <v/>
      </c>
      <c r="P361" s="134" t="str">
        <f>IF(J361="","",'Step 1  Fixed Inputs'!$B$4*(1+'Step 1  Fixed Inputs'!$B$7)/('Step 1  Fixed Inputs'!$B$5-'Step 1  Fixed Inputs'!$B$7)*(1-((1+'Step 1  Fixed Inputs'!$B$7)/(1+'Step 1  Fixed Inputs'!$B$5))^$J361))</f>
        <v/>
      </c>
      <c r="Q361" s="135" t="str">
        <f t="shared" si="364"/>
        <v/>
      </c>
      <c r="R361" s="135" t="str">
        <f t="shared" si="365"/>
        <v/>
      </c>
      <c r="S361" s="133" t="str">
        <f t="shared" si="366"/>
        <v/>
      </c>
      <c r="T361" s="212" t="str">
        <f t="shared" si="367"/>
        <v/>
      </c>
      <c r="U361" s="216" t="str">
        <f t="shared" si="368"/>
        <v/>
      </c>
      <c r="V361" s="162" t="str">
        <f>IF(T361="","",T361*'Step 1  Fixed Inputs'!$B$8)</f>
        <v/>
      </c>
      <c r="W361" s="136" t="str">
        <f t="shared" si="369"/>
        <v/>
      </c>
      <c r="X361" s="137" t="str">
        <f t="shared" si="370"/>
        <v/>
      </c>
      <c r="Y361" s="137" t="str">
        <f t="shared" si="371"/>
        <v/>
      </c>
      <c r="Z361" s="137" t="str">
        <f t="shared" si="372"/>
        <v/>
      </c>
      <c r="AA361" s="137" t="str">
        <f t="shared" si="373"/>
        <v/>
      </c>
      <c r="AB361" s="138" t="str">
        <f t="shared" si="374"/>
        <v/>
      </c>
      <c r="AC361" s="138" t="str">
        <f t="shared" si="375"/>
        <v/>
      </c>
      <c r="AD361" s="139" t="str">
        <f t="shared" si="376"/>
        <v/>
      </c>
      <c r="AE361" s="138" t="str">
        <f t="shared" si="377"/>
        <v/>
      </c>
      <c r="AF361" s="140" t="str">
        <f t="shared" si="378"/>
        <v/>
      </c>
      <c r="AG361" s="141" t="str">
        <f t="shared" si="379"/>
        <v/>
      </c>
    </row>
    <row r="362" spans="1:33" hidden="1">
      <c r="A362" s="220"/>
      <c r="B362" s="354"/>
      <c r="C362" s="169"/>
      <c r="D362" s="125"/>
      <c r="E362" s="126"/>
      <c r="F362" s="362"/>
      <c r="G362" s="127"/>
      <c r="H362" s="362"/>
      <c r="I362" s="201"/>
      <c r="J362" s="128" t="str">
        <f>IF(C362="","",VLOOKUP(C362,'Reference 11.0 EULs PY2024'!$D:$E,2,FALSE))</f>
        <v/>
      </c>
      <c r="K362" s="129" t="str">
        <f t="shared" si="360"/>
        <v/>
      </c>
      <c r="L362" s="130" t="str">
        <f t="shared" si="361"/>
        <v/>
      </c>
      <c r="M362" s="131" t="str">
        <f t="shared" si="362"/>
        <v/>
      </c>
      <c r="N362" s="132" t="str">
        <f t="shared" si="363"/>
        <v/>
      </c>
      <c r="O362" s="133" t="str">
        <f>IF(J362="","",'Step 1  Fixed Inputs'!$B$3*(1+'Step 1  Fixed Inputs'!$B$7)/('Step 1  Fixed Inputs'!$B$5-'Step 1  Fixed Inputs'!$B$7)*(1-((1+'Step 1  Fixed Inputs'!$B$7)/(1+'Step 1  Fixed Inputs'!$B$5))^$J362))</f>
        <v/>
      </c>
      <c r="P362" s="134" t="str">
        <f>IF(J362="","",'Step 1  Fixed Inputs'!$B$4*(1+'Step 1  Fixed Inputs'!$B$7)/('Step 1  Fixed Inputs'!$B$5-'Step 1  Fixed Inputs'!$B$7)*(1-((1+'Step 1  Fixed Inputs'!$B$7)/(1+'Step 1  Fixed Inputs'!$B$5))^$J362))</f>
        <v/>
      </c>
      <c r="Q362" s="135" t="str">
        <f t="shared" si="364"/>
        <v/>
      </c>
      <c r="R362" s="135" t="str">
        <f t="shared" si="365"/>
        <v/>
      </c>
      <c r="S362" s="133" t="str">
        <f t="shared" si="366"/>
        <v/>
      </c>
      <c r="T362" s="212" t="str">
        <f t="shared" si="367"/>
        <v/>
      </c>
      <c r="U362" s="216" t="str">
        <f t="shared" si="368"/>
        <v/>
      </c>
      <c r="V362" s="162" t="str">
        <f>IF(T362="","",T362*'Step 1  Fixed Inputs'!$B$8)</f>
        <v/>
      </c>
      <c r="W362" s="136" t="str">
        <f t="shared" si="369"/>
        <v/>
      </c>
      <c r="X362" s="137" t="str">
        <f t="shared" si="370"/>
        <v/>
      </c>
      <c r="Y362" s="137" t="str">
        <f t="shared" si="371"/>
        <v/>
      </c>
      <c r="Z362" s="137" t="str">
        <f t="shared" si="372"/>
        <v/>
      </c>
      <c r="AA362" s="137" t="str">
        <f t="shared" si="373"/>
        <v/>
      </c>
      <c r="AB362" s="138" t="str">
        <f t="shared" si="374"/>
        <v/>
      </c>
      <c r="AC362" s="138" t="str">
        <f t="shared" si="375"/>
        <v/>
      </c>
      <c r="AD362" s="139" t="str">
        <f t="shared" si="376"/>
        <v/>
      </c>
      <c r="AE362" s="138" t="str">
        <f t="shared" si="377"/>
        <v/>
      </c>
      <c r="AF362" s="140" t="str">
        <f t="shared" si="378"/>
        <v/>
      </c>
      <c r="AG362" s="141" t="str">
        <f t="shared" si="379"/>
        <v/>
      </c>
    </row>
    <row r="363" spans="1:33" hidden="1">
      <c r="A363" s="220"/>
      <c r="B363" s="354"/>
      <c r="C363" s="169"/>
      <c r="D363" s="125"/>
      <c r="E363" s="126"/>
      <c r="F363" s="362"/>
      <c r="G363" s="127"/>
      <c r="H363" s="362"/>
      <c r="I363" s="201"/>
      <c r="J363" s="128" t="str">
        <f>IF(C363="","",VLOOKUP(C363,'Reference 11.0 EULs PY2024'!$D:$E,2,FALSE))</f>
        <v/>
      </c>
      <c r="K363" s="129" t="str">
        <f t="shared" si="360"/>
        <v/>
      </c>
      <c r="L363" s="130" t="str">
        <f t="shared" si="361"/>
        <v/>
      </c>
      <c r="M363" s="131" t="str">
        <f t="shared" si="362"/>
        <v/>
      </c>
      <c r="N363" s="132" t="str">
        <f t="shared" si="363"/>
        <v/>
      </c>
      <c r="O363" s="133" t="str">
        <f>IF(J363="","",'Step 1  Fixed Inputs'!$B$3*(1+'Step 1  Fixed Inputs'!$B$7)/('Step 1  Fixed Inputs'!$B$5-'Step 1  Fixed Inputs'!$B$7)*(1-((1+'Step 1  Fixed Inputs'!$B$7)/(1+'Step 1  Fixed Inputs'!$B$5))^$J363))</f>
        <v/>
      </c>
      <c r="P363" s="134" t="str">
        <f>IF(J363="","",'Step 1  Fixed Inputs'!$B$4*(1+'Step 1  Fixed Inputs'!$B$7)/('Step 1  Fixed Inputs'!$B$5-'Step 1  Fixed Inputs'!$B$7)*(1-((1+'Step 1  Fixed Inputs'!$B$7)/(1+'Step 1  Fixed Inputs'!$B$5))^$J363))</f>
        <v/>
      </c>
      <c r="Q363" s="135" t="str">
        <f t="shared" si="364"/>
        <v/>
      </c>
      <c r="R363" s="135" t="str">
        <f t="shared" si="365"/>
        <v/>
      </c>
      <c r="S363" s="133" t="str">
        <f t="shared" si="366"/>
        <v/>
      </c>
      <c r="T363" s="212" t="str">
        <f t="shared" si="367"/>
        <v/>
      </c>
      <c r="U363" s="216" t="str">
        <f t="shared" si="368"/>
        <v/>
      </c>
      <c r="V363" s="162" t="str">
        <f>IF(T363="","",T363*'Step 1  Fixed Inputs'!$B$8)</f>
        <v/>
      </c>
      <c r="W363" s="136" t="str">
        <f t="shared" si="369"/>
        <v/>
      </c>
      <c r="X363" s="137" t="str">
        <f t="shared" si="370"/>
        <v/>
      </c>
      <c r="Y363" s="137" t="str">
        <f t="shared" si="371"/>
        <v/>
      </c>
      <c r="Z363" s="137" t="str">
        <f t="shared" si="372"/>
        <v/>
      </c>
      <c r="AA363" s="137" t="str">
        <f t="shared" si="373"/>
        <v/>
      </c>
      <c r="AB363" s="138" t="str">
        <f t="shared" si="374"/>
        <v/>
      </c>
      <c r="AC363" s="138" t="str">
        <f t="shared" si="375"/>
        <v/>
      </c>
      <c r="AD363" s="139" t="str">
        <f t="shared" si="376"/>
        <v/>
      </c>
      <c r="AE363" s="138" t="str">
        <f t="shared" si="377"/>
        <v/>
      </c>
      <c r="AF363" s="140" t="str">
        <f t="shared" si="378"/>
        <v/>
      </c>
      <c r="AG363" s="141" t="str">
        <f t="shared" si="379"/>
        <v/>
      </c>
    </row>
    <row r="364" spans="1:33" hidden="1">
      <c r="A364" s="220"/>
      <c r="B364" s="354"/>
      <c r="C364" s="169"/>
      <c r="D364" s="125"/>
      <c r="E364" s="126"/>
      <c r="F364" s="362"/>
      <c r="G364" s="127"/>
      <c r="H364" s="362"/>
      <c r="I364" s="201"/>
      <c r="J364" s="128" t="str">
        <f>IF(C364="","",VLOOKUP(C364,'Reference 11.0 EULs PY2024'!$D:$E,2,FALSE))</f>
        <v/>
      </c>
      <c r="K364" s="129" t="str">
        <f t="shared" si="360"/>
        <v/>
      </c>
      <c r="L364" s="130" t="str">
        <f t="shared" si="361"/>
        <v/>
      </c>
      <c r="M364" s="131" t="str">
        <f t="shared" si="362"/>
        <v/>
      </c>
      <c r="N364" s="132" t="str">
        <f t="shared" si="363"/>
        <v/>
      </c>
      <c r="O364" s="133" t="str">
        <f>IF(J364="","",'Step 1  Fixed Inputs'!$B$3*(1+'Step 1  Fixed Inputs'!$B$7)/('Step 1  Fixed Inputs'!$B$5-'Step 1  Fixed Inputs'!$B$7)*(1-((1+'Step 1  Fixed Inputs'!$B$7)/(1+'Step 1  Fixed Inputs'!$B$5))^$J364))</f>
        <v/>
      </c>
      <c r="P364" s="134" t="str">
        <f>IF(J364="","",'Step 1  Fixed Inputs'!$B$4*(1+'Step 1  Fixed Inputs'!$B$7)/('Step 1  Fixed Inputs'!$B$5-'Step 1  Fixed Inputs'!$B$7)*(1-((1+'Step 1  Fixed Inputs'!$B$7)/(1+'Step 1  Fixed Inputs'!$B$5))^$J364))</f>
        <v/>
      </c>
      <c r="Q364" s="135" t="str">
        <f t="shared" si="364"/>
        <v/>
      </c>
      <c r="R364" s="135" t="str">
        <f t="shared" si="365"/>
        <v/>
      </c>
      <c r="S364" s="133" t="str">
        <f t="shared" si="366"/>
        <v/>
      </c>
      <c r="T364" s="212" t="str">
        <f t="shared" si="367"/>
        <v/>
      </c>
      <c r="U364" s="216" t="str">
        <f t="shared" si="368"/>
        <v/>
      </c>
      <c r="V364" s="162" t="str">
        <f>IF(T364="","",T364*'Step 1  Fixed Inputs'!$B$8)</f>
        <v/>
      </c>
      <c r="W364" s="136" t="str">
        <f t="shared" si="369"/>
        <v/>
      </c>
      <c r="X364" s="137" t="str">
        <f t="shared" si="370"/>
        <v/>
      </c>
      <c r="Y364" s="137" t="str">
        <f t="shared" si="371"/>
        <v/>
      </c>
      <c r="Z364" s="137" t="str">
        <f t="shared" si="372"/>
        <v/>
      </c>
      <c r="AA364" s="137" t="str">
        <f t="shared" si="373"/>
        <v/>
      </c>
      <c r="AB364" s="138" t="str">
        <f t="shared" si="374"/>
        <v/>
      </c>
      <c r="AC364" s="138" t="str">
        <f t="shared" si="375"/>
        <v/>
      </c>
      <c r="AD364" s="139" t="str">
        <f t="shared" si="376"/>
        <v/>
      </c>
      <c r="AE364" s="138" t="str">
        <f t="shared" si="377"/>
        <v/>
      </c>
      <c r="AF364" s="140" t="str">
        <f t="shared" si="378"/>
        <v/>
      </c>
      <c r="AG364" s="141" t="str">
        <f t="shared" si="379"/>
        <v/>
      </c>
    </row>
    <row r="365" spans="1:33" hidden="1">
      <c r="A365" s="220"/>
      <c r="B365" s="354"/>
      <c r="C365" s="169"/>
      <c r="D365" s="125"/>
      <c r="E365" s="126"/>
      <c r="F365" s="362"/>
      <c r="G365" s="127"/>
      <c r="H365" s="362"/>
      <c r="I365" s="201"/>
      <c r="J365" s="128" t="str">
        <f>IF(C365="","",VLOOKUP(C365,'Reference 11.0 EULs PY2024'!$D:$E,2,FALSE))</f>
        <v/>
      </c>
      <c r="K365" s="129" t="str">
        <f t="shared" si="360"/>
        <v/>
      </c>
      <c r="L365" s="130" t="str">
        <f t="shared" si="361"/>
        <v/>
      </c>
      <c r="M365" s="131" t="str">
        <f t="shared" si="362"/>
        <v/>
      </c>
      <c r="N365" s="132" t="str">
        <f t="shared" si="363"/>
        <v/>
      </c>
      <c r="O365" s="133" t="str">
        <f>IF(J365="","",'Step 1  Fixed Inputs'!$B$3*(1+'Step 1  Fixed Inputs'!$B$7)/('Step 1  Fixed Inputs'!$B$5-'Step 1  Fixed Inputs'!$B$7)*(1-((1+'Step 1  Fixed Inputs'!$B$7)/(1+'Step 1  Fixed Inputs'!$B$5))^$J365))</f>
        <v/>
      </c>
      <c r="P365" s="134" t="str">
        <f>IF(J365="","",'Step 1  Fixed Inputs'!$B$4*(1+'Step 1  Fixed Inputs'!$B$7)/('Step 1  Fixed Inputs'!$B$5-'Step 1  Fixed Inputs'!$B$7)*(1-((1+'Step 1  Fixed Inputs'!$B$7)/(1+'Step 1  Fixed Inputs'!$B$5))^$J365))</f>
        <v/>
      </c>
      <c r="Q365" s="135" t="str">
        <f t="shared" si="364"/>
        <v/>
      </c>
      <c r="R365" s="135" t="str">
        <f t="shared" si="365"/>
        <v/>
      </c>
      <c r="S365" s="133" t="str">
        <f t="shared" si="366"/>
        <v/>
      </c>
      <c r="T365" s="212" t="str">
        <f t="shared" si="367"/>
        <v/>
      </c>
      <c r="U365" s="216" t="str">
        <f t="shared" si="368"/>
        <v/>
      </c>
      <c r="V365" s="162" t="str">
        <f>IF(T365="","",T365*'Step 1  Fixed Inputs'!$B$8)</f>
        <v/>
      </c>
      <c r="W365" s="136" t="str">
        <f t="shared" si="369"/>
        <v/>
      </c>
      <c r="X365" s="137" t="str">
        <f t="shared" si="370"/>
        <v/>
      </c>
      <c r="Y365" s="137" t="str">
        <f t="shared" si="371"/>
        <v/>
      </c>
      <c r="Z365" s="137" t="str">
        <f t="shared" si="372"/>
        <v/>
      </c>
      <c r="AA365" s="137" t="str">
        <f t="shared" si="373"/>
        <v/>
      </c>
      <c r="AB365" s="138" t="str">
        <f t="shared" si="374"/>
        <v/>
      </c>
      <c r="AC365" s="138" t="str">
        <f t="shared" si="375"/>
        <v/>
      </c>
      <c r="AD365" s="139" t="str">
        <f t="shared" si="376"/>
        <v/>
      </c>
      <c r="AE365" s="138" t="str">
        <f t="shared" si="377"/>
        <v/>
      </c>
      <c r="AF365" s="140" t="str">
        <f t="shared" si="378"/>
        <v/>
      </c>
      <c r="AG365" s="141" t="str">
        <f t="shared" si="379"/>
        <v/>
      </c>
    </row>
    <row r="366" spans="1:33" hidden="1">
      <c r="A366" s="220"/>
      <c r="B366" s="354"/>
      <c r="C366" s="169"/>
      <c r="D366" s="125"/>
      <c r="E366" s="126"/>
      <c r="F366" s="362"/>
      <c r="G366" s="127"/>
      <c r="H366" s="362"/>
      <c r="I366" s="201"/>
      <c r="J366" s="128" t="str">
        <f>IF(C366="","",VLOOKUP(C366,'Reference 11.0 EULs PY2024'!$D:$E,2,FALSE))</f>
        <v/>
      </c>
      <c r="K366" s="129" t="str">
        <f t="shared" si="360"/>
        <v/>
      </c>
      <c r="L366" s="130" t="str">
        <f t="shared" si="361"/>
        <v/>
      </c>
      <c r="M366" s="131" t="str">
        <f t="shared" si="362"/>
        <v/>
      </c>
      <c r="N366" s="132" t="str">
        <f t="shared" si="363"/>
        <v/>
      </c>
      <c r="O366" s="133" t="str">
        <f>IF(J366="","",'Step 1  Fixed Inputs'!$B$3*(1+'Step 1  Fixed Inputs'!$B$7)/('Step 1  Fixed Inputs'!$B$5-'Step 1  Fixed Inputs'!$B$7)*(1-((1+'Step 1  Fixed Inputs'!$B$7)/(1+'Step 1  Fixed Inputs'!$B$5))^$J366))</f>
        <v/>
      </c>
      <c r="P366" s="134" t="str">
        <f>IF(J366="","",'Step 1  Fixed Inputs'!$B$4*(1+'Step 1  Fixed Inputs'!$B$7)/('Step 1  Fixed Inputs'!$B$5-'Step 1  Fixed Inputs'!$B$7)*(1-((1+'Step 1  Fixed Inputs'!$B$7)/(1+'Step 1  Fixed Inputs'!$B$5))^$J366))</f>
        <v/>
      </c>
      <c r="Q366" s="135" t="str">
        <f t="shared" si="364"/>
        <v/>
      </c>
      <c r="R366" s="135" t="str">
        <f t="shared" si="365"/>
        <v/>
      </c>
      <c r="S366" s="133" t="str">
        <f t="shared" si="366"/>
        <v/>
      </c>
      <c r="T366" s="212" t="str">
        <f t="shared" si="367"/>
        <v/>
      </c>
      <c r="U366" s="216" t="str">
        <f t="shared" si="368"/>
        <v/>
      </c>
      <c r="V366" s="162" t="str">
        <f>IF(T366="","",T366*'Step 1  Fixed Inputs'!$B$8)</f>
        <v/>
      </c>
      <c r="W366" s="136" t="str">
        <f t="shared" si="369"/>
        <v/>
      </c>
      <c r="X366" s="137" t="str">
        <f t="shared" si="370"/>
        <v/>
      </c>
      <c r="Y366" s="137" t="str">
        <f t="shared" si="371"/>
        <v/>
      </c>
      <c r="Z366" s="137" t="str">
        <f t="shared" si="372"/>
        <v/>
      </c>
      <c r="AA366" s="137" t="str">
        <f t="shared" si="373"/>
        <v/>
      </c>
      <c r="AB366" s="138" t="str">
        <f t="shared" si="374"/>
        <v/>
      </c>
      <c r="AC366" s="138" t="str">
        <f t="shared" si="375"/>
        <v/>
      </c>
      <c r="AD366" s="139" t="str">
        <f t="shared" si="376"/>
        <v/>
      </c>
      <c r="AE366" s="138" t="str">
        <f t="shared" si="377"/>
        <v/>
      </c>
      <c r="AF366" s="140" t="str">
        <f t="shared" si="378"/>
        <v/>
      </c>
      <c r="AG366" s="141" t="str">
        <f t="shared" si="379"/>
        <v/>
      </c>
    </row>
    <row r="367" spans="1:33" hidden="1">
      <c r="A367" s="220"/>
      <c r="B367" s="354"/>
      <c r="C367" s="169"/>
      <c r="D367" s="125"/>
      <c r="E367" s="126"/>
      <c r="F367" s="362"/>
      <c r="G367" s="127"/>
      <c r="H367" s="362"/>
      <c r="I367" s="201"/>
      <c r="J367" s="128" t="str">
        <f>IF(C367="","",VLOOKUP(C367,'Reference 11.0 EULs PY2024'!$D:$E,2,FALSE))</f>
        <v/>
      </c>
      <c r="K367" s="129" t="str">
        <f t="shared" si="360"/>
        <v/>
      </c>
      <c r="L367" s="130" t="str">
        <f t="shared" si="361"/>
        <v/>
      </c>
      <c r="M367" s="131" t="str">
        <f t="shared" si="362"/>
        <v/>
      </c>
      <c r="N367" s="132" t="str">
        <f t="shared" si="363"/>
        <v/>
      </c>
      <c r="O367" s="133" t="str">
        <f>IF(J367="","",'Step 1  Fixed Inputs'!$B$3*(1+'Step 1  Fixed Inputs'!$B$7)/('Step 1  Fixed Inputs'!$B$5-'Step 1  Fixed Inputs'!$B$7)*(1-((1+'Step 1  Fixed Inputs'!$B$7)/(1+'Step 1  Fixed Inputs'!$B$5))^$J367))</f>
        <v/>
      </c>
      <c r="P367" s="134" t="str">
        <f>IF(J367="","",'Step 1  Fixed Inputs'!$B$4*(1+'Step 1  Fixed Inputs'!$B$7)/('Step 1  Fixed Inputs'!$B$5-'Step 1  Fixed Inputs'!$B$7)*(1-((1+'Step 1  Fixed Inputs'!$B$7)/(1+'Step 1  Fixed Inputs'!$B$5))^$J367))</f>
        <v/>
      </c>
      <c r="Q367" s="135" t="str">
        <f t="shared" si="364"/>
        <v/>
      </c>
      <c r="R367" s="135" t="str">
        <f t="shared" si="365"/>
        <v/>
      </c>
      <c r="S367" s="133" t="str">
        <f t="shared" si="366"/>
        <v/>
      </c>
      <c r="T367" s="212" t="str">
        <f t="shared" si="367"/>
        <v/>
      </c>
      <c r="U367" s="216" t="str">
        <f t="shared" si="368"/>
        <v/>
      </c>
      <c r="V367" s="162" t="str">
        <f>IF(T367="","",T367*'Step 1  Fixed Inputs'!$B$8)</f>
        <v/>
      </c>
      <c r="W367" s="136" t="str">
        <f t="shared" si="369"/>
        <v/>
      </c>
      <c r="X367" s="137" t="str">
        <f t="shared" si="370"/>
        <v/>
      </c>
      <c r="Y367" s="137" t="str">
        <f t="shared" si="371"/>
        <v/>
      </c>
      <c r="Z367" s="137" t="str">
        <f t="shared" si="372"/>
        <v/>
      </c>
      <c r="AA367" s="137" t="str">
        <f t="shared" si="373"/>
        <v/>
      </c>
      <c r="AB367" s="138" t="str">
        <f t="shared" si="374"/>
        <v/>
      </c>
      <c r="AC367" s="138" t="str">
        <f t="shared" si="375"/>
        <v/>
      </c>
      <c r="AD367" s="139" t="str">
        <f t="shared" si="376"/>
        <v/>
      </c>
      <c r="AE367" s="138" t="str">
        <f t="shared" si="377"/>
        <v/>
      </c>
      <c r="AF367" s="140" t="str">
        <f t="shared" si="378"/>
        <v/>
      </c>
      <c r="AG367" s="141" t="str">
        <f t="shared" si="379"/>
        <v/>
      </c>
    </row>
    <row r="368" spans="1:33" hidden="1">
      <c r="A368" s="220"/>
      <c r="B368" s="354"/>
      <c r="C368" s="169"/>
      <c r="D368" s="125"/>
      <c r="E368" s="126"/>
      <c r="F368" s="362"/>
      <c r="G368" s="127"/>
      <c r="H368" s="362"/>
      <c r="I368" s="201"/>
      <c r="J368" s="128" t="str">
        <f>IF(C368="","",VLOOKUP(C368,'Reference 11.0 EULs PY2024'!$D:$E,2,FALSE))</f>
        <v/>
      </c>
      <c r="K368" s="129" t="str">
        <f t="shared" si="360"/>
        <v/>
      </c>
      <c r="L368" s="130" t="str">
        <f t="shared" si="361"/>
        <v/>
      </c>
      <c r="M368" s="131" t="str">
        <f t="shared" si="362"/>
        <v/>
      </c>
      <c r="N368" s="132" t="str">
        <f t="shared" si="363"/>
        <v/>
      </c>
      <c r="O368" s="133" t="str">
        <f>IF(J368="","",'Step 1  Fixed Inputs'!$B$3*(1+'Step 1  Fixed Inputs'!$B$7)/('Step 1  Fixed Inputs'!$B$5-'Step 1  Fixed Inputs'!$B$7)*(1-((1+'Step 1  Fixed Inputs'!$B$7)/(1+'Step 1  Fixed Inputs'!$B$5))^$J368))</f>
        <v/>
      </c>
      <c r="P368" s="134" t="str">
        <f>IF(J368="","",'Step 1  Fixed Inputs'!$B$4*(1+'Step 1  Fixed Inputs'!$B$7)/('Step 1  Fixed Inputs'!$B$5-'Step 1  Fixed Inputs'!$B$7)*(1-((1+'Step 1  Fixed Inputs'!$B$7)/(1+'Step 1  Fixed Inputs'!$B$5))^$J368))</f>
        <v/>
      </c>
      <c r="Q368" s="135" t="str">
        <f t="shared" si="364"/>
        <v/>
      </c>
      <c r="R368" s="135" t="str">
        <f t="shared" si="365"/>
        <v/>
      </c>
      <c r="S368" s="133" t="str">
        <f t="shared" si="366"/>
        <v/>
      </c>
      <c r="T368" s="212" t="str">
        <f t="shared" si="367"/>
        <v/>
      </c>
      <c r="U368" s="216" t="str">
        <f t="shared" si="368"/>
        <v/>
      </c>
      <c r="V368" s="162" t="str">
        <f>IF(T368="","",T368*'Step 1  Fixed Inputs'!$B$8)</f>
        <v/>
      </c>
      <c r="W368" s="136" t="str">
        <f t="shared" si="369"/>
        <v/>
      </c>
      <c r="X368" s="137" t="str">
        <f t="shared" si="370"/>
        <v/>
      </c>
      <c r="Y368" s="137" t="str">
        <f t="shared" si="371"/>
        <v/>
      </c>
      <c r="Z368" s="137" t="str">
        <f t="shared" si="372"/>
        <v/>
      </c>
      <c r="AA368" s="137" t="str">
        <f t="shared" si="373"/>
        <v/>
      </c>
      <c r="AB368" s="138" t="str">
        <f t="shared" si="374"/>
        <v/>
      </c>
      <c r="AC368" s="138" t="str">
        <f t="shared" si="375"/>
        <v/>
      </c>
      <c r="AD368" s="139" t="str">
        <f t="shared" si="376"/>
        <v/>
      </c>
      <c r="AE368" s="138" t="str">
        <f t="shared" si="377"/>
        <v/>
      </c>
      <c r="AF368" s="140" t="str">
        <f t="shared" si="378"/>
        <v/>
      </c>
      <c r="AG368" s="141" t="str">
        <f t="shared" si="379"/>
        <v/>
      </c>
    </row>
    <row r="369" spans="1:33" hidden="1">
      <c r="A369" s="220"/>
      <c r="B369" s="354"/>
      <c r="C369" s="169"/>
      <c r="D369" s="125"/>
      <c r="E369" s="126"/>
      <c r="F369" s="362"/>
      <c r="G369" s="127"/>
      <c r="H369" s="362"/>
      <c r="I369" s="201"/>
      <c r="J369" s="128" t="str">
        <f>IF(C369="","",VLOOKUP(C369,'Reference 11.0 EULs PY2024'!$D:$E,2,FALSE))</f>
        <v/>
      </c>
      <c r="K369" s="129" t="str">
        <f t="shared" si="360"/>
        <v/>
      </c>
      <c r="L369" s="130" t="str">
        <f t="shared" si="361"/>
        <v/>
      </c>
      <c r="M369" s="131" t="str">
        <f t="shared" si="362"/>
        <v/>
      </c>
      <c r="N369" s="132" t="str">
        <f t="shared" si="363"/>
        <v/>
      </c>
      <c r="O369" s="133" t="str">
        <f>IF(J369="","",'Step 1  Fixed Inputs'!$B$3*(1+'Step 1  Fixed Inputs'!$B$7)/('Step 1  Fixed Inputs'!$B$5-'Step 1  Fixed Inputs'!$B$7)*(1-((1+'Step 1  Fixed Inputs'!$B$7)/(1+'Step 1  Fixed Inputs'!$B$5))^$J369))</f>
        <v/>
      </c>
      <c r="P369" s="134" t="str">
        <f>IF(J369="","",'Step 1  Fixed Inputs'!$B$4*(1+'Step 1  Fixed Inputs'!$B$7)/('Step 1  Fixed Inputs'!$B$5-'Step 1  Fixed Inputs'!$B$7)*(1-((1+'Step 1  Fixed Inputs'!$B$7)/(1+'Step 1  Fixed Inputs'!$B$5))^$J369))</f>
        <v/>
      </c>
      <c r="Q369" s="135" t="str">
        <f t="shared" si="364"/>
        <v/>
      </c>
      <c r="R369" s="135" t="str">
        <f t="shared" si="365"/>
        <v/>
      </c>
      <c r="S369" s="133" t="str">
        <f t="shared" si="366"/>
        <v/>
      </c>
      <c r="T369" s="212" t="str">
        <f t="shared" si="367"/>
        <v/>
      </c>
      <c r="U369" s="216" t="str">
        <f t="shared" si="368"/>
        <v/>
      </c>
      <c r="V369" s="162" t="str">
        <f>IF(T369="","",T369*'Step 1  Fixed Inputs'!$B$8)</f>
        <v/>
      </c>
      <c r="W369" s="136" t="str">
        <f t="shared" si="369"/>
        <v/>
      </c>
      <c r="X369" s="137" t="str">
        <f t="shared" si="370"/>
        <v/>
      </c>
      <c r="Y369" s="137" t="str">
        <f t="shared" si="371"/>
        <v/>
      </c>
      <c r="Z369" s="137" t="str">
        <f t="shared" si="372"/>
        <v/>
      </c>
      <c r="AA369" s="137" t="str">
        <f t="shared" si="373"/>
        <v/>
      </c>
      <c r="AB369" s="138" t="str">
        <f t="shared" si="374"/>
        <v/>
      </c>
      <c r="AC369" s="138" t="str">
        <f t="shared" si="375"/>
        <v/>
      </c>
      <c r="AD369" s="139" t="str">
        <f t="shared" si="376"/>
        <v/>
      </c>
      <c r="AE369" s="138" t="str">
        <f t="shared" si="377"/>
        <v/>
      </c>
      <c r="AF369" s="140" t="str">
        <f t="shared" si="378"/>
        <v/>
      </c>
      <c r="AG369" s="141" t="str">
        <f t="shared" si="379"/>
        <v/>
      </c>
    </row>
    <row r="370" spans="1:33" hidden="1">
      <c r="A370" s="220"/>
      <c r="B370" s="354"/>
      <c r="C370" s="169"/>
      <c r="D370" s="125"/>
      <c r="E370" s="126"/>
      <c r="F370" s="362"/>
      <c r="G370" s="127"/>
      <c r="H370" s="362"/>
      <c r="I370" s="201"/>
      <c r="J370" s="128" t="str">
        <f>IF(C370="","",VLOOKUP(C370,'Reference 11.0 EULs PY2024'!$D:$E,2,FALSE))</f>
        <v/>
      </c>
      <c r="K370" s="129" t="str">
        <f t="shared" si="360"/>
        <v/>
      </c>
      <c r="L370" s="130" t="str">
        <f t="shared" si="361"/>
        <v/>
      </c>
      <c r="M370" s="131" t="str">
        <f t="shared" si="362"/>
        <v/>
      </c>
      <c r="N370" s="132" t="str">
        <f t="shared" si="363"/>
        <v/>
      </c>
      <c r="O370" s="133" t="str">
        <f>IF(J370="","",'Step 1  Fixed Inputs'!$B$3*(1+'Step 1  Fixed Inputs'!$B$7)/('Step 1  Fixed Inputs'!$B$5-'Step 1  Fixed Inputs'!$B$7)*(1-((1+'Step 1  Fixed Inputs'!$B$7)/(1+'Step 1  Fixed Inputs'!$B$5))^$J370))</f>
        <v/>
      </c>
      <c r="P370" s="134" t="str">
        <f>IF(J370="","",'Step 1  Fixed Inputs'!$B$4*(1+'Step 1  Fixed Inputs'!$B$7)/('Step 1  Fixed Inputs'!$B$5-'Step 1  Fixed Inputs'!$B$7)*(1-((1+'Step 1  Fixed Inputs'!$B$7)/(1+'Step 1  Fixed Inputs'!$B$5))^$J370))</f>
        <v/>
      </c>
      <c r="Q370" s="135" t="str">
        <f t="shared" si="364"/>
        <v/>
      </c>
      <c r="R370" s="135" t="str">
        <f t="shared" si="365"/>
        <v/>
      </c>
      <c r="S370" s="133" t="str">
        <f t="shared" si="366"/>
        <v/>
      </c>
      <c r="T370" s="212" t="str">
        <f t="shared" si="367"/>
        <v/>
      </c>
      <c r="U370" s="216" t="str">
        <f t="shared" si="368"/>
        <v/>
      </c>
      <c r="V370" s="162" t="str">
        <f>IF(T370="","",T370*'Step 1  Fixed Inputs'!$B$8)</f>
        <v/>
      </c>
      <c r="W370" s="136" t="str">
        <f t="shared" si="369"/>
        <v/>
      </c>
      <c r="X370" s="137" t="str">
        <f t="shared" si="370"/>
        <v/>
      </c>
      <c r="Y370" s="137" t="str">
        <f t="shared" si="371"/>
        <v/>
      </c>
      <c r="Z370" s="137" t="str">
        <f t="shared" si="372"/>
        <v/>
      </c>
      <c r="AA370" s="137" t="str">
        <f t="shared" si="373"/>
        <v/>
      </c>
      <c r="AB370" s="138" t="str">
        <f t="shared" si="374"/>
        <v/>
      </c>
      <c r="AC370" s="138" t="str">
        <f t="shared" si="375"/>
        <v/>
      </c>
      <c r="AD370" s="139" t="str">
        <f t="shared" si="376"/>
        <v/>
      </c>
      <c r="AE370" s="138" t="str">
        <f t="shared" si="377"/>
        <v/>
      </c>
      <c r="AF370" s="140" t="str">
        <f t="shared" si="378"/>
        <v/>
      </c>
      <c r="AG370" s="141" t="str">
        <f t="shared" si="379"/>
        <v/>
      </c>
    </row>
    <row r="371" spans="1:33" hidden="1">
      <c r="A371" s="220"/>
      <c r="B371" s="354"/>
      <c r="C371" s="169"/>
      <c r="D371" s="125"/>
      <c r="E371" s="126"/>
      <c r="F371" s="362"/>
      <c r="G371" s="127"/>
      <c r="H371" s="362"/>
      <c r="I371" s="201"/>
      <c r="J371" s="128" t="str">
        <f>IF(C371="","",VLOOKUP(C371,'Reference 11.0 EULs PY2024'!$D:$E,2,FALSE))</f>
        <v/>
      </c>
      <c r="K371" s="129" t="str">
        <f t="shared" si="360"/>
        <v/>
      </c>
      <c r="L371" s="130" t="str">
        <f t="shared" si="361"/>
        <v/>
      </c>
      <c r="M371" s="131" t="str">
        <f t="shared" si="362"/>
        <v/>
      </c>
      <c r="N371" s="132" t="str">
        <f t="shared" si="363"/>
        <v/>
      </c>
      <c r="O371" s="133" t="str">
        <f>IF(J371="","",'Step 1  Fixed Inputs'!$B$3*(1+'Step 1  Fixed Inputs'!$B$7)/('Step 1  Fixed Inputs'!$B$5-'Step 1  Fixed Inputs'!$B$7)*(1-((1+'Step 1  Fixed Inputs'!$B$7)/(1+'Step 1  Fixed Inputs'!$B$5))^$J371))</f>
        <v/>
      </c>
      <c r="P371" s="134" t="str">
        <f>IF(J371="","",'Step 1  Fixed Inputs'!$B$4*(1+'Step 1  Fixed Inputs'!$B$7)/('Step 1  Fixed Inputs'!$B$5-'Step 1  Fixed Inputs'!$B$7)*(1-((1+'Step 1  Fixed Inputs'!$B$7)/(1+'Step 1  Fixed Inputs'!$B$5))^$J371))</f>
        <v/>
      </c>
      <c r="Q371" s="135" t="str">
        <f t="shared" si="364"/>
        <v/>
      </c>
      <c r="R371" s="135" t="str">
        <f t="shared" si="365"/>
        <v/>
      </c>
      <c r="S371" s="133" t="str">
        <f t="shared" si="366"/>
        <v/>
      </c>
      <c r="T371" s="212" t="str">
        <f t="shared" si="367"/>
        <v/>
      </c>
      <c r="U371" s="216" t="str">
        <f t="shared" si="368"/>
        <v/>
      </c>
      <c r="V371" s="162" t="str">
        <f>IF(T371="","",T371*'Step 1  Fixed Inputs'!$B$8)</f>
        <v/>
      </c>
      <c r="W371" s="136" t="str">
        <f t="shared" si="369"/>
        <v/>
      </c>
      <c r="X371" s="137" t="str">
        <f t="shared" si="370"/>
        <v/>
      </c>
      <c r="Y371" s="137" t="str">
        <f t="shared" si="371"/>
        <v/>
      </c>
      <c r="Z371" s="137" t="str">
        <f t="shared" si="372"/>
        <v/>
      </c>
      <c r="AA371" s="137" t="str">
        <f t="shared" si="373"/>
        <v/>
      </c>
      <c r="AB371" s="138" t="str">
        <f t="shared" si="374"/>
        <v/>
      </c>
      <c r="AC371" s="138" t="str">
        <f t="shared" si="375"/>
        <v/>
      </c>
      <c r="AD371" s="139" t="str">
        <f t="shared" si="376"/>
        <v/>
      </c>
      <c r="AE371" s="138" t="str">
        <f t="shared" si="377"/>
        <v/>
      </c>
      <c r="AF371" s="140" t="str">
        <f t="shared" si="378"/>
        <v/>
      </c>
      <c r="AG371" s="141" t="str">
        <f t="shared" si="379"/>
        <v/>
      </c>
    </row>
    <row r="372" spans="1:33" hidden="1">
      <c r="A372" s="220"/>
      <c r="B372" s="354"/>
      <c r="C372" s="169"/>
      <c r="D372" s="125"/>
      <c r="E372" s="126"/>
      <c r="F372" s="362"/>
      <c r="G372" s="127"/>
      <c r="H372" s="362"/>
      <c r="I372" s="201"/>
      <c r="J372" s="128" t="str">
        <f>IF(C372="","",VLOOKUP(C372,'Reference 11.0 EULs PY2024'!$D:$E,2,FALSE))</f>
        <v/>
      </c>
      <c r="K372" s="129" t="str">
        <f t="shared" si="360"/>
        <v/>
      </c>
      <c r="L372" s="130" t="str">
        <f t="shared" si="361"/>
        <v/>
      </c>
      <c r="M372" s="131" t="str">
        <f t="shared" si="362"/>
        <v/>
      </c>
      <c r="N372" s="132" t="str">
        <f t="shared" si="363"/>
        <v/>
      </c>
      <c r="O372" s="133" t="str">
        <f>IF(J372="","",'Step 1  Fixed Inputs'!$B$3*(1+'Step 1  Fixed Inputs'!$B$7)/('Step 1  Fixed Inputs'!$B$5-'Step 1  Fixed Inputs'!$B$7)*(1-((1+'Step 1  Fixed Inputs'!$B$7)/(1+'Step 1  Fixed Inputs'!$B$5))^$J372))</f>
        <v/>
      </c>
      <c r="P372" s="134" t="str">
        <f>IF(J372="","",'Step 1  Fixed Inputs'!$B$4*(1+'Step 1  Fixed Inputs'!$B$7)/('Step 1  Fixed Inputs'!$B$5-'Step 1  Fixed Inputs'!$B$7)*(1-((1+'Step 1  Fixed Inputs'!$B$7)/(1+'Step 1  Fixed Inputs'!$B$5))^$J372))</f>
        <v/>
      </c>
      <c r="Q372" s="135" t="str">
        <f t="shared" si="364"/>
        <v/>
      </c>
      <c r="R372" s="135" t="str">
        <f t="shared" si="365"/>
        <v/>
      </c>
      <c r="S372" s="133" t="str">
        <f t="shared" si="366"/>
        <v/>
      </c>
      <c r="T372" s="212" t="str">
        <f t="shared" si="367"/>
        <v/>
      </c>
      <c r="U372" s="216" t="str">
        <f t="shared" si="368"/>
        <v/>
      </c>
      <c r="V372" s="162" t="str">
        <f>IF(T372="","",T372*'Step 1  Fixed Inputs'!$B$8)</f>
        <v/>
      </c>
      <c r="W372" s="136" t="str">
        <f t="shared" si="369"/>
        <v/>
      </c>
      <c r="X372" s="137" t="str">
        <f t="shared" si="370"/>
        <v/>
      </c>
      <c r="Y372" s="137" t="str">
        <f t="shared" si="371"/>
        <v/>
      </c>
      <c r="Z372" s="137" t="str">
        <f t="shared" si="372"/>
        <v/>
      </c>
      <c r="AA372" s="137" t="str">
        <f t="shared" si="373"/>
        <v/>
      </c>
      <c r="AB372" s="138" t="str">
        <f t="shared" si="374"/>
        <v/>
      </c>
      <c r="AC372" s="138" t="str">
        <f t="shared" si="375"/>
        <v/>
      </c>
      <c r="AD372" s="139" t="str">
        <f t="shared" si="376"/>
        <v/>
      </c>
      <c r="AE372" s="138" t="str">
        <f t="shared" si="377"/>
        <v/>
      </c>
      <c r="AF372" s="140" t="str">
        <f t="shared" si="378"/>
        <v/>
      </c>
      <c r="AG372" s="141" t="str">
        <f t="shared" si="379"/>
        <v/>
      </c>
    </row>
    <row r="373" spans="1:33" hidden="1">
      <c r="A373" s="220"/>
      <c r="B373" s="354"/>
      <c r="C373" s="169"/>
      <c r="D373" s="125"/>
      <c r="E373" s="126"/>
      <c r="F373" s="362"/>
      <c r="G373" s="127"/>
      <c r="H373" s="362"/>
      <c r="I373" s="201"/>
      <c r="J373" s="128" t="str">
        <f>IF(C373="","",VLOOKUP(C373,'Reference 11.0 EULs PY2024'!$D:$E,2,FALSE))</f>
        <v/>
      </c>
      <c r="K373" s="129" t="str">
        <f t="shared" si="360"/>
        <v/>
      </c>
      <c r="L373" s="130" t="str">
        <f t="shared" si="361"/>
        <v/>
      </c>
      <c r="M373" s="131" t="str">
        <f t="shared" si="362"/>
        <v/>
      </c>
      <c r="N373" s="132" t="str">
        <f t="shared" si="363"/>
        <v/>
      </c>
      <c r="O373" s="133" t="str">
        <f>IF(J373="","",'Step 1  Fixed Inputs'!$B$3*(1+'Step 1  Fixed Inputs'!$B$7)/('Step 1  Fixed Inputs'!$B$5-'Step 1  Fixed Inputs'!$B$7)*(1-((1+'Step 1  Fixed Inputs'!$B$7)/(1+'Step 1  Fixed Inputs'!$B$5))^$J373))</f>
        <v/>
      </c>
      <c r="P373" s="134" t="str">
        <f>IF(J373="","",'Step 1  Fixed Inputs'!$B$4*(1+'Step 1  Fixed Inputs'!$B$7)/('Step 1  Fixed Inputs'!$B$5-'Step 1  Fixed Inputs'!$B$7)*(1-((1+'Step 1  Fixed Inputs'!$B$7)/(1+'Step 1  Fixed Inputs'!$B$5))^$J373))</f>
        <v/>
      </c>
      <c r="Q373" s="135" t="str">
        <f t="shared" si="364"/>
        <v/>
      </c>
      <c r="R373" s="135" t="str">
        <f t="shared" si="365"/>
        <v/>
      </c>
      <c r="S373" s="133" t="str">
        <f t="shared" si="366"/>
        <v/>
      </c>
      <c r="T373" s="212" t="str">
        <f t="shared" si="367"/>
        <v/>
      </c>
      <c r="U373" s="216" t="str">
        <f t="shared" si="368"/>
        <v/>
      </c>
      <c r="V373" s="162" t="str">
        <f>IF(T373="","",T373*'Step 1  Fixed Inputs'!$B$8)</f>
        <v/>
      </c>
      <c r="W373" s="136" t="str">
        <f t="shared" si="369"/>
        <v/>
      </c>
      <c r="X373" s="137" t="str">
        <f t="shared" si="370"/>
        <v/>
      </c>
      <c r="Y373" s="137" t="str">
        <f t="shared" si="371"/>
        <v/>
      </c>
      <c r="Z373" s="137" t="str">
        <f t="shared" si="372"/>
        <v/>
      </c>
      <c r="AA373" s="137" t="str">
        <f t="shared" si="373"/>
        <v/>
      </c>
      <c r="AB373" s="138" t="str">
        <f t="shared" si="374"/>
        <v/>
      </c>
      <c r="AC373" s="138" t="str">
        <f t="shared" si="375"/>
        <v/>
      </c>
      <c r="AD373" s="139" t="str">
        <f t="shared" si="376"/>
        <v/>
      </c>
      <c r="AE373" s="138" t="str">
        <f t="shared" si="377"/>
        <v/>
      </c>
      <c r="AF373" s="140" t="str">
        <f t="shared" si="378"/>
        <v/>
      </c>
      <c r="AG373" s="141" t="str">
        <f t="shared" si="379"/>
        <v/>
      </c>
    </row>
    <row r="374" spans="1:33" hidden="1">
      <c r="A374" s="220"/>
      <c r="B374" s="354"/>
      <c r="C374" s="169"/>
      <c r="D374" s="125"/>
      <c r="E374" s="126"/>
      <c r="F374" s="362"/>
      <c r="G374" s="127"/>
      <c r="H374" s="362"/>
      <c r="I374" s="201"/>
      <c r="J374" s="128" t="str">
        <f>IF(C374="","",VLOOKUP(C374,'Reference 11.0 EULs PY2024'!$D:$E,2,FALSE))</f>
        <v/>
      </c>
      <c r="K374" s="129" t="str">
        <f t="shared" si="360"/>
        <v/>
      </c>
      <c r="L374" s="130" t="str">
        <f t="shared" si="361"/>
        <v/>
      </c>
      <c r="M374" s="131" t="str">
        <f t="shared" si="362"/>
        <v/>
      </c>
      <c r="N374" s="132" t="str">
        <f t="shared" si="363"/>
        <v/>
      </c>
      <c r="O374" s="133" t="str">
        <f>IF(J374="","",'Step 1  Fixed Inputs'!$B$3*(1+'Step 1  Fixed Inputs'!$B$7)/('Step 1  Fixed Inputs'!$B$5-'Step 1  Fixed Inputs'!$B$7)*(1-((1+'Step 1  Fixed Inputs'!$B$7)/(1+'Step 1  Fixed Inputs'!$B$5))^$J374))</f>
        <v/>
      </c>
      <c r="P374" s="134" t="str">
        <f>IF(J374="","",'Step 1  Fixed Inputs'!$B$4*(1+'Step 1  Fixed Inputs'!$B$7)/('Step 1  Fixed Inputs'!$B$5-'Step 1  Fixed Inputs'!$B$7)*(1-((1+'Step 1  Fixed Inputs'!$B$7)/(1+'Step 1  Fixed Inputs'!$B$5))^$J374))</f>
        <v/>
      </c>
      <c r="Q374" s="135" t="str">
        <f t="shared" si="364"/>
        <v/>
      </c>
      <c r="R374" s="135" t="str">
        <f t="shared" si="365"/>
        <v/>
      </c>
      <c r="S374" s="133" t="str">
        <f t="shared" si="366"/>
        <v/>
      </c>
      <c r="T374" s="212" t="str">
        <f t="shared" si="367"/>
        <v/>
      </c>
      <c r="U374" s="216" t="str">
        <f t="shared" si="368"/>
        <v/>
      </c>
      <c r="V374" s="162" t="str">
        <f>IF(T374="","",T374*'Step 1  Fixed Inputs'!$B$8)</f>
        <v/>
      </c>
      <c r="W374" s="136" t="str">
        <f t="shared" si="369"/>
        <v/>
      </c>
      <c r="X374" s="137" t="str">
        <f t="shared" si="370"/>
        <v/>
      </c>
      <c r="Y374" s="137" t="str">
        <f t="shared" si="371"/>
        <v/>
      </c>
      <c r="Z374" s="137" t="str">
        <f t="shared" si="372"/>
        <v/>
      </c>
      <c r="AA374" s="137" t="str">
        <f t="shared" si="373"/>
        <v/>
      </c>
      <c r="AB374" s="138" t="str">
        <f t="shared" si="374"/>
        <v/>
      </c>
      <c r="AC374" s="138" t="str">
        <f t="shared" si="375"/>
        <v/>
      </c>
      <c r="AD374" s="139" t="str">
        <f t="shared" si="376"/>
        <v/>
      </c>
      <c r="AE374" s="138" t="str">
        <f t="shared" si="377"/>
        <v/>
      </c>
      <c r="AF374" s="140" t="str">
        <f t="shared" si="378"/>
        <v/>
      </c>
      <c r="AG374" s="141" t="str">
        <f t="shared" si="379"/>
        <v/>
      </c>
    </row>
    <row r="375" spans="1:33" hidden="1">
      <c r="A375" s="220"/>
      <c r="B375" s="351"/>
      <c r="C375" s="169"/>
      <c r="D375" s="43"/>
      <c r="E375" s="48"/>
      <c r="F375" s="363"/>
      <c r="G375" s="29"/>
      <c r="H375" s="363"/>
      <c r="I375" s="202"/>
      <c r="J375" s="128" t="str">
        <f>IF(C375="","",VLOOKUP(C375,'Reference 11.0 EULs PY2024'!$D:$E,2,FALSE))</f>
        <v/>
      </c>
      <c r="K375" s="129" t="str">
        <f t="shared" si="360"/>
        <v/>
      </c>
      <c r="L375" s="130" t="str">
        <f t="shared" si="361"/>
        <v/>
      </c>
      <c r="M375" s="131" t="str">
        <f t="shared" si="362"/>
        <v/>
      </c>
      <c r="N375" s="132" t="str">
        <f t="shared" si="363"/>
        <v/>
      </c>
      <c r="O375" s="133" t="str">
        <f>IF(J375="","",'Step 1  Fixed Inputs'!$B$3*(1+'Step 1  Fixed Inputs'!$B$7)/('Step 1  Fixed Inputs'!$B$5-'Step 1  Fixed Inputs'!$B$7)*(1-((1+'Step 1  Fixed Inputs'!$B$7)/(1+'Step 1  Fixed Inputs'!$B$5))^$J375))</f>
        <v/>
      </c>
      <c r="P375" s="134" t="str">
        <f>IF(J375="","",'Step 1  Fixed Inputs'!$B$4*(1+'Step 1  Fixed Inputs'!$B$7)/('Step 1  Fixed Inputs'!$B$5-'Step 1  Fixed Inputs'!$B$7)*(1-((1+'Step 1  Fixed Inputs'!$B$7)/(1+'Step 1  Fixed Inputs'!$B$5))^$J375))</f>
        <v/>
      </c>
      <c r="Q375" s="135" t="str">
        <f t="shared" si="364"/>
        <v/>
      </c>
      <c r="R375" s="135" t="str">
        <f t="shared" si="365"/>
        <v/>
      </c>
      <c r="S375" s="133" t="str">
        <f t="shared" si="366"/>
        <v/>
      </c>
      <c r="T375" s="212" t="str">
        <f t="shared" si="367"/>
        <v/>
      </c>
      <c r="U375" s="216" t="str">
        <f t="shared" si="368"/>
        <v/>
      </c>
      <c r="V375" s="162" t="str">
        <f>IF(T375="","",T375*'Step 1  Fixed Inputs'!$B$8)</f>
        <v/>
      </c>
      <c r="W375" s="136" t="str">
        <f t="shared" si="369"/>
        <v/>
      </c>
      <c r="X375" s="137" t="str">
        <f t="shared" si="370"/>
        <v/>
      </c>
      <c r="Y375" s="137" t="str">
        <f t="shared" si="371"/>
        <v/>
      </c>
      <c r="Z375" s="137" t="str">
        <f t="shared" si="372"/>
        <v/>
      </c>
      <c r="AA375" s="137" t="str">
        <f t="shared" si="373"/>
        <v/>
      </c>
      <c r="AB375" s="138" t="str">
        <f t="shared" si="374"/>
        <v/>
      </c>
      <c r="AC375" s="138" t="str">
        <f t="shared" si="375"/>
        <v/>
      </c>
      <c r="AD375" s="139" t="str">
        <f t="shared" si="376"/>
        <v/>
      </c>
      <c r="AE375" s="138" t="str">
        <f t="shared" si="377"/>
        <v/>
      </c>
      <c r="AF375" s="140" t="str">
        <f t="shared" si="378"/>
        <v/>
      </c>
      <c r="AG375" s="141" t="str">
        <f t="shared" si="379"/>
        <v/>
      </c>
    </row>
    <row r="376" spans="1:33" hidden="1">
      <c r="A376" s="220"/>
      <c r="B376" s="351"/>
      <c r="C376" s="169"/>
      <c r="D376" s="43"/>
      <c r="E376" s="48"/>
      <c r="F376" s="363"/>
      <c r="G376" s="29"/>
      <c r="H376" s="363"/>
      <c r="I376" s="202"/>
      <c r="J376" s="128" t="str">
        <f>IF(C376="","",VLOOKUP(C376,'Reference 11.0 EULs PY2024'!$D:$E,2,FALSE))</f>
        <v/>
      </c>
      <c r="K376" s="129" t="str">
        <f t="shared" si="360"/>
        <v/>
      </c>
      <c r="L376" s="130" t="str">
        <f t="shared" si="361"/>
        <v/>
      </c>
      <c r="M376" s="131" t="str">
        <f t="shared" si="362"/>
        <v/>
      </c>
      <c r="N376" s="132" t="str">
        <f t="shared" si="363"/>
        <v/>
      </c>
      <c r="O376" s="133" t="str">
        <f>IF(J376="","",'Step 1  Fixed Inputs'!$B$3*(1+'Step 1  Fixed Inputs'!$B$7)/('Step 1  Fixed Inputs'!$B$5-'Step 1  Fixed Inputs'!$B$7)*(1-((1+'Step 1  Fixed Inputs'!$B$7)/(1+'Step 1  Fixed Inputs'!$B$5))^$J376))</f>
        <v/>
      </c>
      <c r="P376" s="134" t="str">
        <f>IF(J376="","",'Step 1  Fixed Inputs'!$B$4*(1+'Step 1  Fixed Inputs'!$B$7)/('Step 1  Fixed Inputs'!$B$5-'Step 1  Fixed Inputs'!$B$7)*(1-((1+'Step 1  Fixed Inputs'!$B$7)/(1+'Step 1  Fixed Inputs'!$B$5))^$J376))</f>
        <v/>
      </c>
      <c r="Q376" s="135" t="str">
        <f t="shared" si="364"/>
        <v/>
      </c>
      <c r="R376" s="135" t="str">
        <f t="shared" si="365"/>
        <v/>
      </c>
      <c r="S376" s="133" t="str">
        <f t="shared" si="366"/>
        <v/>
      </c>
      <c r="T376" s="212" t="str">
        <f t="shared" si="367"/>
        <v/>
      </c>
      <c r="U376" s="216" t="str">
        <f t="shared" si="368"/>
        <v/>
      </c>
      <c r="V376" s="162" t="str">
        <f>IF(T376="","",T376*'Step 1  Fixed Inputs'!$B$8)</f>
        <v/>
      </c>
      <c r="W376" s="136" t="str">
        <f t="shared" si="369"/>
        <v/>
      </c>
      <c r="X376" s="137" t="str">
        <f t="shared" si="370"/>
        <v/>
      </c>
      <c r="Y376" s="137" t="str">
        <f t="shared" si="371"/>
        <v/>
      </c>
      <c r="Z376" s="137" t="str">
        <f t="shared" si="372"/>
        <v/>
      </c>
      <c r="AA376" s="137" t="str">
        <f t="shared" si="373"/>
        <v/>
      </c>
      <c r="AB376" s="138" t="str">
        <f t="shared" si="374"/>
        <v/>
      </c>
      <c r="AC376" s="138" t="str">
        <f t="shared" si="375"/>
        <v/>
      </c>
      <c r="AD376" s="139" t="str">
        <f t="shared" si="376"/>
        <v/>
      </c>
      <c r="AE376" s="138" t="str">
        <f t="shared" si="377"/>
        <v/>
      </c>
      <c r="AF376" s="140" t="str">
        <f t="shared" si="378"/>
        <v/>
      </c>
      <c r="AG376" s="141" t="str">
        <f t="shared" si="379"/>
        <v/>
      </c>
    </row>
    <row r="377" spans="1:33" hidden="1">
      <c r="A377" s="220"/>
      <c r="B377" s="351"/>
      <c r="C377" s="169"/>
      <c r="D377" s="43"/>
      <c r="E377" s="48"/>
      <c r="F377" s="363"/>
      <c r="G377" s="29"/>
      <c r="H377" s="363"/>
      <c r="I377" s="202"/>
      <c r="J377" s="128" t="str">
        <f>IF(C377="","",VLOOKUP(C377,'Reference 11.0 EULs PY2024'!$D:$E,2,FALSE))</f>
        <v/>
      </c>
      <c r="K377" s="129" t="str">
        <f t="shared" si="360"/>
        <v/>
      </c>
      <c r="L377" s="130" t="str">
        <f t="shared" si="361"/>
        <v/>
      </c>
      <c r="M377" s="131" t="str">
        <f t="shared" si="362"/>
        <v/>
      </c>
      <c r="N377" s="132" t="str">
        <f t="shared" si="363"/>
        <v/>
      </c>
      <c r="O377" s="133" t="str">
        <f>IF(J377="","",'Step 1  Fixed Inputs'!$B$3*(1+'Step 1  Fixed Inputs'!$B$7)/('Step 1  Fixed Inputs'!$B$5-'Step 1  Fixed Inputs'!$B$7)*(1-((1+'Step 1  Fixed Inputs'!$B$7)/(1+'Step 1  Fixed Inputs'!$B$5))^$J377))</f>
        <v/>
      </c>
      <c r="P377" s="134" t="str">
        <f>IF(J377="","",'Step 1  Fixed Inputs'!$B$4*(1+'Step 1  Fixed Inputs'!$B$7)/('Step 1  Fixed Inputs'!$B$5-'Step 1  Fixed Inputs'!$B$7)*(1-((1+'Step 1  Fixed Inputs'!$B$7)/(1+'Step 1  Fixed Inputs'!$B$5))^$J377))</f>
        <v/>
      </c>
      <c r="Q377" s="135" t="str">
        <f t="shared" si="364"/>
        <v/>
      </c>
      <c r="R377" s="135" t="str">
        <f t="shared" si="365"/>
        <v/>
      </c>
      <c r="S377" s="133" t="str">
        <f t="shared" si="366"/>
        <v/>
      </c>
      <c r="T377" s="212" t="str">
        <f t="shared" si="367"/>
        <v/>
      </c>
      <c r="U377" s="216" t="str">
        <f t="shared" si="368"/>
        <v/>
      </c>
      <c r="V377" s="162" t="str">
        <f>IF(T377="","",T377*'Step 1  Fixed Inputs'!$B$8)</f>
        <v/>
      </c>
      <c r="W377" s="136" t="str">
        <f t="shared" si="369"/>
        <v/>
      </c>
      <c r="X377" s="137" t="str">
        <f t="shared" si="370"/>
        <v/>
      </c>
      <c r="Y377" s="137" t="str">
        <f t="shared" si="371"/>
        <v/>
      </c>
      <c r="Z377" s="137" t="str">
        <f t="shared" si="372"/>
        <v/>
      </c>
      <c r="AA377" s="137" t="str">
        <f t="shared" si="373"/>
        <v/>
      </c>
      <c r="AB377" s="138" t="str">
        <f t="shared" si="374"/>
        <v/>
      </c>
      <c r="AC377" s="138" t="str">
        <f t="shared" si="375"/>
        <v/>
      </c>
      <c r="AD377" s="139" t="str">
        <f t="shared" si="376"/>
        <v/>
      </c>
      <c r="AE377" s="138" t="str">
        <f t="shared" si="377"/>
        <v/>
      </c>
      <c r="AF377" s="140" t="str">
        <f t="shared" si="378"/>
        <v/>
      </c>
      <c r="AG377" s="141" t="str">
        <f t="shared" si="379"/>
        <v/>
      </c>
    </row>
    <row r="378" spans="1:33" hidden="1">
      <c r="A378" s="220"/>
      <c r="B378" s="352"/>
      <c r="C378" s="169"/>
      <c r="D378" s="43"/>
      <c r="E378" s="48"/>
      <c r="F378" s="363"/>
      <c r="G378" s="29"/>
      <c r="H378" s="363"/>
      <c r="I378" s="202"/>
      <c r="J378" s="128" t="str">
        <f>IF(C378="","",VLOOKUP(C378,'Reference 11.0 EULs PY2024'!$D:$E,2,FALSE))</f>
        <v/>
      </c>
      <c r="K378" s="129" t="str">
        <f t="shared" si="360"/>
        <v/>
      </c>
      <c r="L378" s="130" t="str">
        <f t="shared" si="361"/>
        <v/>
      </c>
      <c r="M378" s="131" t="str">
        <f t="shared" si="362"/>
        <v/>
      </c>
      <c r="N378" s="132" t="str">
        <f t="shared" si="363"/>
        <v/>
      </c>
      <c r="O378" s="133" t="str">
        <f>IF(J378="","",'Step 1  Fixed Inputs'!$B$3*(1+'Step 1  Fixed Inputs'!$B$7)/('Step 1  Fixed Inputs'!$B$5-'Step 1  Fixed Inputs'!$B$7)*(1-((1+'Step 1  Fixed Inputs'!$B$7)/(1+'Step 1  Fixed Inputs'!$B$5))^$J378))</f>
        <v/>
      </c>
      <c r="P378" s="134" t="str">
        <f>IF(J378="","",'Step 1  Fixed Inputs'!$B$4*(1+'Step 1  Fixed Inputs'!$B$7)/('Step 1  Fixed Inputs'!$B$5-'Step 1  Fixed Inputs'!$B$7)*(1-((1+'Step 1  Fixed Inputs'!$B$7)/(1+'Step 1  Fixed Inputs'!$B$5))^$J378))</f>
        <v/>
      </c>
      <c r="Q378" s="135" t="str">
        <f t="shared" si="364"/>
        <v/>
      </c>
      <c r="R378" s="135" t="str">
        <f t="shared" si="365"/>
        <v/>
      </c>
      <c r="S378" s="133" t="str">
        <f t="shared" si="366"/>
        <v/>
      </c>
      <c r="T378" s="212" t="str">
        <f t="shared" si="367"/>
        <v/>
      </c>
      <c r="U378" s="216" t="str">
        <f t="shared" si="368"/>
        <v/>
      </c>
      <c r="V378" s="162" t="str">
        <f>IF(T378="","",T378*'Step 1  Fixed Inputs'!$B$8)</f>
        <v/>
      </c>
      <c r="W378" s="136" t="str">
        <f t="shared" si="369"/>
        <v/>
      </c>
      <c r="X378" s="137" t="str">
        <f t="shared" si="370"/>
        <v/>
      </c>
      <c r="Y378" s="137" t="str">
        <f t="shared" si="371"/>
        <v/>
      </c>
      <c r="Z378" s="137" t="str">
        <f t="shared" si="372"/>
        <v/>
      </c>
      <c r="AA378" s="137" t="str">
        <f t="shared" si="373"/>
        <v/>
      </c>
      <c r="AB378" s="138" t="str">
        <f t="shared" si="374"/>
        <v/>
      </c>
      <c r="AC378" s="138" t="str">
        <f t="shared" si="375"/>
        <v/>
      </c>
      <c r="AD378" s="139" t="str">
        <f t="shared" si="376"/>
        <v/>
      </c>
      <c r="AE378" s="138" t="str">
        <f t="shared" si="377"/>
        <v/>
      </c>
      <c r="AF378" s="140" t="str">
        <f t="shared" si="378"/>
        <v/>
      </c>
      <c r="AG378" s="141" t="str">
        <f t="shared" si="379"/>
        <v/>
      </c>
    </row>
    <row r="379" spans="1:33" hidden="1">
      <c r="A379" s="220"/>
      <c r="B379" s="355"/>
      <c r="C379" s="169"/>
      <c r="D379" s="43"/>
      <c r="E379" s="48"/>
      <c r="F379" s="363"/>
      <c r="G379" s="29"/>
      <c r="H379" s="363"/>
      <c r="I379" s="202"/>
      <c r="J379" s="128" t="str">
        <f>IF(C379="","",VLOOKUP(C379,'Reference 11.0 EULs PY2024'!$D:$E,2,FALSE))</f>
        <v/>
      </c>
      <c r="K379" s="129" t="str">
        <f t="shared" si="360"/>
        <v/>
      </c>
      <c r="L379" s="130" t="str">
        <f t="shared" si="361"/>
        <v/>
      </c>
      <c r="M379" s="131" t="str">
        <f t="shared" si="362"/>
        <v/>
      </c>
      <c r="N379" s="132" t="str">
        <f t="shared" si="363"/>
        <v/>
      </c>
      <c r="O379" s="133" t="str">
        <f>IF(J379="","",'Step 1  Fixed Inputs'!$B$3*(1+'Step 1  Fixed Inputs'!$B$7)/('Step 1  Fixed Inputs'!$B$5-'Step 1  Fixed Inputs'!$B$7)*(1-((1+'Step 1  Fixed Inputs'!$B$7)/(1+'Step 1  Fixed Inputs'!$B$5))^$J379))</f>
        <v/>
      </c>
      <c r="P379" s="134" t="str">
        <f>IF(J379="","",'Step 1  Fixed Inputs'!$B$4*(1+'Step 1  Fixed Inputs'!$B$7)/('Step 1  Fixed Inputs'!$B$5-'Step 1  Fixed Inputs'!$B$7)*(1-((1+'Step 1  Fixed Inputs'!$B$7)/(1+'Step 1  Fixed Inputs'!$B$5))^$J379))</f>
        <v/>
      </c>
      <c r="Q379" s="135" t="str">
        <f t="shared" si="364"/>
        <v/>
      </c>
      <c r="R379" s="135" t="str">
        <f t="shared" si="365"/>
        <v/>
      </c>
      <c r="S379" s="133" t="str">
        <f t="shared" si="366"/>
        <v/>
      </c>
      <c r="T379" s="212" t="str">
        <f t="shared" si="367"/>
        <v/>
      </c>
      <c r="U379" s="216" t="str">
        <f t="shared" si="368"/>
        <v/>
      </c>
      <c r="V379" s="162" t="str">
        <f>IF(T379="","",T379*'Step 1  Fixed Inputs'!$B$8)</f>
        <v/>
      </c>
      <c r="W379" s="136" t="str">
        <f t="shared" si="369"/>
        <v/>
      </c>
      <c r="X379" s="137" t="str">
        <f t="shared" si="370"/>
        <v/>
      </c>
      <c r="Y379" s="137" t="str">
        <f t="shared" si="371"/>
        <v/>
      </c>
      <c r="Z379" s="137" t="str">
        <f t="shared" si="372"/>
        <v/>
      </c>
      <c r="AA379" s="137" t="str">
        <f t="shared" si="373"/>
        <v/>
      </c>
      <c r="AB379" s="138" t="str">
        <f t="shared" si="374"/>
        <v/>
      </c>
      <c r="AC379" s="138" t="str">
        <f t="shared" si="375"/>
        <v/>
      </c>
      <c r="AD379" s="139" t="str">
        <f t="shared" si="376"/>
        <v/>
      </c>
      <c r="AE379" s="138" t="str">
        <f t="shared" si="377"/>
        <v/>
      </c>
      <c r="AF379" s="140" t="str">
        <f t="shared" si="378"/>
        <v/>
      </c>
      <c r="AG379" s="141" t="str">
        <f t="shared" si="379"/>
        <v/>
      </c>
    </row>
    <row r="380" spans="1:33" hidden="1">
      <c r="A380" s="220"/>
      <c r="B380" s="351"/>
      <c r="C380" s="169"/>
      <c r="D380" s="43"/>
      <c r="E380" s="48"/>
      <c r="F380" s="363"/>
      <c r="G380" s="29"/>
      <c r="H380" s="363"/>
      <c r="I380" s="202"/>
      <c r="J380" s="128" t="str">
        <f>IF(C380="","",VLOOKUP(C380,'Reference 11.0 EULs PY2024'!$D:$E,2,FALSE))</f>
        <v/>
      </c>
      <c r="K380" s="129" t="str">
        <f t="shared" si="360"/>
        <v/>
      </c>
      <c r="L380" s="130" t="str">
        <f t="shared" si="361"/>
        <v/>
      </c>
      <c r="M380" s="131" t="str">
        <f t="shared" si="362"/>
        <v/>
      </c>
      <c r="N380" s="132" t="str">
        <f t="shared" si="363"/>
        <v/>
      </c>
      <c r="O380" s="133" t="str">
        <f>IF(J380="","",'Step 1  Fixed Inputs'!$B$3*(1+'Step 1  Fixed Inputs'!$B$7)/('Step 1  Fixed Inputs'!$B$5-'Step 1  Fixed Inputs'!$B$7)*(1-((1+'Step 1  Fixed Inputs'!$B$7)/(1+'Step 1  Fixed Inputs'!$B$5))^$J380))</f>
        <v/>
      </c>
      <c r="P380" s="134" t="str">
        <f>IF(J380="","",'Step 1  Fixed Inputs'!$B$4*(1+'Step 1  Fixed Inputs'!$B$7)/('Step 1  Fixed Inputs'!$B$5-'Step 1  Fixed Inputs'!$B$7)*(1-((1+'Step 1  Fixed Inputs'!$B$7)/(1+'Step 1  Fixed Inputs'!$B$5))^$J380))</f>
        <v/>
      </c>
      <c r="Q380" s="135" t="str">
        <f t="shared" si="364"/>
        <v/>
      </c>
      <c r="R380" s="135" t="str">
        <f t="shared" si="365"/>
        <v/>
      </c>
      <c r="S380" s="133" t="str">
        <f t="shared" si="366"/>
        <v/>
      </c>
      <c r="T380" s="212" t="str">
        <f t="shared" si="367"/>
        <v/>
      </c>
      <c r="U380" s="216" t="str">
        <f t="shared" si="368"/>
        <v/>
      </c>
      <c r="V380" s="162" t="str">
        <f>IF(T380="","",T380*'Step 1  Fixed Inputs'!$B$8)</f>
        <v/>
      </c>
      <c r="W380" s="136" t="str">
        <f t="shared" si="369"/>
        <v/>
      </c>
      <c r="X380" s="137" t="str">
        <f t="shared" si="370"/>
        <v/>
      </c>
      <c r="Y380" s="137" t="str">
        <f t="shared" si="371"/>
        <v/>
      </c>
      <c r="Z380" s="137" t="str">
        <f t="shared" si="372"/>
        <v/>
      </c>
      <c r="AA380" s="137" t="str">
        <f t="shared" si="373"/>
        <v/>
      </c>
      <c r="AB380" s="138" t="str">
        <f t="shared" si="374"/>
        <v/>
      </c>
      <c r="AC380" s="138" t="str">
        <f t="shared" si="375"/>
        <v/>
      </c>
      <c r="AD380" s="139" t="str">
        <f t="shared" si="376"/>
        <v/>
      </c>
      <c r="AE380" s="138" t="str">
        <f t="shared" si="377"/>
        <v/>
      </c>
      <c r="AF380" s="140" t="str">
        <f t="shared" si="378"/>
        <v/>
      </c>
      <c r="AG380" s="141" t="str">
        <f t="shared" si="379"/>
        <v/>
      </c>
    </row>
    <row r="381" spans="1:33" hidden="1">
      <c r="A381" s="220"/>
      <c r="B381" s="351"/>
      <c r="C381" s="169"/>
      <c r="D381" s="43"/>
      <c r="E381" s="48"/>
      <c r="F381" s="363"/>
      <c r="G381" s="29"/>
      <c r="H381" s="363"/>
      <c r="I381" s="202"/>
      <c r="J381" s="128" t="str">
        <f>IF(C381="","",VLOOKUP(C381,'Reference 11.0 EULs PY2024'!$D:$E,2,FALSE))</f>
        <v/>
      </c>
      <c r="K381" s="129" t="str">
        <f t="shared" si="360"/>
        <v/>
      </c>
      <c r="L381" s="130" t="str">
        <f t="shared" si="361"/>
        <v/>
      </c>
      <c r="M381" s="131" t="str">
        <f t="shared" si="362"/>
        <v/>
      </c>
      <c r="N381" s="132" t="str">
        <f t="shared" si="363"/>
        <v/>
      </c>
      <c r="O381" s="133" t="str">
        <f>IF(J381="","",'Step 1  Fixed Inputs'!$B$3*(1+'Step 1  Fixed Inputs'!$B$7)/('Step 1  Fixed Inputs'!$B$5-'Step 1  Fixed Inputs'!$B$7)*(1-((1+'Step 1  Fixed Inputs'!$B$7)/(1+'Step 1  Fixed Inputs'!$B$5))^$J381))</f>
        <v/>
      </c>
      <c r="P381" s="134" t="str">
        <f>IF(J381="","",'Step 1  Fixed Inputs'!$B$4*(1+'Step 1  Fixed Inputs'!$B$7)/('Step 1  Fixed Inputs'!$B$5-'Step 1  Fixed Inputs'!$B$7)*(1-((1+'Step 1  Fixed Inputs'!$B$7)/(1+'Step 1  Fixed Inputs'!$B$5))^$J381))</f>
        <v/>
      </c>
      <c r="Q381" s="135" t="str">
        <f t="shared" si="364"/>
        <v/>
      </c>
      <c r="R381" s="135" t="str">
        <f t="shared" si="365"/>
        <v/>
      </c>
      <c r="S381" s="133" t="str">
        <f t="shared" si="366"/>
        <v/>
      </c>
      <c r="T381" s="212" t="str">
        <f t="shared" si="367"/>
        <v/>
      </c>
      <c r="U381" s="216" t="str">
        <f t="shared" si="368"/>
        <v/>
      </c>
      <c r="V381" s="162" t="str">
        <f>IF(T381="","",T381*'Step 1  Fixed Inputs'!$B$8)</f>
        <v/>
      </c>
      <c r="W381" s="136" t="str">
        <f t="shared" si="369"/>
        <v/>
      </c>
      <c r="X381" s="137" t="str">
        <f t="shared" si="370"/>
        <v/>
      </c>
      <c r="Y381" s="137" t="str">
        <f t="shared" si="371"/>
        <v/>
      </c>
      <c r="Z381" s="137" t="str">
        <f t="shared" si="372"/>
        <v/>
      </c>
      <c r="AA381" s="137" t="str">
        <f t="shared" si="373"/>
        <v/>
      </c>
      <c r="AB381" s="138" t="str">
        <f t="shared" si="374"/>
        <v/>
      </c>
      <c r="AC381" s="138" t="str">
        <f t="shared" si="375"/>
        <v/>
      </c>
      <c r="AD381" s="139" t="str">
        <f t="shared" si="376"/>
        <v/>
      </c>
      <c r="AE381" s="138" t="str">
        <f t="shared" si="377"/>
        <v/>
      </c>
      <c r="AF381" s="140" t="str">
        <f t="shared" si="378"/>
        <v/>
      </c>
      <c r="AG381" s="141" t="str">
        <f t="shared" si="379"/>
        <v/>
      </c>
    </row>
    <row r="382" spans="1:33" hidden="1">
      <c r="A382" s="220"/>
      <c r="B382" s="351"/>
      <c r="C382" s="169"/>
      <c r="D382" s="43"/>
      <c r="E382" s="48"/>
      <c r="F382" s="363"/>
      <c r="G382" s="29"/>
      <c r="H382" s="363"/>
      <c r="I382" s="202"/>
      <c r="J382" s="128" t="str">
        <f>IF(C382="","",VLOOKUP(C382,'Reference 11.0 EULs PY2024'!$D:$E,2,FALSE))</f>
        <v/>
      </c>
      <c r="K382" s="129" t="str">
        <f t="shared" si="360"/>
        <v/>
      </c>
      <c r="L382" s="130" t="str">
        <f t="shared" si="361"/>
        <v/>
      </c>
      <c r="M382" s="131" t="str">
        <f t="shared" si="362"/>
        <v/>
      </c>
      <c r="N382" s="132" t="str">
        <f t="shared" si="363"/>
        <v/>
      </c>
      <c r="O382" s="133" t="str">
        <f>IF(J382="","",'Step 1  Fixed Inputs'!$B$3*(1+'Step 1  Fixed Inputs'!$B$7)/('Step 1  Fixed Inputs'!$B$5-'Step 1  Fixed Inputs'!$B$7)*(1-((1+'Step 1  Fixed Inputs'!$B$7)/(1+'Step 1  Fixed Inputs'!$B$5))^$J382))</f>
        <v/>
      </c>
      <c r="P382" s="134" t="str">
        <f>IF(J382="","",'Step 1  Fixed Inputs'!$B$4*(1+'Step 1  Fixed Inputs'!$B$7)/('Step 1  Fixed Inputs'!$B$5-'Step 1  Fixed Inputs'!$B$7)*(1-((1+'Step 1  Fixed Inputs'!$B$7)/(1+'Step 1  Fixed Inputs'!$B$5))^$J382))</f>
        <v/>
      </c>
      <c r="Q382" s="135" t="str">
        <f t="shared" si="364"/>
        <v/>
      </c>
      <c r="R382" s="135" t="str">
        <f t="shared" si="365"/>
        <v/>
      </c>
      <c r="S382" s="133" t="str">
        <f t="shared" si="366"/>
        <v/>
      </c>
      <c r="T382" s="212" t="str">
        <f t="shared" si="367"/>
        <v/>
      </c>
      <c r="U382" s="216" t="str">
        <f t="shared" si="368"/>
        <v/>
      </c>
      <c r="V382" s="162" t="str">
        <f>IF(T382="","",T382*'Step 1  Fixed Inputs'!$B$8)</f>
        <v/>
      </c>
      <c r="W382" s="136" t="str">
        <f t="shared" si="369"/>
        <v/>
      </c>
      <c r="X382" s="137" t="str">
        <f t="shared" si="370"/>
        <v/>
      </c>
      <c r="Y382" s="137" t="str">
        <f t="shared" si="371"/>
        <v/>
      </c>
      <c r="Z382" s="137" t="str">
        <f t="shared" si="372"/>
        <v/>
      </c>
      <c r="AA382" s="137" t="str">
        <f t="shared" si="373"/>
        <v/>
      </c>
      <c r="AB382" s="138" t="str">
        <f t="shared" si="374"/>
        <v/>
      </c>
      <c r="AC382" s="138" t="str">
        <f t="shared" si="375"/>
        <v/>
      </c>
      <c r="AD382" s="139" t="str">
        <f t="shared" si="376"/>
        <v/>
      </c>
      <c r="AE382" s="138" t="str">
        <f t="shared" si="377"/>
        <v/>
      </c>
      <c r="AF382" s="140" t="str">
        <f t="shared" si="378"/>
        <v/>
      </c>
      <c r="AG382" s="141" t="str">
        <f t="shared" si="379"/>
        <v/>
      </c>
    </row>
    <row r="383" spans="1:33" hidden="1">
      <c r="A383" s="220"/>
      <c r="B383" s="351"/>
      <c r="C383" s="169"/>
      <c r="D383" s="43"/>
      <c r="E383" s="48"/>
      <c r="F383" s="363"/>
      <c r="G383" s="29"/>
      <c r="H383" s="363"/>
      <c r="I383" s="202"/>
      <c r="J383" s="128" t="str">
        <f>IF(C383="","",VLOOKUP(C383,'Reference 11.0 EULs PY2024'!$D:$E,2,FALSE))</f>
        <v/>
      </c>
      <c r="K383" s="129" t="str">
        <f t="shared" si="360"/>
        <v/>
      </c>
      <c r="L383" s="130" t="str">
        <f t="shared" si="361"/>
        <v/>
      </c>
      <c r="M383" s="131" t="str">
        <f t="shared" si="362"/>
        <v/>
      </c>
      <c r="N383" s="132" t="str">
        <f t="shared" si="363"/>
        <v/>
      </c>
      <c r="O383" s="133" t="str">
        <f>IF(J383="","",'Step 1  Fixed Inputs'!$B$3*(1+'Step 1  Fixed Inputs'!$B$7)/('Step 1  Fixed Inputs'!$B$5-'Step 1  Fixed Inputs'!$B$7)*(1-((1+'Step 1  Fixed Inputs'!$B$7)/(1+'Step 1  Fixed Inputs'!$B$5))^$J383))</f>
        <v/>
      </c>
      <c r="P383" s="134" t="str">
        <f>IF(J383="","",'Step 1  Fixed Inputs'!$B$4*(1+'Step 1  Fixed Inputs'!$B$7)/('Step 1  Fixed Inputs'!$B$5-'Step 1  Fixed Inputs'!$B$7)*(1-((1+'Step 1  Fixed Inputs'!$B$7)/(1+'Step 1  Fixed Inputs'!$B$5))^$J383))</f>
        <v/>
      </c>
      <c r="Q383" s="135" t="str">
        <f t="shared" si="364"/>
        <v/>
      </c>
      <c r="R383" s="135" t="str">
        <f t="shared" si="365"/>
        <v/>
      </c>
      <c r="S383" s="133" t="str">
        <f t="shared" si="366"/>
        <v/>
      </c>
      <c r="T383" s="212" t="str">
        <f t="shared" si="367"/>
        <v/>
      </c>
      <c r="U383" s="216" t="str">
        <f t="shared" si="368"/>
        <v/>
      </c>
      <c r="V383" s="162" t="str">
        <f>IF(T383="","",T383*'Step 1  Fixed Inputs'!$B$8)</f>
        <v/>
      </c>
      <c r="W383" s="136" t="str">
        <f t="shared" si="369"/>
        <v/>
      </c>
      <c r="X383" s="137" t="str">
        <f t="shared" si="370"/>
        <v/>
      </c>
      <c r="Y383" s="137" t="str">
        <f t="shared" si="371"/>
        <v/>
      </c>
      <c r="Z383" s="137" t="str">
        <f t="shared" si="372"/>
        <v/>
      </c>
      <c r="AA383" s="137" t="str">
        <f t="shared" si="373"/>
        <v/>
      </c>
      <c r="AB383" s="138" t="str">
        <f t="shared" si="374"/>
        <v/>
      </c>
      <c r="AC383" s="138" t="str">
        <f t="shared" si="375"/>
        <v/>
      </c>
      <c r="AD383" s="139" t="str">
        <f t="shared" si="376"/>
        <v/>
      </c>
      <c r="AE383" s="138" t="str">
        <f t="shared" si="377"/>
        <v/>
      </c>
      <c r="AF383" s="140" t="str">
        <f t="shared" si="378"/>
        <v/>
      </c>
      <c r="AG383" s="141" t="str">
        <f t="shared" si="379"/>
        <v/>
      </c>
    </row>
    <row r="384" spans="1:33" hidden="1">
      <c r="A384" s="220"/>
      <c r="B384" s="351"/>
      <c r="C384" s="169"/>
      <c r="D384" s="43"/>
      <c r="E384" s="48"/>
      <c r="F384" s="363"/>
      <c r="G384" s="29"/>
      <c r="H384" s="363"/>
      <c r="I384" s="202"/>
      <c r="J384" s="128" t="str">
        <f>IF(C384="","",VLOOKUP(C384,'Reference 11.0 EULs PY2024'!$D:$E,2,FALSE))</f>
        <v/>
      </c>
      <c r="K384" s="129" t="str">
        <f t="shared" si="360"/>
        <v/>
      </c>
      <c r="L384" s="130" t="str">
        <f t="shared" si="361"/>
        <v/>
      </c>
      <c r="M384" s="131" t="str">
        <f t="shared" si="362"/>
        <v/>
      </c>
      <c r="N384" s="132" t="str">
        <f t="shared" si="363"/>
        <v/>
      </c>
      <c r="O384" s="133" t="str">
        <f>IF(J384="","",'Step 1  Fixed Inputs'!$B$3*(1+'Step 1  Fixed Inputs'!$B$7)/('Step 1  Fixed Inputs'!$B$5-'Step 1  Fixed Inputs'!$B$7)*(1-((1+'Step 1  Fixed Inputs'!$B$7)/(1+'Step 1  Fixed Inputs'!$B$5))^$J384))</f>
        <v/>
      </c>
      <c r="P384" s="134" t="str">
        <f>IF(J384="","",'Step 1  Fixed Inputs'!$B$4*(1+'Step 1  Fixed Inputs'!$B$7)/('Step 1  Fixed Inputs'!$B$5-'Step 1  Fixed Inputs'!$B$7)*(1-((1+'Step 1  Fixed Inputs'!$B$7)/(1+'Step 1  Fixed Inputs'!$B$5))^$J384))</f>
        <v/>
      </c>
      <c r="Q384" s="135" t="str">
        <f t="shared" si="364"/>
        <v/>
      </c>
      <c r="R384" s="135" t="str">
        <f t="shared" si="365"/>
        <v/>
      </c>
      <c r="S384" s="133" t="str">
        <f t="shared" si="366"/>
        <v/>
      </c>
      <c r="T384" s="212" t="str">
        <f t="shared" si="367"/>
        <v/>
      </c>
      <c r="U384" s="216" t="str">
        <f t="shared" si="368"/>
        <v/>
      </c>
      <c r="V384" s="162" t="str">
        <f>IF(T384="","",T384*'Step 1  Fixed Inputs'!$B$8)</f>
        <v/>
      </c>
      <c r="W384" s="136" t="str">
        <f t="shared" si="369"/>
        <v/>
      </c>
      <c r="X384" s="137" t="str">
        <f t="shared" si="370"/>
        <v/>
      </c>
      <c r="Y384" s="137" t="str">
        <f t="shared" si="371"/>
        <v/>
      </c>
      <c r="Z384" s="137" t="str">
        <f t="shared" si="372"/>
        <v/>
      </c>
      <c r="AA384" s="137" t="str">
        <f t="shared" si="373"/>
        <v/>
      </c>
      <c r="AB384" s="138" t="str">
        <f t="shared" si="374"/>
        <v/>
      </c>
      <c r="AC384" s="138" t="str">
        <f t="shared" si="375"/>
        <v/>
      </c>
      <c r="AD384" s="139" t="str">
        <f t="shared" si="376"/>
        <v/>
      </c>
      <c r="AE384" s="138" t="str">
        <f t="shared" si="377"/>
        <v/>
      </c>
      <c r="AF384" s="140" t="str">
        <f t="shared" si="378"/>
        <v/>
      </c>
      <c r="AG384" s="141" t="str">
        <f t="shared" si="379"/>
        <v/>
      </c>
    </row>
    <row r="385" spans="1:33" hidden="1">
      <c r="A385" s="220"/>
      <c r="B385" s="351"/>
      <c r="C385" s="169"/>
      <c r="D385" s="43"/>
      <c r="E385" s="48"/>
      <c r="F385" s="363"/>
      <c r="G385" s="29"/>
      <c r="H385" s="363"/>
      <c r="I385" s="202"/>
      <c r="J385" s="128" t="str">
        <f>IF(C385="","",VLOOKUP(C385,'Reference 11.0 EULs PY2024'!$D:$E,2,FALSE))</f>
        <v/>
      </c>
      <c r="K385" s="129" t="str">
        <f t="shared" si="360"/>
        <v/>
      </c>
      <c r="L385" s="130" t="str">
        <f t="shared" si="361"/>
        <v/>
      </c>
      <c r="M385" s="131" t="str">
        <f t="shared" si="362"/>
        <v/>
      </c>
      <c r="N385" s="132" t="str">
        <f t="shared" si="363"/>
        <v/>
      </c>
      <c r="O385" s="133" t="str">
        <f>IF(J385="","",'Step 1  Fixed Inputs'!$B$3*(1+'Step 1  Fixed Inputs'!$B$7)/('Step 1  Fixed Inputs'!$B$5-'Step 1  Fixed Inputs'!$B$7)*(1-((1+'Step 1  Fixed Inputs'!$B$7)/(1+'Step 1  Fixed Inputs'!$B$5))^$J385))</f>
        <v/>
      </c>
      <c r="P385" s="134" t="str">
        <f>IF(J385="","",'Step 1  Fixed Inputs'!$B$4*(1+'Step 1  Fixed Inputs'!$B$7)/('Step 1  Fixed Inputs'!$B$5-'Step 1  Fixed Inputs'!$B$7)*(1-((1+'Step 1  Fixed Inputs'!$B$7)/(1+'Step 1  Fixed Inputs'!$B$5))^$J385))</f>
        <v/>
      </c>
      <c r="Q385" s="135" t="str">
        <f t="shared" si="364"/>
        <v/>
      </c>
      <c r="R385" s="135" t="str">
        <f t="shared" si="365"/>
        <v/>
      </c>
      <c r="S385" s="133" t="str">
        <f t="shared" si="366"/>
        <v/>
      </c>
      <c r="T385" s="212" t="str">
        <f t="shared" si="367"/>
        <v/>
      </c>
      <c r="U385" s="216" t="str">
        <f t="shared" si="368"/>
        <v/>
      </c>
      <c r="V385" s="162" t="str">
        <f>IF(T385="","",T385*'Step 1  Fixed Inputs'!$B$8)</f>
        <v/>
      </c>
      <c r="W385" s="136" t="str">
        <f t="shared" si="369"/>
        <v/>
      </c>
      <c r="X385" s="137" t="str">
        <f t="shared" si="370"/>
        <v/>
      </c>
      <c r="Y385" s="137" t="str">
        <f t="shared" si="371"/>
        <v/>
      </c>
      <c r="Z385" s="137" t="str">
        <f t="shared" si="372"/>
        <v/>
      </c>
      <c r="AA385" s="137" t="str">
        <f t="shared" si="373"/>
        <v/>
      </c>
      <c r="AB385" s="138" t="str">
        <f t="shared" si="374"/>
        <v/>
      </c>
      <c r="AC385" s="138" t="str">
        <f t="shared" si="375"/>
        <v/>
      </c>
      <c r="AD385" s="139" t="str">
        <f t="shared" si="376"/>
        <v/>
      </c>
      <c r="AE385" s="138" t="str">
        <f t="shared" si="377"/>
        <v/>
      </c>
      <c r="AF385" s="140" t="str">
        <f t="shared" si="378"/>
        <v/>
      </c>
      <c r="AG385" s="141" t="str">
        <f t="shared" si="379"/>
        <v/>
      </c>
    </row>
    <row r="386" spans="1:33" hidden="1">
      <c r="A386" s="220"/>
      <c r="B386" s="351"/>
      <c r="C386" s="169"/>
      <c r="D386" s="43"/>
      <c r="E386" s="48"/>
      <c r="F386" s="363"/>
      <c r="G386" s="29"/>
      <c r="H386" s="363"/>
      <c r="I386" s="202"/>
      <c r="J386" s="128" t="str">
        <f>IF(C386="","",VLOOKUP(C386,'Reference 11.0 EULs PY2024'!$D:$E,2,FALSE))</f>
        <v/>
      </c>
      <c r="K386" s="129" t="str">
        <f t="shared" si="360"/>
        <v/>
      </c>
      <c r="L386" s="130" t="str">
        <f t="shared" si="361"/>
        <v/>
      </c>
      <c r="M386" s="131" t="str">
        <f t="shared" si="362"/>
        <v/>
      </c>
      <c r="N386" s="132" t="str">
        <f t="shared" si="363"/>
        <v/>
      </c>
      <c r="O386" s="133" t="str">
        <f>IF(J386="","",'Step 1  Fixed Inputs'!$B$3*(1+'Step 1  Fixed Inputs'!$B$7)/('Step 1  Fixed Inputs'!$B$5-'Step 1  Fixed Inputs'!$B$7)*(1-((1+'Step 1  Fixed Inputs'!$B$7)/(1+'Step 1  Fixed Inputs'!$B$5))^$J386))</f>
        <v/>
      </c>
      <c r="P386" s="134" t="str">
        <f>IF(J386="","",'Step 1  Fixed Inputs'!$B$4*(1+'Step 1  Fixed Inputs'!$B$7)/('Step 1  Fixed Inputs'!$B$5-'Step 1  Fixed Inputs'!$B$7)*(1-((1+'Step 1  Fixed Inputs'!$B$7)/(1+'Step 1  Fixed Inputs'!$B$5))^$J386))</f>
        <v/>
      </c>
      <c r="Q386" s="135" t="str">
        <f t="shared" si="364"/>
        <v/>
      </c>
      <c r="R386" s="135" t="str">
        <f t="shared" si="365"/>
        <v/>
      </c>
      <c r="S386" s="133" t="str">
        <f t="shared" si="366"/>
        <v/>
      </c>
      <c r="T386" s="212" t="str">
        <f t="shared" si="367"/>
        <v/>
      </c>
      <c r="U386" s="216" t="str">
        <f t="shared" si="368"/>
        <v/>
      </c>
      <c r="V386" s="162" t="str">
        <f>IF(T386="","",T386*'Step 1  Fixed Inputs'!$B$8)</f>
        <v/>
      </c>
      <c r="W386" s="136" t="str">
        <f t="shared" si="369"/>
        <v/>
      </c>
      <c r="X386" s="137" t="str">
        <f t="shared" si="370"/>
        <v/>
      </c>
      <c r="Y386" s="137" t="str">
        <f t="shared" si="371"/>
        <v/>
      </c>
      <c r="Z386" s="137" t="str">
        <f t="shared" si="372"/>
        <v/>
      </c>
      <c r="AA386" s="137" t="str">
        <f t="shared" si="373"/>
        <v/>
      </c>
      <c r="AB386" s="138" t="str">
        <f t="shared" si="374"/>
        <v/>
      </c>
      <c r="AC386" s="138" t="str">
        <f t="shared" si="375"/>
        <v/>
      </c>
      <c r="AD386" s="139" t="str">
        <f t="shared" si="376"/>
        <v/>
      </c>
      <c r="AE386" s="138" t="str">
        <f t="shared" si="377"/>
        <v/>
      </c>
      <c r="AF386" s="140" t="str">
        <f t="shared" si="378"/>
        <v/>
      </c>
      <c r="AG386" s="141" t="str">
        <f t="shared" si="379"/>
        <v/>
      </c>
    </row>
    <row r="387" spans="1:33" hidden="1">
      <c r="A387" s="220"/>
      <c r="B387" s="351"/>
      <c r="C387" s="169"/>
      <c r="D387" s="43"/>
      <c r="E387" s="48"/>
      <c r="F387" s="363"/>
      <c r="G387" s="29"/>
      <c r="H387" s="363"/>
      <c r="I387" s="202"/>
      <c r="J387" s="128" t="str">
        <f>IF(C387="","",VLOOKUP(C387,'Reference 11.0 EULs PY2024'!$D:$E,2,FALSE))</f>
        <v/>
      </c>
      <c r="K387" s="129" t="str">
        <f t="shared" si="360"/>
        <v/>
      </c>
      <c r="L387" s="130" t="str">
        <f t="shared" si="361"/>
        <v/>
      </c>
      <c r="M387" s="131" t="str">
        <f t="shared" si="362"/>
        <v/>
      </c>
      <c r="N387" s="132" t="str">
        <f t="shared" si="363"/>
        <v/>
      </c>
      <c r="O387" s="133" t="str">
        <f>IF(J387="","",'Step 1  Fixed Inputs'!$B$3*(1+'Step 1  Fixed Inputs'!$B$7)/('Step 1  Fixed Inputs'!$B$5-'Step 1  Fixed Inputs'!$B$7)*(1-((1+'Step 1  Fixed Inputs'!$B$7)/(1+'Step 1  Fixed Inputs'!$B$5))^$J387))</f>
        <v/>
      </c>
      <c r="P387" s="134" t="str">
        <f>IF(J387="","",'Step 1  Fixed Inputs'!$B$4*(1+'Step 1  Fixed Inputs'!$B$7)/('Step 1  Fixed Inputs'!$B$5-'Step 1  Fixed Inputs'!$B$7)*(1-((1+'Step 1  Fixed Inputs'!$B$7)/(1+'Step 1  Fixed Inputs'!$B$5))^$J387))</f>
        <v/>
      </c>
      <c r="Q387" s="135" t="str">
        <f t="shared" si="364"/>
        <v/>
      </c>
      <c r="R387" s="135" t="str">
        <f t="shared" si="365"/>
        <v/>
      </c>
      <c r="S387" s="133" t="str">
        <f t="shared" si="366"/>
        <v/>
      </c>
      <c r="T387" s="212" t="str">
        <f t="shared" si="367"/>
        <v/>
      </c>
      <c r="U387" s="216" t="str">
        <f t="shared" si="368"/>
        <v/>
      </c>
      <c r="V387" s="162" t="str">
        <f>IF(T387="","",T387*'Step 1  Fixed Inputs'!$B$8)</f>
        <v/>
      </c>
      <c r="W387" s="136" t="str">
        <f t="shared" si="369"/>
        <v/>
      </c>
      <c r="X387" s="137" t="str">
        <f t="shared" si="370"/>
        <v/>
      </c>
      <c r="Y387" s="137" t="str">
        <f t="shared" si="371"/>
        <v/>
      </c>
      <c r="Z387" s="137" t="str">
        <f t="shared" si="372"/>
        <v/>
      </c>
      <c r="AA387" s="137" t="str">
        <f t="shared" si="373"/>
        <v/>
      </c>
      <c r="AB387" s="138" t="str">
        <f t="shared" si="374"/>
        <v/>
      </c>
      <c r="AC387" s="138" t="str">
        <f t="shared" si="375"/>
        <v/>
      </c>
      <c r="AD387" s="139" t="str">
        <f t="shared" si="376"/>
        <v/>
      </c>
      <c r="AE387" s="138" t="str">
        <f t="shared" si="377"/>
        <v/>
      </c>
      <c r="AF387" s="140" t="str">
        <f t="shared" si="378"/>
        <v/>
      </c>
      <c r="AG387" s="141" t="str">
        <f t="shared" si="379"/>
        <v/>
      </c>
    </row>
    <row r="388" spans="1:33" hidden="1">
      <c r="A388" s="220"/>
      <c r="B388" s="351"/>
      <c r="C388" s="169"/>
      <c r="D388" s="43"/>
      <c r="E388" s="48"/>
      <c r="F388" s="363"/>
      <c r="G388" s="29"/>
      <c r="H388" s="363"/>
      <c r="I388" s="202"/>
      <c r="J388" s="128" t="str">
        <f>IF(C388="","",VLOOKUP(C388,'Reference 11.0 EULs PY2024'!$D:$E,2,FALSE))</f>
        <v/>
      </c>
      <c r="K388" s="129" t="str">
        <f t="shared" si="360"/>
        <v/>
      </c>
      <c r="L388" s="130" t="str">
        <f t="shared" si="361"/>
        <v/>
      </c>
      <c r="M388" s="131" t="str">
        <f t="shared" si="362"/>
        <v/>
      </c>
      <c r="N388" s="132" t="str">
        <f t="shared" si="363"/>
        <v/>
      </c>
      <c r="O388" s="133" t="str">
        <f>IF(J388="","",'Step 1  Fixed Inputs'!$B$3*(1+'Step 1  Fixed Inputs'!$B$7)/('Step 1  Fixed Inputs'!$B$5-'Step 1  Fixed Inputs'!$B$7)*(1-((1+'Step 1  Fixed Inputs'!$B$7)/(1+'Step 1  Fixed Inputs'!$B$5))^$J388))</f>
        <v/>
      </c>
      <c r="P388" s="134" t="str">
        <f>IF(J388="","",'Step 1  Fixed Inputs'!$B$4*(1+'Step 1  Fixed Inputs'!$B$7)/('Step 1  Fixed Inputs'!$B$5-'Step 1  Fixed Inputs'!$B$7)*(1-((1+'Step 1  Fixed Inputs'!$B$7)/(1+'Step 1  Fixed Inputs'!$B$5))^$J388))</f>
        <v/>
      </c>
      <c r="Q388" s="135" t="str">
        <f t="shared" si="364"/>
        <v/>
      </c>
      <c r="R388" s="135" t="str">
        <f t="shared" si="365"/>
        <v/>
      </c>
      <c r="S388" s="133" t="str">
        <f t="shared" si="366"/>
        <v/>
      </c>
      <c r="T388" s="212" t="str">
        <f t="shared" si="367"/>
        <v/>
      </c>
      <c r="U388" s="216" t="str">
        <f t="shared" si="368"/>
        <v/>
      </c>
      <c r="V388" s="162" t="str">
        <f>IF(T388="","",T388*'Step 1  Fixed Inputs'!$B$8)</f>
        <v/>
      </c>
      <c r="W388" s="136" t="str">
        <f t="shared" si="369"/>
        <v/>
      </c>
      <c r="X388" s="137" t="str">
        <f t="shared" si="370"/>
        <v/>
      </c>
      <c r="Y388" s="137" t="str">
        <f t="shared" si="371"/>
        <v/>
      </c>
      <c r="Z388" s="137" t="str">
        <f t="shared" si="372"/>
        <v/>
      </c>
      <c r="AA388" s="137" t="str">
        <f t="shared" si="373"/>
        <v/>
      </c>
      <c r="AB388" s="138" t="str">
        <f t="shared" si="374"/>
        <v/>
      </c>
      <c r="AC388" s="138" t="str">
        <f t="shared" si="375"/>
        <v/>
      </c>
      <c r="AD388" s="139" t="str">
        <f t="shared" si="376"/>
        <v/>
      </c>
      <c r="AE388" s="138" t="str">
        <f t="shared" si="377"/>
        <v/>
      </c>
      <c r="AF388" s="140" t="str">
        <f t="shared" si="378"/>
        <v/>
      </c>
      <c r="AG388" s="141" t="str">
        <f t="shared" si="379"/>
        <v/>
      </c>
    </row>
    <row r="389" spans="1:33" hidden="1">
      <c r="A389" s="220"/>
      <c r="B389" s="351"/>
      <c r="C389" s="169"/>
      <c r="D389" s="43"/>
      <c r="E389" s="48"/>
      <c r="F389" s="363"/>
      <c r="G389" s="29"/>
      <c r="H389" s="363"/>
      <c r="I389" s="202"/>
      <c r="J389" s="128" t="str">
        <f>IF(C389="","",VLOOKUP(C389,'Reference 11.0 EULs PY2024'!$D:$E,2,FALSE))</f>
        <v/>
      </c>
      <c r="K389" s="129" t="str">
        <f t="shared" si="360"/>
        <v/>
      </c>
      <c r="L389" s="130" t="str">
        <f t="shared" si="361"/>
        <v/>
      </c>
      <c r="M389" s="131" t="str">
        <f t="shared" si="362"/>
        <v/>
      </c>
      <c r="N389" s="132" t="str">
        <f t="shared" si="363"/>
        <v/>
      </c>
      <c r="O389" s="133" t="str">
        <f>IF(J389="","",'Step 1  Fixed Inputs'!$B$3*(1+'Step 1  Fixed Inputs'!$B$7)/('Step 1  Fixed Inputs'!$B$5-'Step 1  Fixed Inputs'!$B$7)*(1-((1+'Step 1  Fixed Inputs'!$B$7)/(1+'Step 1  Fixed Inputs'!$B$5))^$J389))</f>
        <v/>
      </c>
      <c r="P389" s="134" t="str">
        <f>IF(J389="","",'Step 1  Fixed Inputs'!$B$4*(1+'Step 1  Fixed Inputs'!$B$7)/('Step 1  Fixed Inputs'!$B$5-'Step 1  Fixed Inputs'!$B$7)*(1-((1+'Step 1  Fixed Inputs'!$B$7)/(1+'Step 1  Fixed Inputs'!$B$5))^$J389))</f>
        <v/>
      </c>
      <c r="Q389" s="135" t="str">
        <f t="shared" si="364"/>
        <v/>
      </c>
      <c r="R389" s="135" t="str">
        <f t="shared" si="365"/>
        <v/>
      </c>
      <c r="S389" s="133" t="str">
        <f t="shared" si="366"/>
        <v/>
      </c>
      <c r="T389" s="212" t="str">
        <f t="shared" si="367"/>
        <v/>
      </c>
      <c r="U389" s="216" t="str">
        <f t="shared" si="368"/>
        <v/>
      </c>
      <c r="V389" s="162" t="str">
        <f>IF(T389="","",T389*'Step 1  Fixed Inputs'!$B$8)</f>
        <v/>
      </c>
      <c r="W389" s="136" t="str">
        <f t="shared" si="369"/>
        <v/>
      </c>
      <c r="X389" s="137" t="str">
        <f t="shared" si="370"/>
        <v/>
      </c>
      <c r="Y389" s="137" t="str">
        <f t="shared" si="371"/>
        <v/>
      </c>
      <c r="Z389" s="137" t="str">
        <f t="shared" si="372"/>
        <v/>
      </c>
      <c r="AA389" s="137" t="str">
        <f t="shared" si="373"/>
        <v/>
      </c>
      <c r="AB389" s="138" t="str">
        <f t="shared" si="374"/>
        <v/>
      </c>
      <c r="AC389" s="138" t="str">
        <f t="shared" si="375"/>
        <v/>
      </c>
      <c r="AD389" s="139" t="str">
        <f t="shared" si="376"/>
        <v/>
      </c>
      <c r="AE389" s="138" t="str">
        <f t="shared" si="377"/>
        <v/>
      </c>
      <c r="AF389" s="140" t="str">
        <f t="shared" si="378"/>
        <v/>
      </c>
      <c r="AG389" s="141" t="str">
        <f t="shared" si="379"/>
        <v/>
      </c>
    </row>
    <row r="390" spans="1:33" hidden="1">
      <c r="A390" s="220"/>
      <c r="B390" s="351"/>
      <c r="C390" s="169"/>
      <c r="D390" s="43"/>
      <c r="E390" s="48"/>
      <c r="F390" s="363"/>
      <c r="G390" s="29"/>
      <c r="H390" s="363"/>
      <c r="I390" s="202"/>
      <c r="J390" s="128" t="str">
        <f>IF(C390="","",VLOOKUP(C390,'Reference 11.0 EULs PY2024'!$D:$E,2,FALSE))</f>
        <v/>
      </c>
      <c r="K390" s="129" t="str">
        <f t="shared" si="360"/>
        <v/>
      </c>
      <c r="L390" s="130" t="str">
        <f t="shared" si="361"/>
        <v/>
      </c>
      <c r="M390" s="131" t="str">
        <f t="shared" si="362"/>
        <v/>
      </c>
      <c r="N390" s="132" t="str">
        <f t="shared" si="363"/>
        <v/>
      </c>
      <c r="O390" s="133" t="str">
        <f>IF(J390="","",'Step 1  Fixed Inputs'!$B$3*(1+'Step 1  Fixed Inputs'!$B$7)/('Step 1  Fixed Inputs'!$B$5-'Step 1  Fixed Inputs'!$B$7)*(1-((1+'Step 1  Fixed Inputs'!$B$7)/(1+'Step 1  Fixed Inputs'!$B$5))^$J390))</f>
        <v/>
      </c>
      <c r="P390" s="134" t="str">
        <f>IF(J390="","",'Step 1  Fixed Inputs'!$B$4*(1+'Step 1  Fixed Inputs'!$B$7)/('Step 1  Fixed Inputs'!$B$5-'Step 1  Fixed Inputs'!$B$7)*(1-((1+'Step 1  Fixed Inputs'!$B$7)/(1+'Step 1  Fixed Inputs'!$B$5))^$J390))</f>
        <v/>
      </c>
      <c r="Q390" s="135" t="str">
        <f t="shared" si="364"/>
        <v/>
      </c>
      <c r="R390" s="135" t="str">
        <f t="shared" si="365"/>
        <v/>
      </c>
      <c r="S390" s="133" t="str">
        <f t="shared" si="366"/>
        <v/>
      </c>
      <c r="T390" s="212" t="str">
        <f t="shared" si="367"/>
        <v/>
      </c>
      <c r="U390" s="216" t="str">
        <f t="shared" si="368"/>
        <v/>
      </c>
      <c r="V390" s="162" t="str">
        <f>IF(T390="","",T390*'Step 1  Fixed Inputs'!$B$8)</f>
        <v/>
      </c>
      <c r="W390" s="136" t="str">
        <f t="shared" si="369"/>
        <v/>
      </c>
      <c r="X390" s="137" t="str">
        <f t="shared" si="370"/>
        <v/>
      </c>
      <c r="Y390" s="137" t="str">
        <f t="shared" si="371"/>
        <v/>
      </c>
      <c r="Z390" s="137" t="str">
        <f t="shared" si="372"/>
        <v/>
      </c>
      <c r="AA390" s="137" t="str">
        <f t="shared" si="373"/>
        <v/>
      </c>
      <c r="AB390" s="138" t="str">
        <f t="shared" si="374"/>
        <v/>
      </c>
      <c r="AC390" s="138" t="str">
        <f t="shared" si="375"/>
        <v/>
      </c>
      <c r="AD390" s="139" t="str">
        <f t="shared" si="376"/>
        <v/>
      </c>
      <c r="AE390" s="138" t="str">
        <f t="shared" si="377"/>
        <v/>
      </c>
      <c r="AF390" s="140" t="str">
        <f t="shared" si="378"/>
        <v/>
      </c>
      <c r="AG390" s="141" t="str">
        <f t="shared" si="379"/>
        <v/>
      </c>
    </row>
    <row r="391" spans="1:33" hidden="1">
      <c r="A391" s="220"/>
      <c r="B391" s="351"/>
      <c r="C391" s="169"/>
      <c r="D391" s="43"/>
      <c r="E391" s="48"/>
      <c r="F391" s="363"/>
      <c r="G391" s="29"/>
      <c r="H391" s="363"/>
      <c r="I391" s="202"/>
      <c r="J391" s="128" t="str">
        <f>IF(C391="","",VLOOKUP(C391,'Reference 11.0 EULs PY2024'!$D:$E,2,FALSE))</f>
        <v/>
      </c>
      <c r="K391" s="129" t="str">
        <f t="shared" si="360"/>
        <v/>
      </c>
      <c r="L391" s="130" t="str">
        <f t="shared" si="361"/>
        <v/>
      </c>
      <c r="M391" s="131" t="str">
        <f t="shared" si="362"/>
        <v/>
      </c>
      <c r="N391" s="132" t="str">
        <f t="shared" si="363"/>
        <v/>
      </c>
      <c r="O391" s="133" t="str">
        <f>IF(J391="","",'Step 1  Fixed Inputs'!$B$3*(1+'Step 1  Fixed Inputs'!$B$7)/('Step 1  Fixed Inputs'!$B$5-'Step 1  Fixed Inputs'!$B$7)*(1-((1+'Step 1  Fixed Inputs'!$B$7)/(1+'Step 1  Fixed Inputs'!$B$5))^$J391))</f>
        <v/>
      </c>
      <c r="P391" s="134" t="str">
        <f>IF(J391="","",'Step 1  Fixed Inputs'!$B$4*(1+'Step 1  Fixed Inputs'!$B$7)/('Step 1  Fixed Inputs'!$B$5-'Step 1  Fixed Inputs'!$B$7)*(1-((1+'Step 1  Fixed Inputs'!$B$7)/(1+'Step 1  Fixed Inputs'!$B$5))^$J391))</f>
        <v/>
      </c>
      <c r="Q391" s="135" t="str">
        <f t="shared" si="364"/>
        <v/>
      </c>
      <c r="R391" s="135" t="str">
        <f t="shared" si="365"/>
        <v/>
      </c>
      <c r="S391" s="133" t="str">
        <f t="shared" si="366"/>
        <v/>
      </c>
      <c r="T391" s="212" t="str">
        <f t="shared" si="367"/>
        <v/>
      </c>
      <c r="U391" s="216" t="str">
        <f t="shared" si="368"/>
        <v/>
      </c>
      <c r="V391" s="162" t="str">
        <f>IF(T391="","",T391*'Step 1  Fixed Inputs'!$B$8)</f>
        <v/>
      </c>
      <c r="W391" s="136" t="str">
        <f t="shared" si="369"/>
        <v/>
      </c>
      <c r="X391" s="137" t="str">
        <f t="shared" si="370"/>
        <v/>
      </c>
      <c r="Y391" s="137" t="str">
        <f t="shared" si="371"/>
        <v/>
      </c>
      <c r="Z391" s="137" t="str">
        <f t="shared" si="372"/>
        <v/>
      </c>
      <c r="AA391" s="137" t="str">
        <f t="shared" si="373"/>
        <v/>
      </c>
      <c r="AB391" s="138" t="str">
        <f t="shared" si="374"/>
        <v/>
      </c>
      <c r="AC391" s="138" t="str">
        <f t="shared" si="375"/>
        <v/>
      </c>
      <c r="AD391" s="139" t="str">
        <f t="shared" si="376"/>
        <v/>
      </c>
      <c r="AE391" s="138" t="str">
        <f t="shared" si="377"/>
        <v/>
      </c>
      <c r="AF391" s="140" t="str">
        <f t="shared" si="378"/>
        <v/>
      </c>
      <c r="AG391" s="141" t="str">
        <f t="shared" si="379"/>
        <v/>
      </c>
    </row>
    <row r="392" spans="1:33" hidden="1">
      <c r="A392" s="220"/>
      <c r="B392" s="351"/>
      <c r="C392" s="169"/>
      <c r="D392" s="43"/>
      <c r="E392" s="48"/>
      <c r="F392" s="363"/>
      <c r="G392" s="29"/>
      <c r="H392" s="363"/>
      <c r="I392" s="202"/>
      <c r="J392" s="128" t="str">
        <f>IF(C392="","",VLOOKUP(C392,'Reference 11.0 EULs PY2024'!$D:$E,2,FALSE))</f>
        <v/>
      </c>
      <c r="K392" s="129" t="str">
        <f t="shared" si="360"/>
        <v/>
      </c>
      <c r="L392" s="130" t="str">
        <f t="shared" si="361"/>
        <v/>
      </c>
      <c r="M392" s="131" t="str">
        <f t="shared" si="362"/>
        <v/>
      </c>
      <c r="N392" s="132" t="str">
        <f t="shared" si="363"/>
        <v/>
      </c>
      <c r="O392" s="133" t="str">
        <f>IF(J392="","",'Step 1  Fixed Inputs'!$B$3*(1+'Step 1  Fixed Inputs'!$B$7)/('Step 1  Fixed Inputs'!$B$5-'Step 1  Fixed Inputs'!$B$7)*(1-((1+'Step 1  Fixed Inputs'!$B$7)/(1+'Step 1  Fixed Inputs'!$B$5))^$J392))</f>
        <v/>
      </c>
      <c r="P392" s="134" t="str">
        <f>IF(J392="","",'Step 1  Fixed Inputs'!$B$4*(1+'Step 1  Fixed Inputs'!$B$7)/('Step 1  Fixed Inputs'!$B$5-'Step 1  Fixed Inputs'!$B$7)*(1-((1+'Step 1  Fixed Inputs'!$B$7)/(1+'Step 1  Fixed Inputs'!$B$5))^$J392))</f>
        <v/>
      </c>
      <c r="Q392" s="135" t="str">
        <f t="shared" si="364"/>
        <v/>
      </c>
      <c r="R392" s="135" t="str">
        <f t="shared" si="365"/>
        <v/>
      </c>
      <c r="S392" s="133" t="str">
        <f t="shared" si="366"/>
        <v/>
      </c>
      <c r="T392" s="212" t="str">
        <f t="shared" si="367"/>
        <v/>
      </c>
      <c r="U392" s="216" t="str">
        <f t="shared" si="368"/>
        <v/>
      </c>
      <c r="V392" s="162" t="str">
        <f>IF(T392="","",T392*'Step 1  Fixed Inputs'!$B$8)</f>
        <v/>
      </c>
      <c r="W392" s="136" t="str">
        <f t="shared" si="369"/>
        <v/>
      </c>
      <c r="X392" s="137" t="str">
        <f t="shared" si="370"/>
        <v/>
      </c>
      <c r="Y392" s="137" t="str">
        <f t="shared" si="371"/>
        <v/>
      </c>
      <c r="Z392" s="137" t="str">
        <f t="shared" si="372"/>
        <v/>
      </c>
      <c r="AA392" s="137" t="str">
        <f t="shared" si="373"/>
        <v/>
      </c>
      <c r="AB392" s="138" t="str">
        <f t="shared" si="374"/>
        <v/>
      </c>
      <c r="AC392" s="138" t="str">
        <f t="shared" si="375"/>
        <v/>
      </c>
      <c r="AD392" s="139" t="str">
        <f t="shared" si="376"/>
        <v/>
      </c>
      <c r="AE392" s="138" t="str">
        <f t="shared" si="377"/>
        <v/>
      </c>
      <c r="AF392" s="140" t="str">
        <f t="shared" si="378"/>
        <v/>
      </c>
      <c r="AG392" s="141" t="str">
        <f t="shared" si="379"/>
        <v/>
      </c>
    </row>
    <row r="393" spans="1:33" ht="16.5" hidden="1" customHeight="1" thickBot="1">
      <c r="A393" s="174" t="s">
        <v>94</v>
      </c>
      <c r="B393" s="353"/>
      <c r="C393" s="169"/>
      <c r="D393" s="110"/>
      <c r="E393" s="111"/>
      <c r="F393" s="364"/>
      <c r="G393" s="219"/>
      <c r="H393" s="364"/>
      <c r="I393" s="203"/>
      <c r="J393" s="128" t="str">
        <f>IF(C393="","",VLOOKUP(C393,'Reference 11.0 EULs PY2024'!$D:$E,2,FALSE))</f>
        <v/>
      </c>
      <c r="K393" s="129" t="str">
        <f t="shared" si="360"/>
        <v/>
      </c>
      <c r="L393" s="130" t="str">
        <f t="shared" si="361"/>
        <v/>
      </c>
      <c r="M393" s="131" t="str">
        <f t="shared" si="362"/>
        <v/>
      </c>
      <c r="N393" s="132" t="str">
        <f t="shared" si="363"/>
        <v/>
      </c>
      <c r="O393" s="133" t="str">
        <f>IF(J393="","",'Step 1  Fixed Inputs'!$B$3*(1+'Step 1  Fixed Inputs'!$B$7)/('Step 1  Fixed Inputs'!$B$5-'Step 1  Fixed Inputs'!$B$7)*(1-((1+'Step 1  Fixed Inputs'!$B$7)/(1+'Step 1  Fixed Inputs'!$B$5))^$J393))</f>
        <v/>
      </c>
      <c r="P393" s="134" t="str">
        <f>IF(J393="","",'Step 1  Fixed Inputs'!$B$4*(1+'Step 1  Fixed Inputs'!$B$7)/('Step 1  Fixed Inputs'!$B$5-'Step 1  Fixed Inputs'!$B$7)*(1-((1+'Step 1  Fixed Inputs'!$B$7)/(1+'Step 1  Fixed Inputs'!$B$5))^$J393))</f>
        <v/>
      </c>
      <c r="Q393" s="135" t="str">
        <f t="shared" si="364"/>
        <v/>
      </c>
      <c r="R393" s="135" t="str">
        <f t="shared" si="365"/>
        <v/>
      </c>
      <c r="S393" s="133" t="str">
        <f t="shared" si="366"/>
        <v/>
      </c>
      <c r="T393" s="212" t="str">
        <f t="shared" si="367"/>
        <v/>
      </c>
      <c r="U393" s="216" t="str">
        <f t="shared" si="368"/>
        <v/>
      </c>
      <c r="V393" s="162" t="str">
        <f>IF(T393="","",T393*'Step 1  Fixed Inputs'!$B$8)</f>
        <v/>
      </c>
      <c r="W393" s="136" t="str">
        <f t="shared" si="369"/>
        <v/>
      </c>
      <c r="X393" s="137" t="str">
        <f t="shared" si="370"/>
        <v/>
      </c>
      <c r="Y393" s="137" t="str">
        <f t="shared" si="371"/>
        <v/>
      </c>
      <c r="Z393" s="137" t="str">
        <f t="shared" si="372"/>
        <v/>
      </c>
      <c r="AA393" s="137" t="str">
        <f t="shared" si="373"/>
        <v/>
      </c>
      <c r="AB393" s="138" t="str">
        <f t="shared" si="374"/>
        <v/>
      </c>
      <c r="AC393" s="138" t="str">
        <f t="shared" si="375"/>
        <v/>
      </c>
      <c r="AD393" s="139" t="str">
        <f t="shared" si="376"/>
        <v/>
      </c>
      <c r="AE393" s="138" t="str">
        <f t="shared" si="377"/>
        <v/>
      </c>
      <c r="AF393" s="140" t="str">
        <f t="shared" si="378"/>
        <v/>
      </c>
      <c r="AG393" s="141" t="str">
        <f t="shared" si="379"/>
        <v/>
      </c>
    </row>
    <row r="394" spans="1:33" ht="18" thickBot="1">
      <c r="A394" s="265" t="s">
        <v>89</v>
      </c>
      <c r="B394" s="348" t="s">
        <v>128</v>
      </c>
      <c r="C394" s="176" t="s">
        <v>61</v>
      </c>
      <c r="D394" s="143"/>
      <c r="E394" s="144"/>
      <c r="F394" s="361">
        <f>SUM(F395:F447)</f>
        <v>37</v>
      </c>
      <c r="G394" s="371">
        <f>SUM(G395:G447)</f>
        <v>3.0799999999999992</v>
      </c>
      <c r="H394" s="365">
        <f>SUM(H395:H447)</f>
        <v>24233.169999999995</v>
      </c>
      <c r="I394" s="200">
        <f>SUM(I395:I447)</f>
        <v>47401.780000000006</v>
      </c>
      <c r="J394" s="115" t="s">
        <v>62</v>
      </c>
      <c r="K394" s="145">
        <f>'Step 3  Admin Allocation'!M11</f>
        <v>11104.986269912699</v>
      </c>
      <c r="L394" s="146">
        <f>'Step 3  Admin Allocation'!N11</f>
        <v>25382.698880029129</v>
      </c>
      <c r="M394" s="117">
        <f t="shared" ref="M394:T394" si="380">SUM(M395:M447)</f>
        <v>58506.766269912703</v>
      </c>
      <c r="N394" s="117">
        <f t="shared" si="380"/>
        <v>72784.478880029143</v>
      </c>
      <c r="O394" s="117">
        <f t="shared" si="380"/>
        <v>626.80368581595201</v>
      </c>
      <c r="P394" s="117">
        <f t="shared" si="380"/>
        <v>1.0417477258261121</v>
      </c>
      <c r="Q394" s="117">
        <f t="shared" si="380"/>
        <v>1930.5553523131316</v>
      </c>
      <c r="R394" s="117">
        <f t="shared" si="380"/>
        <v>25244.849737057561</v>
      </c>
      <c r="S394" s="117">
        <f t="shared" si="380"/>
        <v>27175.405089370692</v>
      </c>
      <c r="T394" s="211">
        <f t="shared" si="380"/>
        <v>-45609.073790658455</v>
      </c>
      <c r="U394" s="215">
        <f>S394/N394</f>
        <v>0.37336813435408372</v>
      </c>
      <c r="V394" s="148">
        <f>SUM(V395:V447)</f>
        <v>-4560.9073790658458</v>
      </c>
      <c r="W394" s="119"/>
      <c r="X394" s="120"/>
      <c r="Y394" s="120"/>
      <c r="Z394" s="120"/>
      <c r="AA394" s="120"/>
      <c r="AB394" s="117"/>
      <c r="AC394" s="117"/>
      <c r="AD394" s="147"/>
      <c r="AE394" s="147"/>
      <c r="AF394" s="149"/>
      <c r="AG394" s="124"/>
    </row>
    <row r="395" spans="1:33">
      <c r="B395" s="354" t="s">
        <v>129</v>
      </c>
      <c r="C395" s="169" t="s">
        <v>130</v>
      </c>
      <c r="D395" s="125"/>
      <c r="E395" s="126"/>
      <c r="F395" s="362">
        <v>37</v>
      </c>
      <c r="G395" s="388">
        <v>3.0799999999999992</v>
      </c>
      <c r="H395" s="389">
        <v>24233.169999999995</v>
      </c>
      <c r="I395" s="201">
        <v>47401.780000000006</v>
      </c>
      <c r="J395" s="128">
        <f>IF(C395="","",VLOOKUP(C395,'Reference 11.0 EULs PY2024'!$D:$E,2,FALSE))</f>
        <v>8</v>
      </c>
      <c r="K395" s="129">
        <f>IF(J395="","",(I395/I$394)*K$394)</f>
        <v>11104.986269912699</v>
      </c>
      <c r="L395" s="130">
        <f>IF(J395="","",(I395/I$394)*L$394)</f>
        <v>25382.698880029129</v>
      </c>
      <c r="M395" s="131">
        <f t="shared" ref="M395" si="381">IF(J395="","",SUM(I395,K395))</f>
        <v>58506.766269912703</v>
      </c>
      <c r="N395" s="132">
        <f t="shared" ref="N395" si="382">IF(J395="","",SUM(I395,L395))</f>
        <v>72784.478880029143</v>
      </c>
      <c r="O395" s="133">
        <f>IF(J395="","",'Step 1  Fixed Inputs'!$B$3*(1+'Step 1  Fixed Inputs'!$B$7)/('Step 1  Fixed Inputs'!$B$5-'Step 1  Fixed Inputs'!$B$7)*(1-((1+'Step 1  Fixed Inputs'!$B$7)/(1+'Step 1  Fixed Inputs'!$B$5))^$J395))</f>
        <v>626.80368581595201</v>
      </c>
      <c r="P395" s="134">
        <f>IF(J395="","",'Step 1  Fixed Inputs'!$B$4*(1+'Step 1  Fixed Inputs'!$B$7)/('Step 1  Fixed Inputs'!$B$5-'Step 1  Fixed Inputs'!$B$7)*(1-((1+'Step 1  Fixed Inputs'!$B$7)/(1+'Step 1  Fixed Inputs'!$B$5))^$J395))</f>
        <v>1.0417477258261121</v>
      </c>
      <c r="Q395" s="135">
        <f t="shared" ref="Q395" si="383">IF(J395="","",O395*G395)</f>
        <v>1930.5553523131316</v>
      </c>
      <c r="R395" s="135">
        <f t="shared" ref="R395" si="384">IF(J395="","",P395*H395)</f>
        <v>25244.849737057561</v>
      </c>
      <c r="S395" s="133">
        <f t="shared" ref="S395" si="385">IF(J395="","",O395*G395+P395*H395)</f>
        <v>27175.405089370692</v>
      </c>
      <c r="T395" s="212">
        <f t="shared" ref="T395" si="386">IF(J395="","",S395-N395)</f>
        <v>-45609.073790658455</v>
      </c>
      <c r="U395" s="216">
        <f t="shared" ref="U395" si="387">IF(J395="","",S395/N395)</f>
        <v>0.37336813435408372</v>
      </c>
      <c r="V395" s="162">
        <f>IF(T395="","",T395*'Step 1  Fixed Inputs'!$B$8)</f>
        <v>-4560.9073790658458</v>
      </c>
      <c r="W395" s="136">
        <f t="shared" ref="W395" si="388">IF(J395="","",H395/(G395*8760))</f>
        <v>0.89816350886556373</v>
      </c>
      <c r="X395" s="137" t="str">
        <f t="shared" ref="X395" si="389">IF(D395="","",D395/O395)</f>
        <v/>
      </c>
      <c r="Y395" s="137" t="str">
        <f t="shared" ref="Y395" si="390">IF(E395="","",E395/P395)</f>
        <v/>
      </c>
      <c r="Z395" s="137">
        <f t="shared" ref="Z395" si="391">IF(J395="","",Q395/S395)</f>
        <v>7.1040536321875972E-2</v>
      </c>
      <c r="AA395" s="137">
        <f t="shared" ref="AA395" si="392">IF(J395="","",R395/S395)</f>
        <v>0.9289594636781241</v>
      </c>
      <c r="AB395" s="138">
        <f t="shared" ref="AB395" si="393">IF(J395="","",N395/F395)</f>
        <v>1967.1480778386256</v>
      </c>
      <c r="AC395" s="138">
        <f t="shared" ref="AC395" si="394">IF(J395="","",M395/G395)</f>
        <v>18995.703334387246</v>
      </c>
      <c r="AD395" s="139">
        <f t="shared" ref="AD395" si="395">IF(J395="","",M395/H395)</f>
        <v>2.4143257473088631</v>
      </c>
      <c r="AE395" s="138">
        <f t="shared" ref="AE395" si="396">IF(J395="","",S395/G395)</f>
        <v>8823.1834705749025</v>
      </c>
      <c r="AF395" s="140">
        <f t="shared" ref="AF395" si="397">IF(J395="","",S395/H395)</f>
        <v>1.1214135455398817</v>
      </c>
      <c r="AG395" s="141">
        <f t="shared" ref="AG395" si="398">IF(J395="","",I395/S395)</f>
        <v>1.744289729779984</v>
      </c>
    </row>
    <row r="396" spans="1:33" ht="15.75" thickBot="1">
      <c r="B396" s="354"/>
      <c r="C396" s="169"/>
      <c r="D396" s="125"/>
      <c r="E396" s="126"/>
      <c r="F396" s="362"/>
      <c r="G396" s="127"/>
      <c r="H396" s="363"/>
      <c r="I396" s="201"/>
      <c r="J396" s="128" t="str">
        <f>IF(C396="","",VLOOKUP(C396,'Reference 11.0 EULs PY2024'!$D:$E,2,FALSE))</f>
        <v/>
      </c>
      <c r="K396" s="129" t="str">
        <f t="shared" ref="K396:K447" si="399">IF(J396="","",(I396/I$394)*K$394)</f>
        <v/>
      </c>
      <c r="L396" s="130" t="str">
        <f t="shared" ref="L396:L447" si="400">IF(J396="","",(I396/I$394)*L$394)</f>
        <v/>
      </c>
      <c r="M396" s="131" t="str">
        <f t="shared" ref="M396:M447" si="401">IF(J396="","",SUM(I396,K396))</f>
        <v/>
      </c>
      <c r="N396" s="132" t="str">
        <f t="shared" ref="N396:N447" si="402">IF(J396="","",SUM(I396,L396))</f>
        <v/>
      </c>
      <c r="O396" s="133" t="str">
        <f>IF(J396="","",'Step 1  Fixed Inputs'!$B$3*(1+'Step 1  Fixed Inputs'!$B$7)/('Step 1  Fixed Inputs'!$B$5-'Step 1  Fixed Inputs'!$B$7)*(1-((1+'Step 1  Fixed Inputs'!$B$7)/(1+'Step 1  Fixed Inputs'!$B$5))^$J396))</f>
        <v/>
      </c>
      <c r="P396" s="134" t="str">
        <f>IF(J396="","",'Step 1  Fixed Inputs'!$B$4*(1+'Step 1  Fixed Inputs'!$B$7)/('Step 1  Fixed Inputs'!$B$5-'Step 1  Fixed Inputs'!$B$7)*(1-((1+'Step 1  Fixed Inputs'!$B$7)/(1+'Step 1  Fixed Inputs'!$B$5))^$J396))</f>
        <v/>
      </c>
      <c r="Q396" s="135" t="str">
        <f t="shared" ref="Q396:Q447" si="403">IF(J396="","",O396*G396)</f>
        <v/>
      </c>
      <c r="R396" s="135" t="str">
        <f t="shared" ref="R396:R447" si="404">IF(J396="","",P396*H396)</f>
        <v/>
      </c>
      <c r="S396" s="133" t="str">
        <f t="shared" ref="S396:S447" si="405">IF(J396="","",O396*G396+P396*H396)</f>
        <v/>
      </c>
      <c r="T396" s="212" t="str">
        <f t="shared" ref="T396:T447" si="406">IF(J396="","",S396-N396)</f>
        <v/>
      </c>
      <c r="U396" s="216" t="str">
        <f t="shared" ref="U396:U447" si="407">IF(J396="","",S396/N396)</f>
        <v/>
      </c>
      <c r="V396" s="162" t="str">
        <f>IF(T396="","",T396*'Step 1  Fixed Inputs'!$B$8)</f>
        <v/>
      </c>
      <c r="W396" s="136" t="str">
        <f t="shared" ref="W396:W447" si="408">IF(J396="","",H396/(G396*8760))</f>
        <v/>
      </c>
      <c r="X396" s="137" t="str">
        <f t="shared" ref="X396:X447" si="409">IF(D396="","",D396/O396)</f>
        <v/>
      </c>
      <c r="Y396" s="137" t="str">
        <f t="shared" ref="Y396:Y447" si="410">IF(E396="","",E396/P396)</f>
        <v/>
      </c>
      <c r="Z396" s="137" t="str">
        <f t="shared" ref="Z396:Z447" si="411">IF(J396="","",Q396/S396)</f>
        <v/>
      </c>
      <c r="AA396" s="137" t="str">
        <f t="shared" ref="AA396:AA447" si="412">IF(J396="","",R396/S396)</f>
        <v/>
      </c>
      <c r="AB396" s="138" t="str">
        <f t="shared" ref="AB396:AB447" si="413">IF(J396="","",N396/F396)</f>
        <v/>
      </c>
      <c r="AC396" s="138" t="str">
        <f t="shared" ref="AC396:AC447" si="414">IF(J396="","",M396/G396)</f>
        <v/>
      </c>
      <c r="AD396" s="139" t="str">
        <f t="shared" ref="AD396:AD447" si="415">IF(J396="","",M396/H396)</f>
        <v/>
      </c>
      <c r="AE396" s="138" t="str">
        <f t="shared" ref="AE396:AE447" si="416">IF(J396="","",S396/G396)</f>
        <v/>
      </c>
      <c r="AF396" s="140" t="str">
        <f t="shared" ref="AF396:AF447" si="417">IF(J396="","",S396/H396)</f>
        <v/>
      </c>
      <c r="AG396" s="141" t="str">
        <f t="shared" ref="AG396:AG447" si="418">IF(J396="","",I396/S396)</f>
        <v/>
      </c>
    </row>
    <row r="397" spans="1:33" hidden="1">
      <c r="B397" s="354"/>
      <c r="C397" s="169"/>
      <c r="D397" s="125"/>
      <c r="E397" s="126"/>
      <c r="F397" s="362"/>
      <c r="G397" s="127"/>
      <c r="H397" s="362"/>
      <c r="I397" s="201"/>
      <c r="J397" s="128" t="str">
        <f>IF(C397="","",VLOOKUP(C397,'Reference 11.0 EULs PY2024'!$D:$E,2,FALSE))</f>
        <v/>
      </c>
      <c r="K397" s="129" t="str">
        <f t="shared" si="399"/>
        <v/>
      </c>
      <c r="L397" s="130" t="str">
        <f t="shared" si="400"/>
        <v/>
      </c>
      <c r="M397" s="131" t="str">
        <f t="shared" si="401"/>
        <v/>
      </c>
      <c r="N397" s="132" t="str">
        <f t="shared" si="402"/>
        <v/>
      </c>
      <c r="O397" s="133" t="str">
        <f>IF(J397="","",'Step 1  Fixed Inputs'!$B$3*(1+'Step 1  Fixed Inputs'!$B$7)/('Step 1  Fixed Inputs'!$B$5-'Step 1  Fixed Inputs'!$B$7)*(1-((1+'Step 1  Fixed Inputs'!$B$7)/(1+'Step 1  Fixed Inputs'!$B$5))^$J397))</f>
        <v/>
      </c>
      <c r="P397" s="134" t="str">
        <f>IF(J397="","",'Step 1  Fixed Inputs'!$B$4*(1+'Step 1  Fixed Inputs'!$B$7)/('Step 1  Fixed Inputs'!$B$5-'Step 1  Fixed Inputs'!$B$7)*(1-((1+'Step 1  Fixed Inputs'!$B$7)/(1+'Step 1  Fixed Inputs'!$B$5))^$J397))</f>
        <v/>
      </c>
      <c r="Q397" s="135" t="str">
        <f t="shared" si="403"/>
        <v/>
      </c>
      <c r="R397" s="135" t="str">
        <f t="shared" si="404"/>
        <v/>
      </c>
      <c r="S397" s="133" t="str">
        <f t="shared" si="405"/>
        <v/>
      </c>
      <c r="T397" s="212" t="str">
        <f t="shared" si="406"/>
        <v/>
      </c>
      <c r="U397" s="216" t="str">
        <f t="shared" si="407"/>
        <v/>
      </c>
      <c r="V397" s="162" t="str">
        <f>IF(T397="","",T397*'Step 1  Fixed Inputs'!$B$8)</f>
        <v/>
      </c>
      <c r="W397" s="136" t="str">
        <f t="shared" si="408"/>
        <v/>
      </c>
      <c r="X397" s="137" t="str">
        <f t="shared" si="409"/>
        <v/>
      </c>
      <c r="Y397" s="137" t="str">
        <f t="shared" si="410"/>
        <v/>
      </c>
      <c r="Z397" s="137" t="str">
        <f t="shared" si="411"/>
        <v/>
      </c>
      <c r="AA397" s="137" t="str">
        <f t="shared" si="412"/>
        <v/>
      </c>
      <c r="AB397" s="138" t="str">
        <f t="shared" si="413"/>
        <v/>
      </c>
      <c r="AC397" s="138" t="str">
        <f t="shared" si="414"/>
        <v/>
      </c>
      <c r="AD397" s="139" t="str">
        <f t="shared" si="415"/>
        <v/>
      </c>
      <c r="AE397" s="138" t="str">
        <f t="shared" si="416"/>
        <v/>
      </c>
      <c r="AF397" s="140" t="str">
        <f t="shared" si="417"/>
        <v/>
      </c>
      <c r="AG397" s="141" t="str">
        <f t="shared" si="418"/>
        <v/>
      </c>
    </row>
    <row r="398" spans="1:33" hidden="1">
      <c r="B398" s="354"/>
      <c r="C398" s="169"/>
      <c r="D398" s="125"/>
      <c r="E398" s="126"/>
      <c r="F398" s="362"/>
      <c r="G398" s="127"/>
      <c r="H398" s="362"/>
      <c r="I398" s="201"/>
      <c r="J398" s="128" t="str">
        <f>IF(C398="","",VLOOKUP(C398,'Reference 11.0 EULs PY2024'!$D:$E,2,FALSE))</f>
        <v/>
      </c>
      <c r="K398" s="129" t="str">
        <f t="shared" si="399"/>
        <v/>
      </c>
      <c r="L398" s="130" t="str">
        <f t="shared" si="400"/>
        <v/>
      </c>
      <c r="M398" s="131" t="str">
        <f t="shared" si="401"/>
        <v/>
      </c>
      <c r="N398" s="132" t="str">
        <f t="shared" si="402"/>
        <v/>
      </c>
      <c r="O398" s="133" t="str">
        <f>IF(J398="","",'Step 1  Fixed Inputs'!$B$3*(1+'Step 1  Fixed Inputs'!$B$7)/('Step 1  Fixed Inputs'!$B$5-'Step 1  Fixed Inputs'!$B$7)*(1-((1+'Step 1  Fixed Inputs'!$B$7)/(1+'Step 1  Fixed Inputs'!$B$5))^$J398))</f>
        <v/>
      </c>
      <c r="P398" s="134" t="str">
        <f>IF(J398="","",'Step 1  Fixed Inputs'!$B$4*(1+'Step 1  Fixed Inputs'!$B$7)/('Step 1  Fixed Inputs'!$B$5-'Step 1  Fixed Inputs'!$B$7)*(1-((1+'Step 1  Fixed Inputs'!$B$7)/(1+'Step 1  Fixed Inputs'!$B$5))^$J398))</f>
        <v/>
      </c>
      <c r="Q398" s="135" t="str">
        <f t="shared" si="403"/>
        <v/>
      </c>
      <c r="R398" s="135" t="str">
        <f t="shared" si="404"/>
        <v/>
      </c>
      <c r="S398" s="133" t="str">
        <f t="shared" si="405"/>
        <v/>
      </c>
      <c r="T398" s="212" t="str">
        <f t="shared" si="406"/>
        <v/>
      </c>
      <c r="U398" s="216" t="str">
        <f t="shared" si="407"/>
        <v/>
      </c>
      <c r="V398" s="162" t="str">
        <f>IF(T398="","",T398*'Step 1  Fixed Inputs'!$B$8)</f>
        <v/>
      </c>
      <c r="W398" s="136" t="str">
        <f t="shared" si="408"/>
        <v/>
      </c>
      <c r="X398" s="137" t="str">
        <f t="shared" si="409"/>
        <v/>
      </c>
      <c r="Y398" s="137" t="str">
        <f t="shared" si="410"/>
        <v/>
      </c>
      <c r="Z398" s="137" t="str">
        <f t="shared" si="411"/>
        <v/>
      </c>
      <c r="AA398" s="137" t="str">
        <f t="shared" si="412"/>
        <v/>
      </c>
      <c r="AB398" s="138" t="str">
        <f t="shared" si="413"/>
        <v/>
      </c>
      <c r="AC398" s="138" t="str">
        <f t="shared" si="414"/>
        <v/>
      </c>
      <c r="AD398" s="139" t="str">
        <f t="shared" si="415"/>
        <v/>
      </c>
      <c r="AE398" s="138" t="str">
        <f t="shared" si="416"/>
        <v/>
      </c>
      <c r="AF398" s="140" t="str">
        <f t="shared" si="417"/>
        <v/>
      </c>
      <c r="AG398" s="141" t="str">
        <f t="shared" si="418"/>
        <v/>
      </c>
    </row>
    <row r="399" spans="1:33" hidden="1">
      <c r="B399" s="354"/>
      <c r="C399" s="169"/>
      <c r="D399" s="125"/>
      <c r="E399" s="126"/>
      <c r="F399" s="362"/>
      <c r="G399" s="127"/>
      <c r="H399" s="362"/>
      <c r="I399" s="201"/>
      <c r="J399" s="128" t="str">
        <f>IF(C399="","",VLOOKUP(C399,'Reference 11.0 EULs PY2024'!$D:$E,2,FALSE))</f>
        <v/>
      </c>
      <c r="K399" s="129" t="str">
        <f t="shared" si="399"/>
        <v/>
      </c>
      <c r="L399" s="130" t="str">
        <f t="shared" si="400"/>
        <v/>
      </c>
      <c r="M399" s="131" t="str">
        <f t="shared" si="401"/>
        <v/>
      </c>
      <c r="N399" s="132" t="str">
        <f t="shared" si="402"/>
        <v/>
      </c>
      <c r="O399" s="133" t="str">
        <f>IF(J399="","",'Step 1  Fixed Inputs'!$B$3*(1+'Step 1  Fixed Inputs'!$B$7)/('Step 1  Fixed Inputs'!$B$5-'Step 1  Fixed Inputs'!$B$7)*(1-((1+'Step 1  Fixed Inputs'!$B$7)/(1+'Step 1  Fixed Inputs'!$B$5))^$J399))</f>
        <v/>
      </c>
      <c r="P399" s="134" t="str">
        <f>IF(J399="","",'Step 1  Fixed Inputs'!$B$4*(1+'Step 1  Fixed Inputs'!$B$7)/('Step 1  Fixed Inputs'!$B$5-'Step 1  Fixed Inputs'!$B$7)*(1-((1+'Step 1  Fixed Inputs'!$B$7)/(1+'Step 1  Fixed Inputs'!$B$5))^$J399))</f>
        <v/>
      </c>
      <c r="Q399" s="135" t="str">
        <f t="shared" si="403"/>
        <v/>
      </c>
      <c r="R399" s="135" t="str">
        <f t="shared" si="404"/>
        <v/>
      </c>
      <c r="S399" s="133" t="str">
        <f t="shared" si="405"/>
        <v/>
      </c>
      <c r="T399" s="212" t="str">
        <f t="shared" si="406"/>
        <v/>
      </c>
      <c r="U399" s="216" t="str">
        <f t="shared" si="407"/>
        <v/>
      </c>
      <c r="V399" s="162" t="str">
        <f>IF(T399="","",T399*'Step 1  Fixed Inputs'!$B$8)</f>
        <v/>
      </c>
      <c r="W399" s="136" t="str">
        <f t="shared" si="408"/>
        <v/>
      </c>
      <c r="X399" s="137" t="str">
        <f t="shared" si="409"/>
        <v/>
      </c>
      <c r="Y399" s="137" t="str">
        <f t="shared" si="410"/>
        <v/>
      </c>
      <c r="Z399" s="137" t="str">
        <f t="shared" si="411"/>
        <v/>
      </c>
      <c r="AA399" s="137" t="str">
        <f t="shared" si="412"/>
        <v/>
      </c>
      <c r="AB399" s="138" t="str">
        <f t="shared" si="413"/>
        <v/>
      </c>
      <c r="AC399" s="138" t="str">
        <f t="shared" si="414"/>
        <v/>
      </c>
      <c r="AD399" s="139" t="str">
        <f t="shared" si="415"/>
        <v/>
      </c>
      <c r="AE399" s="138" t="str">
        <f t="shared" si="416"/>
        <v/>
      </c>
      <c r="AF399" s="140" t="str">
        <f t="shared" si="417"/>
        <v/>
      </c>
      <c r="AG399" s="141" t="str">
        <f t="shared" si="418"/>
        <v/>
      </c>
    </row>
    <row r="400" spans="1:33" hidden="1">
      <c r="B400" s="354"/>
      <c r="C400" s="169"/>
      <c r="D400" s="125"/>
      <c r="E400" s="126"/>
      <c r="F400" s="362"/>
      <c r="G400" s="127"/>
      <c r="H400" s="362"/>
      <c r="I400" s="201"/>
      <c r="J400" s="128" t="str">
        <f>IF(C400="","",VLOOKUP(C400,'Reference 11.0 EULs PY2024'!$D:$E,2,FALSE))</f>
        <v/>
      </c>
      <c r="K400" s="129" t="str">
        <f t="shared" si="399"/>
        <v/>
      </c>
      <c r="L400" s="130" t="str">
        <f t="shared" si="400"/>
        <v/>
      </c>
      <c r="M400" s="131" t="str">
        <f t="shared" si="401"/>
        <v/>
      </c>
      <c r="N400" s="132" t="str">
        <f t="shared" si="402"/>
        <v/>
      </c>
      <c r="O400" s="133" t="str">
        <f>IF(J400="","",'Step 1  Fixed Inputs'!$B$3*(1+'Step 1  Fixed Inputs'!$B$7)/('Step 1  Fixed Inputs'!$B$5-'Step 1  Fixed Inputs'!$B$7)*(1-((1+'Step 1  Fixed Inputs'!$B$7)/(1+'Step 1  Fixed Inputs'!$B$5))^$J400))</f>
        <v/>
      </c>
      <c r="P400" s="134" t="str">
        <f>IF(J400="","",'Step 1  Fixed Inputs'!$B$4*(1+'Step 1  Fixed Inputs'!$B$7)/('Step 1  Fixed Inputs'!$B$5-'Step 1  Fixed Inputs'!$B$7)*(1-((1+'Step 1  Fixed Inputs'!$B$7)/(1+'Step 1  Fixed Inputs'!$B$5))^$J400))</f>
        <v/>
      </c>
      <c r="Q400" s="135" t="str">
        <f t="shared" si="403"/>
        <v/>
      </c>
      <c r="R400" s="135" t="str">
        <f t="shared" si="404"/>
        <v/>
      </c>
      <c r="S400" s="133" t="str">
        <f t="shared" si="405"/>
        <v/>
      </c>
      <c r="T400" s="212" t="str">
        <f t="shared" si="406"/>
        <v/>
      </c>
      <c r="U400" s="216" t="str">
        <f t="shared" si="407"/>
        <v/>
      </c>
      <c r="V400" s="162" t="str">
        <f>IF(T400="","",T400*'Step 1  Fixed Inputs'!$B$8)</f>
        <v/>
      </c>
      <c r="W400" s="136" t="str">
        <f t="shared" si="408"/>
        <v/>
      </c>
      <c r="X400" s="137" t="str">
        <f t="shared" si="409"/>
        <v/>
      </c>
      <c r="Y400" s="137" t="str">
        <f t="shared" si="410"/>
        <v/>
      </c>
      <c r="Z400" s="137" t="str">
        <f t="shared" si="411"/>
        <v/>
      </c>
      <c r="AA400" s="137" t="str">
        <f t="shared" si="412"/>
        <v/>
      </c>
      <c r="AB400" s="138" t="str">
        <f t="shared" si="413"/>
        <v/>
      </c>
      <c r="AC400" s="138" t="str">
        <f t="shared" si="414"/>
        <v/>
      </c>
      <c r="AD400" s="139" t="str">
        <f t="shared" si="415"/>
        <v/>
      </c>
      <c r="AE400" s="138" t="str">
        <f t="shared" si="416"/>
        <v/>
      </c>
      <c r="AF400" s="140" t="str">
        <f t="shared" si="417"/>
        <v/>
      </c>
      <c r="AG400" s="141" t="str">
        <f t="shared" si="418"/>
        <v/>
      </c>
    </row>
    <row r="401" spans="2:33" hidden="1">
      <c r="B401" s="354"/>
      <c r="C401" s="169"/>
      <c r="D401" s="125"/>
      <c r="E401" s="126"/>
      <c r="F401" s="362"/>
      <c r="G401" s="127"/>
      <c r="H401" s="362"/>
      <c r="I401" s="201"/>
      <c r="J401" s="128" t="str">
        <f>IF(C401="","",VLOOKUP(C401,'Reference 11.0 EULs PY2024'!$D:$E,2,FALSE))</f>
        <v/>
      </c>
      <c r="K401" s="129" t="str">
        <f t="shared" si="399"/>
        <v/>
      </c>
      <c r="L401" s="130" t="str">
        <f t="shared" si="400"/>
        <v/>
      </c>
      <c r="M401" s="131" t="str">
        <f t="shared" si="401"/>
        <v/>
      </c>
      <c r="N401" s="132" t="str">
        <f t="shared" si="402"/>
        <v/>
      </c>
      <c r="O401" s="133" t="str">
        <f>IF(J401="","",'Step 1  Fixed Inputs'!$B$3*(1+'Step 1  Fixed Inputs'!$B$7)/('Step 1  Fixed Inputs'!$B$5-'Step 1  Fixed Inputs'!$B$7)*(1-((1+'Step 1  Fixed Inputs'!$B$7)/(1+'Step 1  Fixed Inputs'!$B$5))^$J401))</f>
        <v/>
      </c>
      <c r="P401" s="134" t="str">
        <f>IF(J401="","",'Step 1  Fixed Inputs'!$B$4*(1+'Step 1  Fixed Inputs'!$B$7)/('Step 1  Fixed Inputs'!$B$5-'Step 1  Fixed Inputs'!$B$7)*(1-((1+'Step 1  Fixed Inputs'!$B$7)/(1+'Step 1  Fixed Inputs'!$B$5))^$J401))</f>
        <v/>
      </c>
      <c r="Q401" s="135" t="str">
        <f t="shared" si="403"/>
        <v/>
      </c>
      <c r="R401" s="135" t="str">
        <f t="shared" si="404"/>
        <v/>
      </c>
      <c r="S401" s="133" t="str">
        <f t="shared" si="405"/>
        <v/>
      </c>
      <c r="T401" s="212" t="str">
        <f t="shared" si="406"/>
        <v/>
      </c>
      <c r="U401" s="216" t="str">
        <f t="shared" si="407"/>
        <v/>
      </c>
      <c r="V401" s="162" t="str">
        <f>IF(T401="","",T401*'Step 1  Fixed Inputs'!$B$8)</f>
        <v/>
      </c>
      <c r="W401" s="136" t="str">
        <f t="shared" si="408"/>
        <v/>
      </c>
      <c r="X401" s="137" t="str">
        <f t="shared" si="409"/>
        <v/>
      </c>
      <c r="Y401" s="137" t="str">
        <f t="shared" si="410"/>
        <v/>
      </c>
      <c r="Z401" s="137" t="str">
        <f t="shared" si="411"/>
        <v/>
      </c>
      <c r="AA401" s="137" t="str">
        <f t="shared" si="412"/>
        <v/>
      </c>
      <c r="AB401" s="138" t="str">
        <f t="shared" si="413"/>
        <v/>
      </c>
      <c r="AC401" s="138" t="str">
        <f t="shared" si="414"/>
        <v/>
      </c>
      <c r="AD401" s="139" t="str">
        <f t="shared" si="415"/>
        <v/>
      </c>
      <c r="AE401" s="138" t="str">
        <f t="shared" si="416"/>
        <v/>
      </c>
      <c r="AF401" s="140" t="str">
        <f t="shared" si="417"/>
        <v/>
      </c>
      <c r="AG401" s="141" t="str">
        <f t="shared" si="418"/>
        <v/>
      </c>
    </row>
    <row r="402" spans="2:33" hidden="1">
      <c r="B402" s="354"/>
      <c r="C402" s="169"/>
      <c r="D402" s="125"/>
      <c r="E402" s="126"/>
      <c r="F402" s="362"/>
      <c r="G402" s="127"/>
      <c r="H402" s="362"/>
      <c r="I402" s="201"/>
      <c r="J402" s="128" t="str">
        <f>IF(C402="","",VLOOKUP(C402,'Reference 11.0 EULs PY2024'!$D:$E,2,FALSE))</f>
        <v/>
      </c>
      <c r="K402" s="129" t="str">
        <f t="shared" si="399"/>
        <v/>
      </c>
      <c r="L402" s="130" t="str">
        <f t="shared" si="400"/>
        <v/>
      </c>
      <c r="M402" s="131" t="str">
        <f t="shared" si="401"/>
        <v/>
      </c>
      <c r="N402" s="132" t="str">
        <f t="shared" si="402"/>
        <v/>
      </c>
      <c r="O402" s="133" t="str">
        <f>IF(J402="","",'Step 1  Fixed Inputs'!$B$3*(1+'Step 1  Fixed Inputs'!$B$7)/('Step 1  Fixed Inputs'!$B$5-'Step 1  Fixed Inputs'!$B$7)*(1-((1+'Step 1  Fixed Inputs'!$B$7)/(1+'Step 1  Fixed Inputs'!$B$5))^$J402))</f>
        <v/>
      </c>
      <c r="P402" s="134" t="str">
        <f>IF(J402="","",'Step 1  Fixed Inputs'!$B$4*(1+'Step 1  Fixed Inputs'!$B$7)/('Step 1  Fixed Inputs'!$B$5-'Step 1  Fixed Inputs'!$B$7)*(1-((1+'Step 1  Fixed Inputs'!$B$7)/(1+'Step 1  Fixed Inputs'!$B$5))^$J402))</f>
        <v/>
      </c>
      <c r="Q402" s="135" t="str">
        <f t="shared" si="403"/>
        <v/>
      </c>
      <c r="R402" s="135" t="str">
        <f t="shared" si="404"/>
        <v/>
      </c>
      <c r="S402" s="133" t="str">
        <f t="shared" si="405"/>
        <v/>
      </c>
      <c r="T402" s="212" t="str">
        <f t="shared" si="406"/>
        <v/>
      </c>
      <c r="U402" s="216" t="str">
        <f t="shared" si="407"/>
        <v/>
      </c>
      <c r="V402" s="162" t="str">
        <f>IF(T402="","",T402*'Step 1  Fixed Inputs'!$B$8)</f>
        <v/>
      </c>
      <c r="W402" s="136" t="str">
        <f t="shared" si="408"/>
        <v/>
      </c>
      <c r="X402" s="137" t="str">
        <f t="shared" si="409"/>
        <v/>
      </c>
      <c r="Y402" s="137" t="str">
        <f t="shared" si="410"/>
        <v/>
      </c>
      <c r="Z402" s="137" t="str">
        <f t="shared" si="411"/>
        <v/>
      </c>
      <c r="AA402" s="137" t="str">
        <f t="shared" si="412"/>
        <v/>
      </c>
      <c r="AB402" s="138" t="str">
        <f t="shared" si="413"/>
        <v/>
      </c>
      <c r="AC402" s="138" t="str">
        <f t="shared" si="414"/>
        <v/>
      </c>
      <c r="AD402" s="139" t="str">
        <f t="shared" si="415"/>
        <v/>
      </c>
      <c r="AE402" s="138" t="str">
        <f t="shared" si="416"/>
        <v/>
      </c>
      <c r="AF402" s="140" t="str">
        <f t="shared" si="417"/>
        <v/>
      </c>
      <c r="AG402" s="141" t="str">
        <f t="shared" si="418"/>
        <v/>
      </c>
    </row>
    <row r="403" spans="2:33" hidden="1">
      <c r="B403" s="354"/>
      <c r="C403" s="169"/>
      <c r="D403" s="125"/>
      <c r="E403" s="126"/>
      <c r="F403" s="362"/>
      <c r="G403" s="127"/>
      <c r="H403" s="362"/>
      <c r="I403" s="201"/>
      <c r="J403" s="128" t="str">
        <f>IF(C403="","",VLOOKUP(C403,'Reference 11.0 EULs PY2024'!$D:$E,2,FALSE))</f>
        <v/>
      </c>
      <c r="K403" s="129" t="str">
        <f t="shared" si="399"/>
        <v/>
      </c>
      <c r="L403" s="130" t="str">
        <f t="shared" si="400"/>
        <v/>
      </c>
      <c r="M403" s="131" t="str">
        <f t="shared" si="401"/>
        <v/>
      </c>
      <c r="N403" s="132" t="str">
        <f t="shared" si="402"/>
        <v/>
      </c>
      <c r="O403" s="133" t="str">
        <f>IF(J403="","",'Step 1  Fixed Inputs'!$B$3*(1+'Step 1  Fixed Inputs'!$B$7)/('Step 1  Fixed Inputs'!$B$5-'Step 1  Fixed Inputs'!$B$7)*(1-((1+'Step 1  Fixed Inputs'!$B$7)/(1+'Step 1  Fixed Inputs'!$B$5))^$J403))</f>
        <v/>
      </c>
      <c r="P403" s="134" t="str">
        <f>IF(J403="","",'Step 1  Fixed Inputs'!$B$4*(1+'Step 1  Fixed Inputs'!$B$7)/('Step 1  Fixed Inputs'!$B$5-'Step 1  Fixed Inputs'!$B$7)*(1-((1+'Step 1  Fixed Inputs'!$B$7)/(1+'Step 1  Fixed Inputs'!$B$5))^$J403))</f>
        <v/>
      </c>
      <c r="Q403" s="135" t="str">
        <f t="shared" si="403"/>
        <v/>
      </c>
      <c r="R403" s="135" t="str">
        <f t="shared" si="404"/>
        <v/>
      </c>
      <c r="S403" s="133" t="str">
        <f t="shared" si="405"/>
        <v/>
      </c>
      <c r="T403" s="212" t="str">
        <f t="shared" si="406"/>
        <v/>
      </c>
      <c r="U403" s="216" t="str">
        <f t="shared" si="407"/>
        <v/>
      </c>
      <c r="V403" s="162" t="str">
        <f>IF(T403="","",T403*'Step 1  Fixed Inputs'!$B$8)</f>
        <v/>
      </c>
      <c r="W403" s="136" t="str">
        <f t="shared" si="408"/>
        <v/>
      </c>
      <c r="X403" s="137" t="str">
        <f t="shared" si="409"/>
        <v/>
      </c>
      <c r="Y403" s="137" t="str">
        <f t="shared" si="410"/>
        <v/>
      </c>
      <c r="Z403" s="137" t="str">
        <f t="shared" si="411"/>
        <v/>
      </c>
      <c r="AA403" s="137" t="str">
        <f t="shared" si="412"/>
        <v/>
      </c>
      <c r="AB403" s="138" t="str">
        <f t="shared" si="413"/>
        <v/>
      </c>
      <c r="AC403" s="138" t="str">
        <f t="shared" si="414"/>
        <v/>
      </c>
      <c r="AD403" s="139" t="str">
        <f t="shared" si="415"/>
        <v/>
      </c>
      <c r="AE403" s="138" t="str">
        <f t="shared" si="416"/>
        <v/>
      </c>
      <c r="AF403" s="140" t="str">
        <f t="shared" si="417"/>
        <v/>
      </c>
      <c r="AG403" s="141" t="str">
        <f t="shared" si="418"/>
        <v/>
      </c>
    </row>
    <row r="404" spans="2:33" hidden="1">
      <c r="B404" s="354"/>
      <c r="C404" s="169"/>
      <c r="D404" s="125"/>
      <c r="E404" s="126"/>
      <c r="F404" s="362"/>
      <c r="G404" s="127"/>
      <c r="H404" s="362"/>
      <c r="I404" s="201"/>
      <c r="J404" s="128" t="str">
        <f>IF(C404="","",VLOOKUP(C404,'Reference 11.0 EULs PY2024'!$D:$E,2,FALSE))</f>
        <v/>
      </c>
      <c r="K404" s="129" t="str">
        <f t="shared" si="399"/>
        <v/>
      </c>
      <c r="L404" s="130" t="str">
        <f t="shared" si="400"/>
        <v/>
      </c>
      <c r="M404" s="131" t="str">
        <f t="shared" si="401"/>
        <v/>
      </c>
      <c r="N404" s="132" t="str">
        <f t="shared" si="402"/>
        <v/>
      </c>
      <c r="O404" s="133" t="str">
        <f>IF(J404="","",'Step 1  Fixed Inputs'!$B$3*(1+'Step 1  Fixed Inputs'!$B$7)/('Step 1  Fixed Inputs'!$B$5-'Step 1  Fixed Inputs'!$B$7)*(1-((1+'Step 1  Fixed Inputs'!$B$7)/(1+'Step 1  Fixed Inputs'!$B$5))^$J404))</f>
        <v/>
      </c>
      <c r="P404" s="134" t="str">
        <f>IF(J404="","",'Step 1  Fixed Inputs'!$B$4*(1+'Step 1  Fixed Inputs'!$B$7)/('Step 1  Fixed Inputs'!$B$5-'Step 1  Fixed Inputs'!$B$7)*(1-((1+'Step 1  Fixed Inputs'!$B$7)/(1+'Step 1  Fixed Inputs'!$B$5))^$J404))</f>
        <v/>
      </c>
      <c r="Q404" s="135" t="str">
        <f t="shared" si="403"/>
        <v/>
      </c>
      <c r="R404" s="135" t="str">
        <f t="shared" si="404"/>
        <v/>
      </c>
      <c r="S404" s="133" t="str">
        <f t="shared" si="405"/>
        <v/>
      </c>
      <c r="T404" s="212" t="str">
        <f t="shared" si="406"/>
        <v/>
      </c>
      <c r="U404" s="216" t="str">
        <f t="shared" si="407"/>
        <v/>
      </c>
      <c r="V404" s="162" t="str">
        <f>IF(T404="","",T404*'Step 1  Fixed Inputs'!$B$8)</f>
        <v/>
      </c>
      <c r="W404" s="136" t="str">
        <f t="shared" si="408"/>
        <v/>
      </c>
      <c r="X404" s="137" t="str">
        <f t="shared" si="409"/>
        <v/>
      </c>
      <c r="Y404" s="137" t="str">
        <f t="shared" si="410"/>
        <v/>
      </c>
      <c r="Z404" s="137" t="str">
        <f t="shared" si="411"/>
        <v/>
      </c>
      <c r="AA404" s="137" t="str">
        <f t="shared" si="412"/>
        <v/>
      </c>
      <c r="AB404" s="138" t="str">
        <f t="shared" si="413"/>
        <v/>
      </c>
      <c r="AC404" s="138" t="str">
        <f t="shared" si="414"/>
        <v/>
      </c>
      <c r="AD404" s="139" t="str">
        <f t="shared" si="415"/>
        <v/>
      </c>
      <c r="AE404" s="138" t="str">
        <f t="shared" si="416"/>
        <v/>
      </c>
      <c r="AF404" s="140" t="str">
        <f t="shared" si="417"/>
        <v/>
      </c>
      <c r="AG404" s="141" t="str">
        <f t="shared" si="418"/>
        <v/>
      </c>
    </row>
    <row r="405" spans="2:33" hidden="1">
      <c r="B405" s="354"/>
      <c r="C405" s="169"/>
      <c r="D405" s="125"/>
      <c r="E405" s="126"/>
      <c r="F405" s="362"/>
      <c r="G405" s="127"/>
      <c r="H405" s="362"/>
      <c r="I405" s="201"/>
      <c r="J405" s="128" t="str">
        <f>IF(C405="","",VLOOKUP(C405,'Reference 11.0 EULs PY2024'!$D:$E,2,FALSE))</f>
        <v/>
      </c>
      <c r="K405" s="129" t="str">
        <f t="shared" si="399"/>
        <v/>
      </c>
      <c r="L405" s="130" t="str">
        <f t="shared" si="400"/>
        <v/>
      </c>
      <c r="M405" s="131" t="str">
        <f t="shared" si="401"/>
        <v/>
      </c>
      <c r="N405" s="132" t="str">
        <f t="shared" si="402"/>
        <v/>
      </c>
      <c r="O405" s="133" t="str">
        <f>IF(J405="","",'Step 1  Fixed Inputs'!$B$3*(1+'Step 1  Fixed Inputs'!$B$7)/('Step 1  Fixed Inputs'!$B$5-'Step 1  Fixed Inputs'!$B$7)*(1-((1+'Step 1  Fixed Inputs'!$B$7)/(1+'Step 1  Fixed Inputs'!$B$5))^$J405))</f>
        <v/>
      </c>
      <c r="P405" s="134" t="str">
        <f>IF(J405="","",'Step 1  Fixed Inputs'!$B$4*(1+'Step 1  Fixed Inputs'!$B$7)/('Step 1  Fixed Inputs'!$B$5-'Step 1  Fixed Inputs'!$B$7)*(1-((1+'Step 1  Fixed Inputs'!$B$7)/(1+'Step 1  Fixed Inputs'!$B$5))^$J405))</f>
        <v/>
      </c>
      <c r="Q405" s="135" t="str">
        <f t="shared" si="403"/>
        <v/>
      </c>
      <c r="R405" s="135" t="str">
        <f t="shared" si="404"/>
        <v/>
      </c>
      <c r="S405" s="133" t="str">
        <f t="shared" si="405"/>
        <v/>
      </c>
      <c r="T405" s="212" t="str">
        <f t="shared" si="406"/>
        <v/>
      </c>
      <c r="U405" s="216" t="str">
        <f t="shared" si="407"/>
        <v/>
      </c>
      <c r="V405" s="162" t="str">
        <f>IF(T405="","",T405*'Step 1  Fixed Inputs'!$B$8)</f>
        <v/>
      </c>
      <c r="W405" s="136" t="str">
        <f t="shared" si="408"/>
        <v/>
      </c>
      <c r="X405" s="137" t="str">
        <f t="shared" si="409"/>
        <v/>
      </c>
      <c r="Y405" s="137" t="str">
        <f t="shared" si="410"/>
        <v/>
      </c>
      <c r="Z405" s="137" t="str">
        <f t="shared" si="411"/>
        <v/>
      </c>
      <c r="AA405" s="137" t="str">
        <f t="shared" si="412"/>
        <v/>
      </c>
      <c r="AB405" s="138" t="str">
        <f t="shared" si="413"/>
        <v/>
      </c>
      <c r="AC405" s="138" t="str">
        <f t="shared" si="414"/>
        <v/>
      </c>
      <c r="AD405" s="139" t="str">
        <f t="shared" si="415"/>
        <v/>
      </c>
      <c r="AE405" s="138" t="str">
        <f t="shared" si="416"/>
        <v/>
      </c>
      <c r="AF405" s="140" t="str">
        <f t="shared" si="417"/>
        <v/>
      </c>
      <c r="AG405" s="141" t="str">
        <f t="shared" si="418"/>
        <v/>
      </c>
    </row>
    <row r="406" spans="2:33" hidden="1">
      <c r="B406" s="354"/>
      <c r="C406" s="169"/>
      <c r="D406" s="125"/>
      <c r="E406" s="126"/>
      <c r="F406" s="362"/>
      <c r="G406" s="127"/>
      <c r="H406" s="362"/>
      <c r="I406" s="201"/>
      <c r="J406" s="128" t="str">
        <f>IF(C406="","",VLOOKUP(C406,'Reference 11.0 EULs PY2024'!$D:$E,2,FALSE))</f>
        <v/>
      </c>
      <c r="K406" s="129" t="str">
        <f t="shared" si="399"/>
        <v/>
      </c>
      <c r="L406" s="130" t="str">
        <f t="shared" si="400"/>
        <v/>
      </c>
      <c r="M406" s="131" t="str">
        <f t="shared" si="401"/>
        <v/>
      </c>
      <c r="N406" s="132" t="str">
        <f t="shared" si="402"/>
        <v/>
      </c>
      <c r="O406" s="133" t="str">
        <f>IF(J406="","",'Step 1  Fixed Inputs'!$B$3*(1+'Step 1  Fixed Inputs'!$B$7)/('Step 1  Fixed Inputs'!$B$5-'Step 1  Fixed Inputs'!$B$7)*(1-((1+'Step 1  Fixed Inputs'!$B$7)/(1+'Step 1  Fixed Inputs'!$B$5))^$J406))</f>
        <v/>
      </c>
      <c r="P406" s="134" t="str">
        <f>IF(J406="","",'Step 1  Fixed Inputs'!$B$4*(1+'Step 1  Fixed Inputs'!$B$7)/('Step 1  Fixed Inputs'!$B$5-'Step 1  Fixed Inputs'!$B$7)*(1-((1+'Step 1  Fixed Inputs'!$B$7)/(1+'Step 1  Fixed Inputs'!$B$5))^$J406))</f>
        <v/>
      </c>
      <c r="Q406" s="135" t="str">
        <f t="shared" si="403"/>
        <v/>
      </c>
      <c r="R406" s="135" t="str">
        <f t="shared" si="404"/>
        <v/>
      </c>
      <c r="S406" s="133" t="str">
        <f t="shared" si="405"/>
        <v/>
      </c>
      <c r="T406" s="212" t="str">
        <f t="shared" si="406"/>
        <v/>
      </c>
      <c r="U406" s="216" t="str">
        <f t="shared" si="407"/>
        <v/>
      </c>
      <c r="V406" s="162" t="str">
        <f>IF(T406="","",T406*'Step 1  Fixed Inputs'!$B$8)</f>
        <v/>
      </c>
      <c r="W406" s="136" t="str">
        <f t="shared" si="408"/>
        <v/>
      </c>
      <c r="X406" s="137" t="str">
        <f t="shared" si="409"/>
        <v/>
      </c>
      <c r="Y406" s="137" t="str">
        <f t="shared" si="410"/>
        <v/>
      </c>
      <c r="Z406" s="137" t="str">
        <f t="shared" si="411"/>
        <v/>
      </c>
      <c r="AA406" s="137" t="str">
        <f t="shared" si="412"/>
        <v/>
      </c>
      <c r="AB406" s="138" t="str">
        <f t="shared" si="413"/>
        <v/>
      </c>
      <c r="AC406" s="138" t="str">
        <f t="shared" si="414"/>
        <v/>
      </c>
      <c r="AD406" s="139" t="str">
        <f t="shared" si="415"/>
        <v/>
      </c>
      <c r="AE406" s="138" t="str">
        <f t="shared" si="416"/>
        <v/>
      </c>
      <c r="AF406" s="140" t="str">
        <f t="shared" si="417"/>
        <v/>
      </c>
      <c r="AG406" s="141" t="str">
        <f t="shared" si="418"/>
        <v/>
      </c>
    </row>
    <row r="407" spans="2:33" hidden="1">
      <c r="B407" s="354"/>
      <c r="C407" s="169"/>
      <c r="D407" s="125"/>
      <c r="E407" s="126"/>
      <c r="F407" s="362"/>
      <c r="G407" s="127"/>
      <c r="H407" s="362"/>
      <c r="I407" s="201"/>
      <c r="J407" s="128" t="str">
        <f>IF(C407="","",VLOOKUP(C407,'Reference 11.0 EULs PY2024'!$D:$E,2,FALSE))</f>
        <v/>
      </c>
      <c r="K407" s="129" t="str">
        <f t="shared" si="399"/>
        <v/>
      </c>
      <c r="L407" s="130" t="str">
        <f t="shared" si="400"/>
        <v/>
      </c>
      <c r="M407" s="131" t="str">
        <f t="shared" si="401"/>
        <v/>
      </c>
      <c r="N407" s="132" t="str">
        <f t="shared" si="402"/>
        <v/>
      </c>
      <c r="O407" s="133" t="str">
        <f>IF(J407="","",'Step 1  Fixed Inputs'!$B$3*(1+'Step 1  Fixed Inputs'!$B$7)/('Step 1  Fixed Inputs'!$B$5-'Step 1  Fixed Inputs'!$B$7)*(1-((1+'Step 1  Fixed Inputs'!$B$7)/(1+'Step 1  Fixed Inputs'!$B$5))^$J407))</f>
        <v/>
      </c>
      <c r="P407" s="134" t="str">
        <f>IF(J407="","",'Step 1  Fixed Inputs'!$B$4*(1+'Step 1  Fixed Inputs'!$B$7)/('Step 1  Fixed Inputs'!$B$5-'Step 1  Fixed Inputs'!$B$7)*(1-((1+'Step 1  Fixed Inputs'!$B$7)/(1+'Step 1  Fixed Inputs'!$B$5))^$J407))</f>
        <v/>
      </c>
      <c r="Q407" s="135" t="str">
        <f t="shared" si="403"/>
        <v/>
      </c>
      <c r="R407" s="135" t="str">
        <f t="shared" si="404"/>
        <v/>
      </c>
      <c r="S407" s="133" t="str">
        <f t="shared" si="405"/>
        <v/>
      </c>
      <c r="T407" s="212" t="str">
        <f t="shared" si="406"/>
        <v/>
      </c>
      <c r="U407" s="216" t="str">
        <f t="shared" si="407"/>
        <v/>
      </c>
      <c r="V407" s="162" t="str">
        <f>IF(T407="","",T407*'Step 1  Fixed Inputs'!$B$8)</f>
        <v/>
      </c>
      <c r="W407" s="136" t="str">
        <f t="shared" si="408"/>
        <v/>
      </c>
      <c r="X407" s="137" t="str">
        <f t="shared" si="409"/>
        <v/>
      </c>
      <c r="Y407" s="137" t="str">
        <f t="shared" si="410"/>
        <v/>
      </c>
      <c r="Z407" s="137" t="str">
        <f t="shared" si="411"/>
        <v/>
      </c>
      <c r="AA407" s="137" t="str">
        <f t="shared" si="412"/>
        <v/>
      </c>
      <c r="AB407" s="138" t="str">
        <f t="shared" si="413"/>
        <v/>
      </c>
      <c r="AC407" s="138" t="str">
        <f t="shared" si="414"/>
        <v/>
      </c>
      <c r="AD407" s="139" t="str">
        <f t="shared" si="415"/>
        <v/>
      </c>
      <c r="AE407" s="138" t="str">
        <f t="shared" si="416"/>
        <v/>
      </c>
      <c r="AF407" s="140" t="str">
        <f t="shared" si="417"/>
        <v/>
      </c>
      <c r="AG407" s="141" t="str">
        <f t="shared" si="418"/>
        <v/>
      </c>
    </row>
    <row r="408" spans="2:33" hidden="1">
      <c r="B408" s="354"/>
      <c r="C408" s="169"/>
      <c r="D408" s="125"/>
      <c r="E408" s="126"/>
      <c r="F408" s="362"/>
      <c r="G408" s="127"/>
      <c r="H408" s="362"/>
      <c r="I408" s="201"/>
      <c r="J408" s="128" t="str">
        <f>IF(C408="","",VLOOKUP(C408,'Reference 11.0 EULs PY2024'!$D:$E,2,FALSE))</f>
        <v/>
      </c>
      <c r="K408" s="129" t="str">
        <f t="shared" si="399"/>
        <v/>
      </c>
      <c r="L408" s="130" t="str">
        <f t="shared" si="400"/>
        <v/>
      </c>
      <c r="M408" s="131" t="str">
        <f t="shared" si="401"/>
        <v/>
      </c>
      <c r="N408" s="132" t="str">
        <f t="shared" si="402"/>
        <v/>
      </c>
      <c r="O408" s="133" t="str">
        <f>IF(J408="","",'Step 1  Fixed Inputs'!$B$3*(1+'Step 1  Fixed Inputs'!$B$7)/('Step 1  Fixed Inputs'!$B$5-'Step 1  Fixed Inputs'!$B$7)*(1-((1+'Step 1  Fixed Inputs'!$B$7)/(1+'Step 1  Fixed Inputs'!$B$5))^$J408))</f>
        <v/>
      </c>
      <c r="P408" s="134" t="str">
        <f>IF(J408="","",'Step 1  Fixed Inputs'!$B$4*(1+'Step 1  Fixed Inputs'!$B$7)/('Step 1  Fixed Inputs'!$B$5-'Step 1  Fixed Inputs'!$B$7)*(1-((1+'Step 1  Fixed Inputs'!$B$7)/(1+'Step 1  Fixed Inputs'!$B$5))^$J408))</f>
        <v/>
      </c>
      <c r="Q408" s="135" t="str">
        <f t="shared" si="403"/>
        <v/>
      </c>
      <c r="R408" s="135" t="str">
        <f t="shared" si="404"/>
        <v/>
      </c>
      <c r="S408" s="133" t="str">
        <f t="shared" si="405"/>
        <v/>
      </c>
      <c r="T408" s="212" t="str">
        <f t="shared" si="406"/>
        <v/>
      </c>
      <c r="U408" s="216" t="str">
        <f t="shared" si="407"/>
        <v/>
      </c>
      <c r="V408" s="162" t="str">
        <f>IF(T408="","",T408*'Step 1  Fixed Inputs'!$B$8)</f>
        <v/>
      </c>
      <c r="W408" s="136" t="str">
        <f t="shared" si="408"/>
        <v/>
      </c>
      <c r="X408" s="137" t="str">
        <f t="shared" si="409"/>
        <v/>
      </c>
      <c r="Y408" s="137" t="str">
        <f t="shared" si="410"/>
        <v/>
      </c>
      <c r="Z408" s="137" t="str">
        <f t="shared" si="411"/>
        <v/>
      </c>
      <c r="AA408" s="137" t="str">
        <f t="shared" si="412"/>
        <v/>
      </c>
      <c r="AB408" s="138" t="str">
        <f t="shared" si="413"/>
        <v/>
      </c>
      <c r="AC408" s="138" t="str">
        <f t="shared" si="414"/>
        <v/>
      </c>
      <c r="AD408" s="139" t="str">
        <f t="shared" si="415"/>
        <v/>
      </c>
      <c r="AE408" s="138" t="str">
        <f t="shared" si="416"/>
        <v/>
      </c>
      <c r="AF408" s="140" t="str">
        <f t="shared" si="417"/>
        <v/>
      </c>
      <c r="AG408" s="141" t="str">
        <f t="shared" si="418"/>
        <v/>
      </c>
    </row>
    <row r="409" spans="2:33" hidden="1">
      <c r="B409" s="354"/>
      <c r="C409" s="169"/>
      <c r="D409" s="125"/>
      <c r="E409" s="126"/>
      <c r="F409" s="362"/>
      <c r="G409" s="127"/>
      <c r="H409" s="362"/>
      <c r="I409" s="201"/>
      <c r="J409" s="128" t="str">
        <f>IF(C409="","",VLOOKUP(C409,'Reference 11.0 EULs PY2024'!$D:$E,2,FALSE))</f>
        <v/>
      </c>
      <c r="K409" s="129" t="str">
        <f t="shared" si="399"/>
        <v/>
      </c>
      <c r="L409" s="130" t="str">
        <f t="shared" si="400"/>
        <v/>
      </c>
      <c r="M409" s="131" t="str">
        <f t="shared" si="401"/>
        <v/>
      </c>
      <c r="N409" s="132" t="str">
        <f t="shared" si="402"/>
        <v/>
      </c>
      <c r="O409" s="133" t="str">
        <f>IF(J409="","",'Step 1  Fixed Inputs'!$B$3*(1+'Step 1  Fixed Inputs'!$B$7)/('Step 1  Fixed Inputs'!$B$5-'Step 1  Fixed Inputs'!$B$7)*(1-((1+'Step 1  Fixed Inputs'!$B$7)/(1+'Step 1  Fixed Inputs'!$B$5))^$J409))</f>
        <v/>
      </c>
      <c r="P409" s="134" t="str">
        <f>IF(J409="","",'Step 1  Fixed Inputs'!$B$4*(1+'Step 1  Fixed Inputs'!$B$7)/('Step 1  Fixed Inputs'!$B$5-'Step 1  Fixed Inputs'!$B$7)*(1-((1+'Step 1  Fixed Inputs'!$B$7)/(1+'Step 1  Fixed Inputs'!$B$5))^$J409))</f>
        <v/>
      </c>
      <c r="Q409" s="135" t="str">
        <f t="shared" si="403"/>
        <v/>
      </c>
      <c r="R409" s="135" t="str">
        <f t="shared" si="404"/>
        <v/>
      </c>
      <c r="S409" s="133" t="str">
        <f t="shared" si="405"/>
        <v/>
      </c>
      <c r="T409" s="212" t="str">
        <f t="shared" si="406"/>
        <v/>
      </c>
      <c r="U409" s="216" t="str">
        <f t="shared" si="407"/>
        <v/>
      </c>
      <c r="V409" s="162" t="str">
        <f>IF(T409="","",T409*'Step 1  Fixed Inputs'!$B$8)</f>
        <v/>
      </c>
      <c r="W409" s="136" t="str">
        <f t="shared" si="408"/>
        <v/>
      </c>
      <c r="X409" s="137" t="str">
        <f t="shared" si="409"/>
        <v/>
      </c>
      <c r="Y409" s="137" t="str">
        <f t="shared" si="410"/>
        <v/>
      </c>
      <c r="Z409" s="137" t="str">
        <f t="shared" si="411"/>
        <v/>
      </c>
      <c r="AA409" s="137" t="str">
        <f t="shared" si="412"/>
        <v/>
      </c>
      <c r="AB409" s="138" t="str">
        <f t="shared" si="413"/>
        <v/>
      </c>
      <c r="AC409" s="138" t="str">
        <f t="shared" si="414"/>
        <v/>
      </c>
      <c r="AD409" s="139" t="str">
        <f t="shared" si="415"/>
        <v/>
      </c>
      <c r="AE409" s="138" t="str">
        <f t="shared" si="416"/>
        <v/>
      </c>
      <c r="AF409" s="140" t="str">
        <f t="shared" si="417"/>
        <v/>
      </c>
      <c r="AG409" s="141" t="str">
        <f t="shared" si="418"/>
        <v/>
      </c>
    </row>
    <row r="410" spans="2:33" hidden="1">
      <c r="B410" s="354"/>
      <c r="C410" s="169"/>
      <c r="D410" s="125"/>
      <c r="E410" s="126"/>
      <c r="F410" s="362"/>
      <c r="G410" s="127"/>
      <c r="H410" s="362"/>
      <c r="I410" s="201"/>
      <c r="J410" s="128" t="str">
        <f>IF(C410="","",VLOOKUP(C410,'Reference 11.0 EULs PY2024'!$D:$E,2,FALSE))</f>
        <v/>
      </c>
      <c r="K410" s="129" t="str">
        <f t="shared" si="399"/>
        <v/>
      </c>
      <c r="L410" s="130" t="str">
        <f t="shared" si="400"/>
        <v/>
      </c>
      <c r="M410" s="131" t="str">
        <f t="shared" si="401"/>
        <v/>
      </c>
      <c r="N410" s="132" t="str">
        <f t="shared" si="402"/>
        <v/>
      </c>
      <c r="O410" s="133" t="str">
        <f>IF(J410="","",'Step 1  Fixed Inputs'!$B$3*(1+'Step 1  Fixed Inputs'!$B$7)/('Step 1  Fixed Inputs'!$B$5-'Step 1  Fixed Inputs'!$B$7)*(1-((1+'Step 1  Fixed Inputs'!$B$7)/(1+'Step 1  Fixed Inputs'!$B$5))^$J410))</f>
        <v/>
      </c>
      <c r="P410" s="134" t="str">
        <f>IF(J410="","",'Step 1  Fixed Inputs'!$B$4*(1+'Step 1  Fixed Inputs'!$B$7)/('Step 1  Fixed Inputs'!$B$5-'Step 1  Fixed Inputs'!$B$7)*(1-((1+'Step 1  Fixed Inputs'!$B$7)/(1+'Step 1  Fixed Inputs'!$B$5))^$J410))</f>
        <v/>
      </c>
      <c r="Q410" s="135" t="str">
        <f t="shared" si="403"/>
        <v/>
      </c>
      <c r="R410" s="135" t="str">
        <f t="shared" si="404"/>
        <v/>
      </c>
      <c r="S410" s="133" t="str">
        <f t="shared" si="405"/>
        <v/>
      </c>
      <c r="T410" s="212" t="str">
        <f t="shared" si="406"/>
        <v/>
      </c>
      <c r="U410" s="216" t="str">
        <f t="shared" si="407"/>
        <v/>
      </c>
      <c r="V410" s="162" t="str">
        <f>IF(T410="","",T410*'Step 1  Fixed Inputs'!$B$8)</f>
        <v/>
      </c>
      <c r="W410" s="136" t="str">
        <f t="shared" si="408"/>
        <v/>
      </c>
      <c r="X410" s="137" t="str">
        <f t="shared" si="409"/>
        <v/>
      </c>
      <c r="Y410" s="137" t="str">
        <f t="shared" si="410"/>
        <v/>
      </c>
      <c r="Z410" s="137" t="str">
        <f t="shared" si="411"/>
        <v/>
      </c>
      <c r="AA410" s="137" t="str">
        <f t="shared" si="412"/>
        <v/>
      </c>
      <c r="AB410" s="138" t="str">
        <f t="shared" si="413"/>
        <v/>
      </c>
      <c r="AC410" s="138" t="str">
        <f t="shared" si="414"/>
        <v/>
      </c>
      <c r="AD410" s="139" t="str">
        <f t="shared" si="415"/>
        <v/>
      </c>
      <c r="AE410" s="138" t="str">
        <f t="shared" si="416"/>
        <v/>
      </c>
      <c r="AF410" s="140" t="str">
        <f t="shared" si="417"/>
        <v/>
      </c>
      <c r="AG410" s="141" t="str">
        <f t="shared" si="418"/>
        <v/>
      </c>
    </row>
    <row r="411" spans="2:33" hidden="1">
      <c r="B411" s="354"/>
      <c r="C411" s="169"/>
      <c r="D411" s="125"/>
      <c r="E411" s="126"/>
      <c r="F411" s="362"/>
      <c r="G411" s="127"/>
      <c r="H411" s="362"/>
      <c r="I411" s="201"/>
      <c r="J411" s="128" t="str">
        <f>IF(C411="","",VLOOKUP(C411,'Reference 11.0 EULs PY2024'!$D:$E,2,FALSE))</f>
        <v/>
      </c>
      <c r="K411" s="129" t="str">
        <f t="shared" si="399"/>
        <v/>
      </c>
      <c r="L411" s="130" t="str">
        <f t="shared" si="400"/>
        <v/>
      </c>
      <c r="M411" s="131" t="str">
        <f t="shared" si="401"/>
        <v/>
      </c>
      <c r="N411" s="132" t="str">
        <f t="shared" si="402"/>
        <v/>
      </c>
      <c r="O411" s="133" t="str">
        <f>IF(J411="","",'Step 1  Fixed Inputs'!$B$3*(1+'Step 1  Fixed Inputs'!$B$7)/('Step 1  Fixed Inputs'!$B$5-'Step 1  Fixed Inputs'!$B$7)*(1-((1+'Step 1  Fixed Inputs'!$B$7)/(1+'Step 1  Fixed Inputs'!$B$5))^$J411))</f>
        <v/>
      </c>
      <c r="P411" s="134" t="str">
        <f>IF(J411="","",'Step 1  Fixed Inputs'!$B$4*(1+'Step 1  Fixed Inputs'!$B$7)/('Step 1  Fixed Inputs'!$B$5-'Step 1  Fixed Inputs'!$B$7)*(1-((1+'Step 1  Fixed Inputs'!$B$7)/(1+'Step 1  Fixed Inputs'!$B$5))^$J411))</f>
        <v/>
      </c>
      <c r="Q411" s="135" t="str">
        <f t="shared" si="403"/>
        <v/>
      </c>
      <c r="R411" s="135" t="str">
        <f t="shared" si="404"/>
        <v/>
      </c>
      <c r="S411" s="133" t="str">
        <f t="shared" si="405"/>
        <v/>
      </c>
      <c r="T411" s="212" t="str">
        <f t="shared" si="406"/>
        <v/>
      </c>
      <c r="U411" s="216" t="str">
        <f t="shared" si="407"/>
        <v/>
      </c>
      <c r="V411" s="162" t="str">
        <f>IF(T411="","",T411*'Step 1  Fixed Inputs'!$B$8)</f>
        <v/>
      </c>
      <c r="W411" s="136" t="str">
        <f t="shared" si="408"/>
        <v/>
      </c>
      <c r="X411" s="137" t="str">
        <f t="shared" si="409"/>
        <v/>
      </c>
      <c r="Y411" s="137" t="str">
        <f t="shared" si="410"/>
        <v/>
      </c>
      <c r="Z411" s="137" t="str">
        <f t="shared" si="411"/>
        <v/>
      </c>
      <c r="AA411" s="137" t="str">
        <f t="shared" si="412"/>
        <v/>
      </c>
      <c r="AB411" s="138" t="str">
        <f t="shared" si="413"/>
        <v/>
      </c>
      <c r="AC411" s="138" t="str">
        <f t="shared" si="414"/>
        <v/>
      </c>
      <c r="AD411" s="139" t="str">
        <f t="shared" si="415"/>
        <v/>
      </c>
      <c r="AE411" s="138" t="str">
        <f t="shared" si="416"/>
        <v/>
      </c>
      <c r="AF411" s="140" t="str">
        <f t="shared" si="417"/>
        <v/>
      </c>
      <c r="AG411" s="141" t="str">
        <f t="shared" si="418"/>
        <v/>
      </c>
    </row>
    <row r="412" spans="2:33" hidden="1">
      <c r="B412" s="354"/>
      <c r="C412" s="169"/>
      <c r="D412" s="125"/>
      <c r="E412" s="126"/>
      <c r="F412" s="362"/>
      <c r="G412" s="127"/>
      <c r="H412" s="362"/>
      <c r="I412" s="201"/>
      <c r="J412" s="128" t="str">
        <f>IF(C412="","",VLOOKUP(C412,'Reference 11.0 EULs PY2024'!$D:$E,2,FALSE))</f>
        <v/>
      </c>
      <c r="K412" s="129" t="str">
        <f t="shared" si="399"/>
        <v/>
      </c>
      <c r="L412" s="130" t="str">
        <f t="shared" si="400"/>
        <v/>
      </c>
      <c r="M412" s="131" t="str">
        <f t="shared" si="401"/>
        <v/>
      </c>
      <c r="N412" s="132" t="str">
        <f t="shared" si="402"/>
        <v/>
      </c>
      <c r="O412" s="133" t="str">
        <f>IF(J412="","",'Step 1  Fixed Inputs'!$B$3*(1+'Step 1  Fixed Inputs'!$B$7)/('Step 1  Fixed Inputs'!$B$5-'Step 1  Fixed Inputs'!$B$7)*(1-((1+'Step 1  Fixed Inputs'!$B$7)/(1+'Step 1  Fixed Inputs'!$B$5))^$J412))</f>
        <v/>
      </c>
      <c r="P412" s="134" t="str">
        <f>IF(J412="","",'Step 1  Fixed Inputs'!$B$4*(1+'Step 1  Fixed Inputs'!$B$7)/('Step 1  Fixed Inputs'!$B$5-'Step 1  Fixed Inputs'!$B$7)*(1-((1+'Step 1  Fixed Inputs'!$B$7)/(1+'Step 1  Fixed Inputs'!$B$5))^$J412))</f>
        <v/>
      </c>
      <c r="Q412" s="135" t="str">
        <f t="shared" si="403"/>
        <v/>
      </c>
      <c r="R412" s="135" t="str">
        <f t="shared" si="404"/>
        <v/>
      </c>
      <c r="S412" s="133" t="str">
        <f t="shared" si="405"/>
        <v/>
      </c>
      <c r="T412" s="212" t="str">
        <f t="shared" si="406"/>
        <v/>
      </c>
      <c r="U412" s="216" t="str">
        <f t="shared" si="407"/>
        <v/>
      </c>
      <c r="V412" s="162" t="str">
        <f>IF(T412="","",T412*'Step 1  Fixed Inputs'!$B$8)</f>
        <v/>
      </c>
      <c r="W412" s="136" t="str">
        <f t="shared" si="408"/>
        <v/>
      </c>
      <c r="X412" s="137" t="str">
        <f t="shared" si="409"/>
        <v/>
      </c>
      <c r="Y412" s="137" t="str">
        <f t="shared" si="410"/>
        <v/>
      </c>
      <c r="Z412" s="137" t="str">
        <f t="shared" si="411"/>
        <v/>
      </c>
      <c r="AA412" s="137" t="str">
        <f t="shared" si="412"/>
        <v/>
      </c>
      <c r="AB412" s="138" t="str">
        <f t="shared" si="413"/>
        <v/>
      </c>
      <c r="AC412" s="138" t="str">
        <f t="shared" si="414"/>
        <v/>
      </c>
      <c r="AD412" s="139" t="str">
        <f t="shared" si="415"/>
        <v/>
      </c>
      <c r="AE412" s="138" t="str">
        <f t="shared" si="416"/>
        <v/>
      </c>
      <c r="AF412" s="140" t="str">
        <f t="shared" si="417"/>
        <v/>
      </c>
      <c r="AG412" s="141" t="str">
        <f t="shared" si="418"/>
        <v/>
      </c>
    </row>
    <row r="413" spans="2:33" hidden="1">
      <c r="B413" s="354"/>
      <c r="C413" s="169"/>
      <c r="D413" s="125"/>
      <c r="E413" s="126"/>
      <c r="F413" s="362"/>
      <c r="G413" s="127"/>
      <c r="H413" s="362"/>
      <c r="I413" s="201"/>
      <c r="J413" s="128" t="str">
        <f>IF(C413="","",VLOOKUP(C413,'Reference 11.0 EULs PY2024'!$D:$E,2,FALSE))</f>
        <v/>
      </c>
      <c r="K413" s="129" t="str">
        <f t="shared" si="399"/>
        <v/>
      </c>
      <c r="L413" s="130" t="str">
        <f t="shared" si="400"/>
        <v/>
      </c>
      <c r="M413" s="131" t="str">
        <f t="shared" si="401"/>
        <v/>
      </c>
      <c r="N413" s="132" t="str">
        <f t="shared" si="402"/>
        <v/>
      </c>
      <c r="O413" s="133" t="str">
        <f>IF(J413="","",'Step 1  Fixed Inputs'!$B$3*(1+'Step 1  Fixed Inputs'!$B$7)/('Step 1  Fixed Inputs'!$B$5-'Step 1  Fixed Inputs'!$B$7)*(1-((1+'Step 1  Fixed Inputs'!$B$7)/(1+'Step 1  Fixed Inputs'!$B$5))^$J413))</f>
        <v/>
      </c>
      <c r="P413" s="134" t="str">
        <f>IF(J413="","",'Step 1  Fixed Inputs'!$B$4*(1+'Step 1  Fixed Inputs'!$B$7)/('Step 1  Fixed Inputs'!$B$5-'Step 1  Fixed Inputs'!$B$7)*(1-((1+'Step 1  Fixed Inputs'!$B$7)/(1+'Step 1  Fixed Inputs'!$B$5))^$J413))</f>
        <v/>
      </c>
      <c r="Q413" s="135" t="str">
        <f t="shared" si="403"/>
        <v/>
      </c>
      <c r="R413" s="135" t="str">
        <f t="shared" si="404"/>
        <v/>
      </c>
      <c r="S413" s="133" t="str">
        <f t="shared" si="405"/>
        <v/>
      </c>
      <c r="T413" s="212" t="str">
        <f t="shared" si="406"/>
        <v/>
      </c>
      <c r="U413" s="216" t="str">
        <f t="shared" si="407"/>
        <v/>
      </c>
      <c r="V413" s="162" t="str">
        <f>IF(T413="","",T413*'Step 1  Fixed Inputs'!$B$8)</f>
        <v/>
      </c>
      <c r="W413" s="136" t="str">
        <f t="shared" si="408"/>
        <v/>
      </c>
      <c r="X413" s="137" t="str">
        <f t="shared" si="409"/>
        <v/>
      </c>
      <c r="Y413" s="137" t="str">
        <f t="shared" si="410"/>
        <v/>
      </c>
      <c r="Z413" s="137" t="str">
        <f t="shared" si="411"/>
        <v/>
      </c>
      <c r="AA413" s="137" t="str">
        <f t="shared" si="412"/>
        <v/>
      </c>
      <c r="AB413" s="138" t="str">
        <f t="shared" si="413"/>
        <v/>
      </c>
      <c r="AC413" s="138" t="str">
        <f t="shared" si="414"/>
        <v/>
      </c>
      <c r="AD413" s="139" t="str">
        <f t="shared" si="415"/>
        <v/>
      </c>
      <c r="AE413" s="138" t="str">
        <f t="shared" si="416"/>
        <v/>
      </c>
      <c r="AF413" s="140" t="str">
        <f t="shared" si="417"/>
        <v/>
      </c>
      <c r="AG413" s="141" t="str">
        <f t="shared" si="418"/>
        <v/>
      </c>
    </row>
    <row r="414" spans="2:33" hidden="1">
      <c r="B414" s="354"/>
      <c r="C414" s="169"/>
      <c r="D414" s="125"/>
      <c r="E414" s="126"/>
      <c r="F414" s="362"/>
      <c r="G414" s="127"/>
      <c r="H414" s="362"/>
      <c r="I414" s="201"/>
      <c r="J414" s="128" t="str">
        <f>IF(C414="","",VLOOKUP(C414,'Reference 11.0 EULs PY2024'!$D:$E,2,FALSE))</f>
        <v/>
      </c>
      <c r="K414" s="129" t="str">
        <f t="shared" si="399"/>
        <v/>
      </c>
      <c r="L414" s="130" t="str">
        <f t="shared" si="400"/>
        <v/>
      </c>
      <c r="M414" s="131" t="str">
        <f t="shared" si="401"/>
        <v/>
      </c>
      <c r="N414" s="132" t="str">
        <f t="shared" si="402"/>
        <v/>
      </c>
      <c r="O414" s="133" t="str">
        <f>IF(J414="","",'Step 1  Fixed Inputs'!$B$3*(1+'Step 1  Fixed Inputs'!$B$7)/('Step 1  Fixed Inputs'!$B$5-'Step 1  Fixed Inputs'!$B$7)*(1-((1+'Step 1  Fixed Inputs'!$B$7)/(1+'Step 1  Fixed Inputs'!$B$5))^$J414))</f>
        <v/>
      </c>
      <c r="P414" s="134" t="str">
        <f>IF(J414="","",'Step 1  Fixed Inputs'!$B$4*(1+'Step 1  Fixed Inputs'!$B$7)/('Step 1  Fixed Inputs'!$B$5-'Step 1  Fixed Inputs'!$B$7)*(1-((1+'Step 1  Fixed Inputs'!$B$7)/(1+'Step 1  Fixed Inputs'!$B$5))^$J414))</f>
        <v/>
      </c>
      <c r="Q414" s="135" t="str">
        <f t="shared" si="403"/>
        <v/>
      </c>
      <c r="R414" s="135" t="str">
        <f t="shared" si="404"/>
        <v/>
      </c>
      <c r="S414" s="133" t="str">
        <f t="shared" si="405"/>
        <v/>
      </c>
      <c r="T414" s="212" t="str">
        <f t="shared" si="406"/>
        <v/>
      </c>
      <c r="U414" s="216" t="str">
        <f t="shared" si="407"/>
        <v/>
      </c>
      <c r="V414" s="162" t="str">
        <f>IF(T414="","",T414*'Step 1  Fixed Inputs'!$B$8)</f>
        <v/>
      </c>
      <c r="W414" s="136" t="str">
        <f t="shared" si="408"/>
        <v/>
      </c>
      <c r="X414" s="137" t="str">
        <f t="shared" si="409"/>
        <v/>
      </c>
      <c r="Y414" s="137" t="str">
        <f t="shared" si="410"/>
        <v/>
      </c>
      <c r="Z414" s="137" t="str">
        <f t="shared" si="411"/>
        <v/>
      </c>
      <c r="AA414" s="137" t="str">
        <f t="shared" si="412"/>
        <v/>
      </c>
      <c r="AB414" s="138" t="str">
        <f t="shared" si="413"/>
        <v/>
      </c>
      <c r="AC414" s="138" t="str">
        <f t="shared" si="414"/>
        <v/>
      </c>
      <c r="AD414" s="139" t="str">
        <f t="shared" si="415"/>
        <v/>
      </c>
      <c r="AE414" s="138" t="str">
        <f t="shared" si="416"/>
        <v/>
      </c>
      <c r="AF414" s="140" t="str">
        <f t="shared" si="417"/>
        <v/>
      </c>
      <c r="AG414" s="141" t="str">
        <f t="shared" si="418"/>
        <v/>
      </c>
    </row>
    <row r="415" spans="2:33" hidden="1">
      <c r="B415" s="354"/>
      <c r="C415" s="169"/>
      <c r="D415" s="125"/>
      <c r="E415" s="126"/>
      <c r="F415" s="362"/>
      <c r="G415" s="127"/>
      <c r="H415" s="362"/>
      <c r="I415" s="201"/>
      <c r="J415" s="128" t="str">
        <f>IF(C415="","",VLOOKUP(C415,'Reference 11.0 EULs PY2024'!$D:$E,2,FALSE))</f>
        <v/>
      </c>
      <c r="K415" s="129" t="str">
        <f t="shared" si="399"/>
        <v/>
      </c>
      <c r="L415" s="130" t="str">
        <f t="shared" si="400"/>
        <v/>
      </c>
      <c r="M415" s="131" t="str">
        <f t="shared" si="401"/>
        <v/>
      </c>
      <c r="N415" s="132" t="str">
        <f t="shared" si="402"/>
        <v/>
      </c>
      <c r="O415" s="133" t="str">
        <f>IF(J415="","",'Step 1  Fixed Inputs'!$B$3*(1+'Step 1  Fixed Inputs'!$B$7)/('Step 1  Fixed Inputs'!$B$5-'Step 1  Fixed Inputs'!$B$7)*(1-((1+'Step 1  Fixed Inputs'!$B$7)/(1+'Step 1  Fixed Inputs'!$B$5))^$J415))</f>
        <v/>
      </c>
      <c r="P415" s="134" t="str">
        <f>IF(J415="","",'Step 1  Fixed Inputs'!$B$4*(1+'Step 1  Fixed Inputs'!$B$7)/('Step 1  Fixed Inputs'!$B$5-'Step 1  Fixed Inputs'!$B$7)*(1-((1+'Step 1  Fixed Inputs'!$B$7)/(1+'Step 1  Fixed Inputs'!$B$5))^$J415))</f>
        <v/>
      </c>
      <c r="Q415" s="135" t="str">
        <f t="shared" si="403"/>
        <v/>
      </c>
      <c r="R415" s="135" t="str">
        <f t="shared" si="404"/>
        <v/>
      </c>
      <c r="S415" s="133" t="str">
        <f t="shared" si="405"/>
        <v/>
      </c>
      <c r="T415" s="212" t="str">
        <f t="shared" si="406"/>
        <v/>
      </c>
      <c r="U415" s="216" t="str">
        <f t="shared" si="407"/>
        <v/>
      </c>
      <c r="V415" s="162" t="str">
        <f>IF(T415="","",T415*'Step 1  Fixed Inputs'!$B$8)</f>
        <v/>
      </c>
      <c r="W415" s="136" t="str">
        <f t="shared" si="408"/>
        <v/>
      </c>
      <c r="X415" s="137" t="str">
        <f t="shared" si="409"/>
        <v/>
      </c>
      <c r="Y415" s="137" t="str">
        <f t="shared" si="410"/>
        <v/>
      </c>
      <c r="Z415" s="137" t="str">
        <f t="shared" si="411"/>
        <v/>
      </c>
      <c r="AA415" s="137" t="str">
        <f t="shared" si="412"/>
        <v/>
      </c>
      <c r="AB415" s="138" t="str">
        <f t="shared" si="413"/>
        <v/>
      </c>
      <c r="AC415" s="138" t="str">
        <f t="shared" si="414"/>
        <v/>
      </c>
      <c r="AD415" s="139" t="str">
        <f t="shared" si="415"/>
        <v/>
      </c>
      <c r="AE415" s="138" t="str">
        <f t="shared" si="416"/>
        <v/>
      </c>
      <c r="AF415" s="140" t="str">
        <f t="shared" si="417"/>
        <v/>
      </c>
      <c r="AG415" s="141" t="str">
        <f t="shared" si="418"/>
        <v/>
      </c>
    </row>
    <row r="416" spans="2:33" hidden="1">
      <c r="B416" s="354"/>
      <c r="C416" s="169"/>
      <c r="D416" s="43"/>
      <c r="E416" s="48"/>
      <c r="F416" s="363"/>
      <c r="G416" s="29"/>
      <c r="H416" s="363"/>
      <c r="I416" s="202"/>
      <c r="J416" s="128" t="str">
        <f>IF(C416="","",VLOOKUP(C416,'Reference 11.0 EULs PY2024'!$D:$E,2,FALSE))</f>
        <v/>
      </c>
      <c r="K416" s="129" t="str">
        <f t="shared" si="399"/>
        <v/>
      </c>
      <c r="L416" s="130" t="str">
        <f t="shared" si="400"/>
        <v/>
      </c>
      <c r="M416" s="131" t="str">
        <f t="shared" si="401"/>
        <v/>
      </c>
      <c r="N416" s="132" t="str">
        <f t="shared" si="402"/>
        <v/>
      </c>
      <c r="O416" s="133" t="str">
        <f>IF(J416="","",'Step 1  Fixed Inputs'!$B$3*(1+'Step 1  Fixed Inputs'!$B$7)/('Step 1  Fixed Inputs'!$B$5-'Step 1  Fixed Inputs'!$B$7)*(1-((1+'Step 1  Fixed Inputs'!$B$7)/(1+'Step 1  Fixed Inputs'!$B$5))^$J416))</f>
        <v/>
      </c>
      <c r="P416" s="134" t="str">
        <f>IF(J416="","",'Step 1  Fixed Inputs'!$B$4*(1+'Step 1  Fixed Inputs'!$B$7)/('Step 1  Fixed Inputs'!$B$5-'Step 1  Fixed Inputs'!$B$7)*(1-((1+'Step 1  Fixed Inputs'!$B$7)/(1+'Step 1  Fixed Inputs'!$B$5))^$J416))</f>
        <v/>
      </c>
      <c r="Q416" s="135" t="str">
        <f t="shared" si="403"/>
        <v/>
      </c>
      <c r="R416" s="135" t="str">
        <f t="shared" si="404"/>
        <v/>
      </c>
      <c r="S416" s="133" t="str">
        <f t="shared" si="405"/>
        <v/>
      </c>
      <c r="T416" s="212" t="str">
        <f t="shared" si="406"/>
        <v/>
      </c>
      <c r="U416" s="216" t="str">
        <f t="shared" si="407"/>
        <v/>
      </c>
      <c r="V416" s="162" t="str">
        <f>IF(T416="","",T416*'Step 1  Fixed Inputs'!$B$8)</f>
        <v/>
      </c>
      <c r="W416" s="136" t="str">
        <f t="shared" si="408"/>
        <v/>
      </c>
      <c r="X416" s="137" t="str">
        <f t="shared" si="409"/>
        <v/>
      </c>
      <c r="Y416" s="137" t="str">
        <f t="shared" si="410"/>
        <v/>
      </c>
      <c r="Z416" s="137" t="str">
        <f t="shared" si="411"/>
        <v/>
      </c>
      <c r="AA416" s="137" t="str">
        <f t="shared" si="412"/>
        <v/>
      </c>
      <c r="AB416" s="138" t="str">
        <f t="shared" si="413"/>
        <v/>
      </c>
      <c r="AC416" s="138" t="str">
        <f t="shared" si="414"/>
        <v/>
      </c>
      <c r="AD416" s="139" t="str">
        <f t="shared" si="415"/>
        <v/>
      </c>
      <c r="AE416" s="138" t="str">
        <f t="shared" si="416"/>
        <v/>
      </c>
      <c r="AF416" s="140" t="str">
        <f t="shared" si="417"/>
        <v/>
      </c>
      <c r="AG416" s="141" t="str">
        <f t="shared" si="418"/>
        <v/>
      </c>
    </row>
    <row r="417" spans="2:33" hidden="1">
      <c r="B417" s="354"/>
      <c r="C417" s="169"/>
      <c r="D417" s="43"/>
      <c r="E417" s="48"/>
      <c r="F417" s="363"/>
      <c r="G417" s="29"/>
      <c r="H417" s="363"/>
      <c r="I417" s="202"/>
      <c r="J417" s="128" t="str">
        <f>IF(C417="","",VLOOKUP(C417,'Reference 11.0 EULs PY2024'!$D:$E,2,FALSE))</f>
        <v/>
      </c>
      <c r="K417" s="129" t="str">
        <f t="shared" si="399"/>
        <v/>
      </c>
      <c r="L417" s="130" t="str">
        <f t="shared" si="400"/>
        <v/>
      </c>
      <c r="M417" s="131" t="str">
        <f t="shared" si="401"/>
        <v/>
      </c>
      <c r="N417" s="132" t="str">
        <f t="shared" si="402"/>
        <v/>
      </c>
      <c r="O417" s="133" t="str">
        <f>IF(J417="","",'Step 1  Fixed Inputs'!$B$3*(1+'Step 1  Fixed Inputs'!$B$7)/('Step 1  Fixed Inputs'!$B$5-'Step 1  Fixed Inputs'!$B$7)*(1-((1+'Step 1  Fixed Inputs'!$B$7)/(1+'Step 1  Fixed Inputs'!$B$5))^$J417))</f>
        <v/>
      </c>
      <c r="P417" s="134" t="str">
        <f>IF(J417="","",'Step 1  Fixed Inputs'!$B$4*(1+'Step 1  Fixed Inputs'!$B$7)/('Step 1  Fixed Inputs'!$B$5-'Step 1  Fixed Inputs'!$B$7)*(1-((1+'Step 1  Fixed Inputs'!$B$7)/(1+'Step 1  Fixed Inputs'!$B$5))^$J417))</f>
        <v/>
      </c>
      <c r="Q417" s="135" t="str">
        <f t="shared" si="403"/>
        <v/>
      </c>
      <c r="R417" s="135" t="str">
        <f t="shared" si="404"/>
        <v/>
      </c>
      <c r="S417" s="133" t="str">
        <f t="shared" si="405"/>
        <v/>
      </c>
      <c r="T417" s="212" t="str">
        <f t="shared" si="406"/>
        <v/>
      </c>
      <c r="U417" s="216" t="str">
        <f t="shared" si="407"/>
        <v/>
      </c>
      <c r="V417" s="162" t="str">
        <f>IF(T417="","",T417*'Step 1  Fixed Inputs'!$B$8)</f>
        <v/>
      </c>
      <c r="W417" s="136" t="str">
        <f t="shared" si="408"/>
        <v/>
      </c>
      <c r="X417" s="137" t="str">
        <f t="shared" si="409"/>
        <v/>
      </c>
      <c r="Y417" s="137" t="str">
        <f t="shared" si="410"/>
        <v/>
      </c>
      <c r="Z417" s="137" t="str">
        <f t="shared" si="411"/>
        <v/>
      </c>
      <c r="AA417" s="137" t="str">
        <f t="shared" si="412"/>
        <v/>
      </c>
      <c r="AB417" s="138" t="str">
        <f t="shared" si="413"/>
        <v/>
      </c>
      <c r="AC417" s="138" t="str">
        <f t="shared" si="414"/>
        <v/>
      </c>
      <c r="AD417" s="139" t="str">
        <f t="shared" si="415"/>
        <v/>
      </c>
      <c r="AE417" s="138" t="str">
        <f t="shared" si="416"/>
        <v/>
      </c>
      <c r="AF417" s="140" t="str">
        <f t="shared" si="417"/>
        <v/>
      </c>
      <c r="AG417" s="141" t="str">
        <f t="shared" si="418"/>
        <v/>
      </c>
    </row>
    <row r="418" spans="2:33" hidden="1">
      <c r="B418" s="354"/>
      <c r="C418" s="169"/>
      <c r="D418" s="43"/>
      <c r="E418" s="48"/>
      <c r="F418" s="363"/>
      <c r="G418" s="29"/>
      <c r="H418" s="363"/>
      <c r="I418" s="202"/>
      <c r="J418" s="128" t="str">
        <f>IF(C418="","",VLOOKUP(C418,'Reference 11.0 EULs PY2024'!$D:$E,2,FALSE))</f>
        <v/>
      </c>
      <c r="K418" s="129" t="str">
        <f t="shared" si="399"/>
        <v/>
      </c>
      <c r="L418" s="130" t="str">
        <f t="shared" si="400"/>
        <v/>
      </c>
      <c r="M418" s="131" t="str">
        <f t="shared" si="401"/>
        <v/>
      </c>
      <c r="N418" s="132" t="str">
        <f t="shared" si="402"/>
        <v/>
      </c>
      <c r="O418" s="133" t="str">
        <f>IF(J418="","",'Step 1  Fixed Inputs'!$B$3*(1+'Step 1  Fixed Inputs'!$B$7)/('Step 1  Fixed Inputs'!$B$5-'Step 1  Fixed Inputs'!$B$7)*(1-((1+'Step 1  Fixed Inputs'!$B$7)/(1+'Step 1  Fixed Inputs'!$B$5))^$J418))</f>
        <v/>
      </c>
      <c r="P418" s="134" t="str">
        <f>IF(J418="","",'Step 1  Fixed Inputs'!$B$4*(1+'Step 1  Fixed Inputs'!$B$7)/('Step 1  Fixed Inputs'!$B$5-'Step 1  Fixed Inputs'!$B$7)*(1-((1+'Step 1  Fixed Inputs'!$B$7)/(1+'Step 1  Fixed Inputs'!$B$5))^$J418))</f>
        <v/>
      </c>
      <c r="Q418" s="135" t="str">
        <f t="shared" si="403"/>
        <v/>
      </c>
      <c r="R418" s="135" t="str">
        <f t="shared" si="404"/>
        <v/>
      </c>
      <c r="S418" s="133" t="str">
        <f t="shared" si="405"/>
        <v/>
      </c>
      <c r="T418" s="212" t="str">
        <f t="shared" si="406"/>
        <v/>
      </c>
      <c r="U418" s="216" t="str">
        <f t="shared" si="407"/>
        <v/>
      </c>
      <c r="V418" s="162" t="str">
        <f>IF(T418="","",T418*'Step 1  Fixed Inputs'!$B$8)</f>
        <v/>
      </c>
      <c r="W418" s="136" t="str">
        <f t="shared" si="408"/>
        <v/>
      </c>
      <c r="X418" s="137" t="str">
        <f t="shared" si="409"/>
        <v/>
      </c>
      <c r="Y418" s="137" t="str">
        <f t="shared" si="410"/>
        <v/>
      </c>
      <c r="Z418" s="137" t="str">
        <f t="shared" si="411"/>
        <v/>
      </c>
      <c r="AA418" s="137" t="str">
        <f t="shared" si="412"/>
        <v/>
      </c>
      <c r="AB418" s="138" t="str">
        <f t="shared" si="413"/>
        <v/>
      </c>
      <c r="AC418" s="138" t="str">
        <f t="shared" si="414"/>
        <v/>
      </c>
      <c r="AD418" s="139" t="str">
        <f t="shared" si="415"/>
        <v/>
      </c>
      <c r="AE418" s="138" t="str">
        <f t="shared" si="416"/>
        <v/>
      </c>
      <c r="AF418" s="140" t="str">
        <f t="shared" si="417"/>
        <v/>
      </c>
      <c r="AG418" s="141" t="str">
        <f t="shared" si="418"/>
        <v/>
      </c>
    </row>
    <row r="419" spans="2:33" hidden="1">
      <c r="B419" s="354"/>
      <c r="C419" s="169"/>
      <c r="D419" s="43"/>
      <c r="E419" s="48"/>
      <c r="F419" s="363"/>
      <c r="G419" s="29"/>
      <c r="H419" s="363"/>
      <c r="I419" s="202"/>
      <c r="J419" s="128" t="str">
        <f>IF(C419="","",VLOOKUP(C419,'Reference 11.0 EULs PY2024'!$D:$E,2,FALSE))</f>
        <v/>
      </c>
      <c r="K419" s="129" t="str">
        <f t="shared" si="399"/>
        <v/>
      </c>
      <c r="L419" s="130" t="str">
        <f t="shared" si="400"/>
        <v/>
      </c>
      <c r="M419" s="131" t="str">
        <f t="shared" si="401"/>
        <v/>
      </c>
      <c r="N419" s="132" t="str">
        <f t="shared" si="402"/>
        <v/>
      </c>
      <c r="O419" s="133" t="str">
        <f>IF(J419="","",'Step 1  Fixed Inputs'!$B$3*(1+'Step 1  Fixed Inputs'!$B$7)/('Step 1  Fixed Inputs'!$B$5-'Step 1  Fixed Inputs'!$B$7)*(1-((1+'Step 1  Fixed Inputs'!$B$7)/(1+'Step 1  Fixed Inputs'!$B$5))^$J419))</f>
        <v/>
      </c>
      <c r="P419" s="134" t="str">
        <f>IF(J419="","",'Step 1  Fixed Inputs'!$B$4*(1+'Step 1  Fixed Inputs'!$B$7)/('Step 1  Fixed Inputs'!$B$5-'Step 1  Fixed Inputs'!$B$7)*(1-((1+'Step 1  Fixed Inputs'!$B$7)/(1+'Step 1  Fixed Inputs'!$B$5))^$J419))</f>
        <v/>
      </c>
      <c r="Q419" s="135" t="str">
        <f t="shared" si="403"/>
        <v/>
      </c>
      <c r="R419" s="135" t="str">
        <f t="shared" si="404"/>
        <v/>
      </c>
      <c r="S419" s="133" t="str">
        <f t="shared" si="405"/>
        <v/>
      </c>
      <c r="T419" s="212" t="str">
        <f t="shared" si="406"/>
        <v/>
      </c>
      <c r="U419" s="216" t="str">
        <f t="shared" si="407"/>
        <v/>
      </c>
      <c r="V419" s="162" t="str">
        <f>IF(T419="","",T419*'Step 1  Fixed Inputs'!$B$8)</f>
        <v/>
      </c>
      <c r="W419" s="136" t="str">
        <f t="shared" si="408"/>
        <v/>
      </c>
      <c r="X419" s="137" t="str">
        <f t="shared" si="409"/>
        <v/>
      </c>
      <c r="Y419" s="137" t="str">
        <f t="shared" si="410"/>
        <v/>
      </c>
      <c r="Z419" s="137" t="str">
        <f t="shared" si="411"/>
        <v/>
      </c>
      <c r="AA419" s="137" t="str">
        <f t="shared" si="412"/>
        <v/>
      </c>
      <c r="AB419" s="138" t="str">
        <f t="shared" si="413"/>
        <v/>
      </c>
      <c r="AC419" s="138" t="str">
        <f t="shared" si="414"/>
        <v/>
      </c>
      <c r="AD419" s="139" t="str">
        <f t="shared" si="415"/>
        <v/>
      </c>
      <c r="AE419" s="138" t="str">
        <f t="shared" si="416"/>
        <v/>
      </c>
      <c r="AF419" s="140" t="str">
        <f t="shared" si="417"/>
        <v/>
      </c>
      <c r="AG419" s="141" t="str">
        <f t="shared" si="418"/>
        <v/>
      </c>
    </row>
    <row r="420" spans="2:33" hidden="1">
      <c r="B420" s="354"/>
      <c r="C420" s="169"/>
      <c r="D420" s="43"/>
      <c r="E420" s="48"/>
      <c r="F420" s="363"/>
      <c r="G420" s="29"/>
      <c r="H420" s="363"/>
      <c r="I420" s="202"/>
      <c r="J420" s="128" t="str">
        <f>IF(C420="","",VLOOKUP(C420,'Reference 11.0 EULs PY2024'!$D:$E,2,FALSE))</f>
        <v/>
      </c>
      <c r="K420" s="129" t="str">
        <f t="shared" si="399"/>
        <v/>
      </c>
      <c r="L420" s="130" t="str">
        <f t="shared" si="400"/>
        <v/>
      </c>
      <c r="M420" s="131" t="str">
        <f t="shared" si="401"/>
        <v/>
      </c>
      <c r="N420" s="132" t="str">
        <f t="shared" si="402"/>
        <v/>
      </c>
      <c r="O420" s="133" t="str">
        <f>IF(J420="","",'Step 1  Fixed Inputs'!$B$3*(1+'Step 1  Fixed Inputs'!$B$7)/('Step 1  Fixed Inputs'!$B$5-'Step 1  Fixed Inputs'!$B$7)*(1-((1+'Step 1  Fixed Inputs'!$B$7)/(1+'Step 1  Fixed Inputs'!$B$5))^$J420))</f>
        <v/>
      </c>
      <c r="P420" s="134" t="str">
        <f>IF(J420="","",'Step 1  Fixed Inputs'!$B$4*(1+'Step 1  Fixed Inputs'!$B$7)/('Step 1  Fixed Inputs'!$B$5-'Step 1  Fixed Inputs'!$B$7)*(1-((1+'Step 1  Fixed Inputs'!$B$7)/(1+'Step 1  Fixed Inputs'!$B$5))^$J420))</f>
        <v/>
      </c>
      <c r="Q420" s="135" t="str">
        <f t="shared" si="403"/>
        <v/>
      </c>
      <c r="R420" s="135" t="str">
        <f t="shared" si="404"/>
        <v/>
      </c>
      <c r="S420" s="133" t="str">
        <f t="shared" si="405"/>
        <v/>
      </c>
      <c r="T420" s="212" t="str">
        <f t="shared" si="406"/>
        <v/>
      </c>
      <c r="U420" s="216" t="str">
        <f t="shared" si="407"/>
        <v/>
      </c>
      <c r="V420" s="162" t="str">
        <f>IF(T420="","",T420*'Step 1  Fixed Inputs'!$B$8)</f>
        <v/>
      </c>
      <c r="W420" s="136" t="str">
        <f t="shared" si="408"/>
        <v/>
      </c>
      <c r="X420" s="137" t="str">
        <f t="shared" si="409"/>
        <v/>
      </c>
      <c r="Y420" s="137" t="str">
        <f t="shared" si="410"/>
        <v/>
      </c>
      <c r="Z420" s="137" t="str">
        <f t="shared" si="411"/>
        <v/>
      </c>
      <c r="AA420" s="137" t="str">
        <f t="shared" si="412"/>
        <v/>
      </c>
      <c r="AB420" s="138" t="str">
        <f t="shared" si="413"/>
        <v/>
      </c>
      <c r="AC420" s="138" t="str">
        <f t="shared" si="414"/>
        <v/>
      </c>
      <c r="AD420" s="139" t="str">
        <f t="shared" si="415"/>
        <v/>
      </c>
      <c r="AE420" s="138" t="str">
        <f t="shared" si="416"/>
        <v/>
      </c>
      <c r="AF420" s="140" t="str">
        <f t="shared" si="417"/>
        <v/>
      </c>
      <c r="AG420" s="141" t="str">
        <f t="shared" si="418"/>
        <v/>
      </c>
    </row>
    <row r="421" spans="2:33" hidden="1">
      <c r="B421" s="354"/>
      <c r="C421" s="169"/>
      <c r="D421" s="43"/>
      <c r="E421" s="48"/>
      <c r="F421" s="363"/>
      <c r="G421" s="29"/>
      <c r="H421" s="363"/>
      <c r="I421" s="202"/>
      <c r="J421" s="128" t="str">
        <f>IF(C421="","",VLOOKUP(C421,'Reference 11.0 EULs PY2024'!$D:$E,2,FALSE))</f>
        <v/>
      </c>
      <c r="K421" s="129" t="str">
        <f t="shared" si="399"/>
        <v/>
      </c>
      <c r="L421" s="130" t="str">
        <f t="shared" si="400"/>
        <v/>
      </c>
      <c r="M421" s="131" t="str">
        <f t="shared" si="401"/>
        <v/>
      </c>
      <c r="N421" s="132" t="str">
        <f t="shared" si="402"/>
        <v/>
      </c>
      <c r="O421" s="133" t="str">
        <f>IF(J421="","",'Step 1  Fixed Inputs'!$B$3*(1+'Step 1  Fixed Inputs'!$B$7)/('Step 1  Fixed Inputs'!$B$5-'Step 1  Fixed Inputs'!$B$7)*(1-((1+'Step 1  Fixed Inputs'!$B$7)/(1+'Step 1  Fixed Inputs'!$B$5))^$J421))</f>
        <v/>
      </c>
      <c r="P421" s="134" t="str">
        <f>IF(J421="","",'Step 1  Fixed Inputs'!$B$4*(1+'Step 1  Fixed Inputs'!$B$7)/('Step 1  Fixed Inputs'!$B$5-'Step 1  Fixed Inputs'!$B$7)*(1-((1+'Step 1  Fixed Inputs'!$B$7)/(1+'Step 1  Fixed Inputs'!$B$5))^$J421))</f>
        <v/>
      </c>
      <c r="Q421" s="135" t="str">
        <f t="shared" si="403"/>
        <v/>
      </c>
      <c r="R421" s="135" t="str">
        <f t="shared" si="404"/>
        <v/>
      </c>
      <c r="S421" s="133" t="str">
        <f t="shared" si="405"/>
        <v/>
      </c>
      <c r="T421" s="212" t="str">
        <f t="shared" si="406"/>
        <v/>
      </c>
      <c r="U421" s="216" t="str">
        <f t="shared" si="407"/>
        <v/>
      </c>
      <c r="V421" s="162" t="str">
        <f>IF(T421="","",T421*'Step 1  Fixed Inputs'!$B$8)</f>
        <v/>
      </c>
      <c r="W421" s="136" t="str">
        <f t="shared" si="408"/>
        <v/>
      </c>
      <c r="X421" s="137" t="str">
        <f t="shared" si="409"/>
        <v/>
      </c>
      <c r="Y421" s="137" t="str">
        <f t="shared" si="410"/>
        <v/>
      </c>
      <c r="Z421" s="137" t="str">
        <f t="shared" si="411"/>
        <v/>
      </c>
      <c r="AA421" s="137" t="str">
        <f t="shared" si="412"/>
        <v/>
      </c>
      <c r="AB421" s="138" t="str">
        <f t="shared" si="413"/>
        <v/>
      </c>
      <c r="AC421" s="138" t="str">
        <f t="shared" si="414"/>
        <v/>
      </c>
      <c r="AD421" s="139" t="str">
        <f t="shared" si="415"/>
        <v/>
      </c>
      <c r="AE421" s="138" t="str">
        <f t="shared" si="416"/>
        <v/>
      </c>
      <c r="AF421" s="140" t="str">
        <f t="shared" si="417"/>
        <v/>
      </c>
      <c r="AG421" s="141" t="str">
        <f t="shared" si="418"/>
        <v/>
      </c>
    </row>
    <row r="422" spans="2:33" hidden="1">
      <c r="B422" s="354"/>
      <c r="C422" s="169"/>
      <c r="D422" s="43"/>
      <c r="E422" s="48"/>
      <c r="F422" s="363"/>
      <c r="G422" s="29"/>
      <c r="H422" s="363"/>
      <c r="I422" s="202"/>
      <c r="J422" s="128" t="str">
        <f>IF(C422="","",VLOOKUP(C422,'Reference 11.0 EULs PY2024'!$D:$E,2,FALSE))</f>
        <v/>
      </c>
      <c r="K422" s="129" t="str">
        <f t="shared" si="399"/>
        <v/>
      </c>
      <c r="L422" s="130" t="str">
        <f t="shared" si="400"/>
        <v/>
      </c>
      <c r="M422" s="131" t="str">
        <f t="shared" si="401"/>
        <v/>
      </c>
      <c r="N422" s="132" t="str">
        <f t="shared" si="402"/>
        <v/>
      </c>
      <c r="O422" s="133" t="str">
        <f>IF(J422="","",'Step 1  Fixed Inputs'!$B$3*(1+'Step 1  Fixed Inputs'!$B$7)/('Step 1  Fixed Inputs'!$B$5-'Step 1  Fixed Inputs'!$B$7)*(1-((1+'Step 1  Fixed Inputs'!$B$7)/(1+'Step 1  Fixed Inputs'!$B$5))^$J422))</f>
        <v/>
      </c>
      <c r="P422" s="134" t="str">
        <f>IF(J422="","",'Step 1  Fixed Inputs'!$B$4*(1+'Step 1  Fixed Inputs'!$B$7)/('Step 1  Fixed Inputs'!$B$5-'Step 1  Fixed Inputs'!$B$7)*(1-((1+'Step 1  Fixed Inputs'!$B$7)/(1+'Step 1  Fixed Inputs'!$B$5))^$J422))</f>
        <v/>
      </c>
      <c r="Q422" s="135" t="str">
        <f t="shared" si="403"/>
        <v/>
      </c>
      <c r="R422" s="135" t="str">
        <f t="shared" si="404"/>
        <v/>
      </c>
      <c r="S422" s="133" t="str">
        <f t="shared" si="405"/>
        <v/>
      </c>
      <c r="T422" s="212" t="str">
        <f t="shared" si="406"/>
        <v/>
      </c>
      <c r="U422" s="216" t="str">
        <f t="shared" si="407"/>
        <v/>
      </c>
      <c r="V422" s="162" t="str">
        <f>IF(T422="","",T422*'Step 1  Fixed Inputs'!$B$8)</f>
        <v/>
      </c>
      <c r="W422" s="136" t="str">
        <f t="shared" si="408"/>
        <v/>
      </c>
      <c r="X422" s="137" t="str">
        <f t="shared" si="409"/>
        <v/>
      </c>
      <c r="Y422" s="137" t="str">
        <f t="shared" si="410"/>
        <v/>
      </c>
      <c r="Z422" s="137" t="str">
        <f t="shared" si="411"/>
        <v/>
      </c>
      <c r="AA422" s="137" t="str">
        <f t="shared" si="412"/>
        <v/>
      </c>
      <c r="AB422" s="138" t="str">
        <f t="shared" si="413"/>
        <v/>
      </c>
      <c r="AC422" s="138" t="str">
        <f t="shared" si="414"/>
        <v/>
      </c>
      <c r="AD422" s="139" t="str">
        <f t="shared" si="415"/>
        <v/>
      </c>
      <c r="AE422" s="138" t="str">
        <f t="shared" si="416"/>
        <v/>
      </c>
      <c r="AF422" s="140" t="str">
        <f t="shared" si="417"/>
        <v/>
      </c>
      <c r="AG422" s="141" t="str">
        <f t="shared" si="418"/>
        <v/>
      </c>
    </row>
    <row r="423" spans="2:33" hidden="1">
      <c r="B423" s="354"/>
      <c r="C423" s="169"/>
      <c r="D423" s="43"/>
      <c r="E423" s="48"/>
      <c r="F423" s="363"/>
      <c r="G423" s="29"/>
      <c r="H423" s="363"/>
      <c r="I423" s="202"/>
      <c r="J423" s="128" t="str">
        <f>IF(C423="","",VLOOKUP(C423,'Reference 11.0 EULs PY2024'!$D:$E,2,FALSE))</f>
        <v/>
      </c>
      <c r="K423" s="129" t="str">
        <f t="shared" si="399"/>
        <v/>
      </c>
      <c r="L423" s="130" t="str">
        <f t="shared" si="400"/>
        <v/>
      </c>
      <c r="M423" s="131" t="str">
        <f t="shared" si="401"/>
        <v/>
      </c>
      <c r="N423" s="132" t="str">
        <f t="shared" si="402"/>
        <v/>
      </c>
      <c r="O423" s="133" t="str">
        <f>IF(J423="","",'Step 1  Fixed Inputs'!$B$3*(1+'Step 1  Fixed Inputs'!$B$7)/('Step 1  Fixed Inputs'!$B$5-'Step 1  Fixed Inputs'!$B$7)*(1-((1+'Step 1  Fixed Inputs'!$B$7)/(1+'Step 1  Fixed Inputs'!$B$5))^$J423))</f>
        <v/>
      </c>
      <c r="P423" s="134" t="str">
        <f>IF(J423="","",'Step 1  Fixed Inputs'!$B$4*(1+'Step 1  Fixed Inputs'!$B$7)/('Step 1  Fixed Inputs'!$B$5-'Step 1  Fixed Inputs'!$B$7)*(1-((1+'Step 1  Fixed Inputs'!$B$7)/(1+'Step 1  Fixed Inputs'!$B$5))^$J423))</f>
        <v/>
      </c>
      <c r="Q423" s="135" t="str">
        <f t="shared" si="403"/>
        <v/>
      </c>
      <c r="R423" s="135" t="str">
        <f t="shared" si="404"/>
        <v/>
      </c>
      <c r="S423" s="133" t="str">
        <f t="shared" si="405"/>
        <v/>
      </c>
      <c r="T423" s="212" t="str">
        <f t="shared" si="406"/>
        <v/>
      </c>
      <c r="U423" s="216" t="str">
        <f t="shared" si="407"/>
        <v/>
      </c>
      <c r="V423" s="162" t="str">
        <f>IF(T423="","",T423*'Step 1  Fixed Inputs'!$B$8)</f>
        <v/>
      </c>
      <c r="W423" s="136" t="str">
        <f t="shared" si="408"/>
        <v/>
      </c>
      <c r="X423" s="137" t="str">
        <f t="shared" si="409"/>
        <v/>
      </c>
      <c r="Y423" s="137" t="str">
        <f t="shared" si="410"/>
        <v/>
      </c>
      <c r="Z423" s="137" t="str">
        <f t="shared" si="411"/>
        <v/>
      </c>
      <c r="AA423" s="137" t="str">
        <f t="shared" si="412"/>
        <v/>
      </c>
      <c r="AB423" s="138" t="str">
        <f t="shared" si="413"/>
        <v/>
      </c>
      <c r="AC423" s="138" t="str">
        <f t="shared" si="414"/>
        <v/>
      </c>
      <c r="AD423" s="139" t="str">
        <f t="shared" si="415"/>
        <v/>
      </c>
      <c r="AE423" s="138" t="str">
        <f t="shared" si="416"/>
        <v/>
      </c>
      <c r="AF423" s="140" t="str">
        <f t="shared" si="417"/>
        <v/>
      </c>
      <c r="AG423" s="141" t="str">
        <f t="shared" si="418"/>
        <v/>
      </c>
    </row>
    <row r="424" spans="2:33" hidden="1">
      <c r="B424" s="354"/>
      <c r="C424" s="169"/>
      <c r="D424" s="43"/>
      <c r="E424" s="48"/>
      <c r="F424" s="363"/>
      <c r="G424" s="29"/>
      <c r="H424" s="363"/>
      <c r="I424" s="202"/>
      <c r="J424" s="128" t="str">
        <f>IF(C424="","",VLOOKUP(C424,'Reference 11.0 EULs PY2024'!$D:$E,2,FALSE))</f>
        <v/>
      </c>
      <c r="K424" s="129" t="str">
        <f t="shared" si="399"/>
        <v/>
      </c>
      <c r="L424" s="130" t="str">
        <f t="shared" si="400"/>
        <v/>
      </c>
      <c r="M424" s="131" t="str">
        <f t="shared" si="401"/>
        <v/>
      </c>
      <c r="N424" s="132" t="str">
        <f t="shared" si="402"/>
        <v/>
      </c>
      <c r="O424" s="133" t="str">
        <f>IF(J424="","",'Step 1  Fixed Inputs'!$B$3*(1+'Step 1  Fixed Inputs'!$B$7)/('Step 1  Fixed Inputs'!$B$5-'Step 1  Fixed Inputs'!$B$7)*(1-((1+'Step 1  Fixed Inputs'!$B$7)/(1+'Step 1  Fixed Inputs'!$B$5))^$J424))</f>
        <v/>
      </c>
      <c r="P424" s="134" t="str">
        <f>IF(J424="","",'Step 1  Fixed Inputs'!$B$4*(1+'Step 1  Fixed Inputs'!$B$7)/('Step 1  Fixed Inputs'!$B$5-'Step 1  Fixed Inputs'!$B$7)*(1-((1+'Step 1  Fixed Inputs'!$B$7)/(1+'Step 1  Fixed Inputs'!$B$5))^$J424))</f>
        <v/>
      </c>
      <c r="Q424" s="135" t="str">
        <f t="shared" si="403"/>
        <v/>
      </c>
      <c r="R424" s="135" t="str">
        <f t="shared" si="404"/>
        <v/>
      </c>
      <c r="S424" s="133" t="str">
        <f t="shared" si="405"/>
        <v/>
      </c>
      <c r="T424" s="212" t="str">
        <f t="shared" si="406"/>
        <v/>
      </c>
      <c r="U424" s="216" t="str">
        <f t="shared" si="407"/>
        <v/>
      </c>
      <c r="V424" s="162" t="str">
        <f>IF(T424="","",T424*'Step 1  Fixed Inputs'!$B$8)</f>
        <v/>
      </c>
      <c r="W424" s="136" t="str">
        <f t="shared" si="408"/>
        <v/>
      </c>
      <c r="X424" s="137" t="str">
        <f t="shared" si="409"/>
        <v/>
      </c>
      <c r="Y424" s="137" t="str">
        <f t="shared" si="410"/>
        <v/>
      </c>
      <c r="Z424" s="137" t="str">
        <f t="shared" si="411"/>
        <v/>
      </c>
      <c r="AA424" s="137" t="str">
        <f t="shared" si="412"/>
        <v/>
      </c>
      <c r="AB424" s="138" t="str">
        <f t="shared" si="413"/>
        <v/>
      </c>
      <c r="AC424" s="138" t="str">
        <f t="shared" si="414"/>
        <v/>
      </c>
      <c r="AD424" s="139" t="str">
        <f t="shared" si="415"/>
        <v/>
      </c>
      <c r="AE424" s="138" t="str">
        <f t="shared" si="416"/>
        <v/>
      </c>
      <c r="AF424" s="140" t="str">
        <f t="shared" si="417"/>
        <v/>
      </c>
      <c r="AG424" s="141" t="str">
        <f t="shared" si="418"/>
        <v/>
      </c>
    </row>
    <row r="425" spans="2:33" hidden="1">
      <c r="B425" s="354"/>
      <c r="C425" s="169"/>
      <c r="D425" s="43"/>
      <c r="E425" s="48"/>
      <c r="F425" s="363"/>
      <c r="G425" s="29"/>
      <c r="H425" s="363"/>
      <c r="I425" s="202"/>
      <c r="J425" s="128" t="str">
        <f>IF(C425="","",VLOOKUP(C425,'Reference 11.0 EULs PY2024'!$D:$E,2,FALSE))</f>
        <v/>
      </c>
      <c r="K425" s="129" t="str">
        <f t="shared" si="399"/>
        <v/>
      </c>
      <c r="L425" s="130" t="str">
        <f t="shared" si="400"/>
        <v/>
      </c>
      <c r="M425" s="131" t="str">
        <f t="shared" si="401"/>
        <v/>
      </c>
      <c r="N425" s="132" t="str">
        <f t="shared" si="402"/>
        <v/>
      </c>
      <c r="O425" s="133" t="str">
        <f>IF(J425="","",'Step 1  Fixed Inputs'!$B$3*(1+'Step 1  Fixed Inputs'!$B$7)/('Step 1  Fixed Inputs'!$B$5-'Step 1  Fixed Inputs'!$B$7)*(1-((1+'Step 1  Fixed Inputs'!$B$7)/(1+'Step 1  Fixed Inputs'!$B$5))^$J425))</f>
        <v/>
      </c>
      <c r="P425" s="134" t="str">
        <f>IF(J425="","",'Step 1  Fixed Inputs'!$B$4*(1+'Step 1  Fixed Inputs'!$B$7)/('Step 1  Fixed Inputs'!$B$5-'Step 1  Fixed Inputs'!$B$7)*(1-((1+'Step 1  Fixed Inputs'!$B$7)/(1+'Step 1  Fixed Inputs'!$B$5))^$J425))</f>
        <v/>
      </c>
      <c r="Q425" s="135" t="str">
        <f t="shared" si="403"/>
        <v/>
      </c>
      <c r="R425" s="135" t="str">
        <f t="shared" si="404"/>
        <v/>
      </c>
      <c r="S425" s="133" t="str">
        <f t="shared" si="405"/>
        <v/>
      </c>
      <c r="T425" s="212" t="str">
        <f t="shared" si="406"/>
        <v/>
      </c>
      <c r="U425" s="216" t="str">
        <f t="shared" si="407"/>
        <v/>
      </c>
      <c r="V425" s="162" t="str">
        <f>IF(T425="","",T425*'Step 1  Fixed Inputs'!$B$8)</f>
        <v/>
      </c>
      <c r="W425" s="136" t="str">
        <f t="shared" si="408"/>
        <v/>
      </c>
      <c r="X425" s="137" t="str">
        <f t="shared" si="409"/>
        <v/>
      </c>
      <c r="Y425" s="137" t="str">
        <f t="shared" si="410"/>
        <v/>
      </c>
      <c r="Z425" s="137" t="str">
        <f t="shared" si="411"/>
        <v/>
      </c>
      <c r="AA425" s="137" t="str">
        <f t="shared" si="412"/>
        <v/>
      </c>
      <c r="AB425" s="138" t="str">
        <f t="shared" si="413"/>
        <v/>
      </c>
      <c r="AC425" s="138" t="str">
        <f t="shared" si="414"/>
        <v/>
      </c>
      <c r="AD425" s="139" t="str">
        <f t="shared" si="415"/>
        <v/>
      </c>
      <c r="AE425" s="138" t="str">
        <f t="shared" si="416"/>
        <v/>
      </c>
      <c r="AF425" s="140" t="str">
        <f t="shared" si="417"/>
        <v/>
      </c>
      <c r="AG425" s="141" t="str">
        <f t="shared" si="418"/>
        <v/>
      </c>
    </row>
    <row r="426" spans="2:33" hidden="1">
      <c r="B426" s="354"/>
      <c r="C426" s="169"/>
      <c r="D426" s="43"/>
      <c r="E426" s="48"/>
      <c r="F426" s="363"/>
      <c r="G426" s="29"/>
      <c r="H426" s="363"/>
      <c r="I426" s="202"/>
      <c r="J426" s="128" t="str">
        <f>IF(C426="","",VLOOKUP(C426,'Reference 11.0 EULs PY2024'!$D:$E,2,FALSE))</f>
        <v/>
      </c>
      <c r="K426" s="129" t="str">
        <f t="shared" si="399"/>
        <v/>
      </c>
      <c r="L426" s="130" t="str">
        <f t="shared" si="400"/>
        <v/>
      </c>
      <c r="M426" s="131" t="str">
        <f t="shared" si="401"/>
        <v/>
      </c>
      <c r="N426" s="132" t="str">
        <f t="shared" si="402"/>
        <v/>
      </c>
      <c r="O426" s="133" t="str">
        <f>IF(J426="","",'Step 1  Fixed Inputs'!$B$3*(1+'Step 1  Fixed Inputs'!$B$7)/('Step 1  Fixed Inputs'!$B$5-'Step 1  Fixed Inputs'!$B$7)*(1-((1+'Step 1  Fixed Inputs'!$B$7)/(1+'Step 1  Fixed Inputs'!$B$5))^$J426))</f>
        <v/>
      </c>
      <c r="P426" s="134" t="str">
        <f>IF(J426="","",'Step 1  Fixed Inputs'!$B$4*(1+'Step 1  Fixed Inputs'!$B$7)/('Step 1  Fixed Inputs'!$B$5-'Step 1  Fixed Inputs'!$B$7)*(1-((1+'Step 1  Fixed Inputs'!$B$7)/(1+'Step 1  Fixed Inputs'!$B$5))^$J426))</f>
        <v/>
      </c>
      <c r="Q426" s="135" t="str">
        <f t="shared" si="403"/>
        <v/>
      </c>
      <c r="R426" s="135" t="str">
        <f t="shared" si="404"/>
        <v/>
      </c>
      <c r="S426" s="133" t="str">
        <f t="shared" si="405"/>
        <v/>
      </c>
      <c r="T426" s="212" t="str">
        <f t="shared" si="406"/>
        <v/>
      </c>
      <c r="U426" s="216" t="str">
        <f t="shared" si="407"/>
        <v/>
      </c>
      <c r="V426" s="162" t="str">
        <f>IF(T426="","",T426*'Step 1  Fixed Inputs'!$B$8)</f>
        <v/>
      </c>
      <c r="W426" s="136" t="str">
        <f t="shared" si="408"/>
        <v/>
      </c>
      <c r="X426" s="137" t="str">
        <f t="shared" si="409"/>
        <v/>
      </c>
      <c r="Y426" s="137" t="str">
        <f t="shared" si="410"/>
        <v/>
      </c>
      <c r="Z426" s="137" t="str">
        <f t="shared" si="411"/>
        <v/>
      </c>
      <c r="AA426" s="137" t="str">
        <f t="shared" si="412"/>
        <v/>
      </c>
      <c r="AB426" s="138" t="str">
        <f t="shared" si="413"/>
        <v/>
      </c>
      <c r="AC426" s="138" t="str">
        <f t="shared" si="414"/>
        <v/>
      </c>
      <c r="AD426" s="139" t="str">
        <f t="shared" si="415"/>
        <v/>
      </c>
      <c r="AE426" s="138" t="str">
        <f t="shared" si="416"/>
        <v/>
      </c>
      <c r="AF426" s="140" t="str">
        <f t="shared" si="417"/>
        <v/>
      </c>
      <c r="AG426" s="141" t="str">
        <f t="shared" si="418"/>
        <v/>
      </c>
    </row>
    <row r="427" spans="2:33" hidden="1">
      <c r="B427" s="354"/>
      <c r="C427" s="169"/>
      <c r="D427" s="43"/>
      <c r="E427" s="48"/>
      <c r="F427" s="363"/>
      <c r="G427" s="29"/>
      <c r="H427" s="363"/>
      <c r="I427" s="202"/>
      <c r="J427" s="128" t="str">
        <f>IF(C427="","",VLOOKUP(C427,'Reference 11.0 EULs PY2024'!$D:$E,2,FALSE))</f>
        <v/>
      </c>
      <c r="K427" s="129" t="str">
        <f t="shared" si="399"/>
        <v/>
      </c>
      <c r="L427" s="130" t="str">
        <f t="shared" si="400"/>
        <v/>
      </c>
      <c r="M427" s="131" t="str">
        <f t="shared" si="401"/>
        <v/>
      </c>
      <c r="N427" s="132" t="str">
        <f t="shared" si="402"/>
        <v/>
      </c>
      <c r="O427" s="133" t="str">
        <f>IF(J427="","",'Step 1  Fixed Inputs'!$B$3*(1+'Step 1  Fixed Inputs'!$B$7)/('Step 1  Fixed Inputs'!$B$5-'Step 1  Fixed Inputs'!$B$7)*(1-((1+'Step 1  Fixed Inputs'!$B$7)/(1+'Step 1  Fixed Inputs'!$B$5))^$J427))</f>
        <v/>
      </c>
      <c r="P427" s="134" t="str">
        <f>IF(J427="","",'Step 1  Fixed Inputs'!$B$4*(1+'Step 1  Fixed Inputs'!$B$7)/('Step 1  Fixed Inputs'!$B$5-'Step 1  Fixed Inputs'!$B$7)*(1-((1+'Step 1  Fixed Inputs'!$B$7)/(1+'Step 1  Fixed Inputs'!$B$5))^$J427))</f>
        <v/>
      </c>
      <c r="Q427" s="135" t="str">
        <f t="shared" si="403"/>
        <v/>
      </c>
      <c r="R427" s="135" t="str">
        <f t="shared" si="404"/>
        <v/>
      </c>
      <c r="S427" s="133" t="str">
        <f t="shared" si="405"/>
        <v/>
      </c>
      <c r="T427" s="212" t="str">
        <f t="shared" si="406"/>
        <v/>
      </c>
      <c r="U427" s="216" t="str">
        <f t="shared" si="407"/>
        <v/>
      </c>
      <c r="V427" s="162" t="str">
        <f>IF(T427="","",T427*'Step 1  Fixed Inputs'!$B$8)</f>
        <v/>
      </c>
      <c r="W427" s="136" t="str">
        <f t="shared" si="408"/>
        <v/>
      </c>
      <c r="X427" s="137" t="str">
        <f t="shared" si="409"/>
        <v/>
      </c>
      <c r="Y427" s="137" t="str">
        <f t="shared" si="410"/>
        <v/>
      </c>
      <c r="Z427" s="137" t="str">
        <f t="shared" si="411"/>
        <v/>
      </c>
      <c r="AA427" s="137" t="str">
        <f t="shared" si="412"/>
        <v/>
      </c>
      <c r="AB427" s="138" t="str">
        <f t="shared" si="413"/>
        <v/>
      </c>
      <c r="AC427" s="138" t="str">
        <f t="shared" si="414"/>
        <v/>
      </c>
      <c r="AD427" s="139" t="str">
        <f t="shared" si="415"/>
        <v/>
      </c>
      <c r="AE427" s="138" t="str">
        <f t="shared" si="416"/>
        <v/>
      </c>
      <c r="AF427" s="140" t="str">
        <f t="shared" si="417"/>
        <v/>
      </c>
      <c r="AG427" s="141" t="str">
        <f t="shared" si="418"/>
        <v/>
      </c>
    </row>
    <row r="428" spans="2:33" hidden="1">
      <c r="B428" s="354"/>
      <c r="C428" s="169"/>
      <c r="D428" s="43"/>
      <c r="E428" s="48"/>
      <c r="F428" s="363"/>
      <c r="G428" s="29"/>
      <c r="H428" s="363"/>
      <c r="I428" s="202"/>
      <c r="J428" s="128" t="str">
        <f>IF(C428="","",VLOOKUP(C428,'Reference 11.0 EULs PY2024'!$D:$E,2,FALSE))</f>
        <v/>
      </c>
      <c r="K428" s="129" t="str">
        <f t="shared" si="399"/>
        <v/>
      </c>
      <c r="L428" s="130" t="str">
        <f t="shared" si="400"/>
        <v/>
      </c>
      <c r="M428" s="131" t="str">
        <f t="shared" si="401"/>
        <v/>
      </c>
      <c r="N428" s="132" t="str">
        <f t="shared" si="402"/>
        <v/>
      </c>
      <c r="O428" s="133" t="str">
        <f>IF(J428="","",'Step 1  Fixed Inputs'!$B$3*(1+'Step 1  Fixed Inputs'!$B$7)/('Step 1  Fixed Inputs'!$B$5-'Step 1  Fixed Inputs'!$B$7)*(1-((1+'Step 1  Fixed Inputs'!$B$7)/(1+'Step 1  Fixed Inputs'!$B$5))^$J428))</f>
        <v/>
      </c>
      <c r="P428" s="134" t="str">
        <f>IF(J428="","",'Step 1  Fixed Inputs'!$B$4*(1+'Step 1  Fixed Inputs'!$B$7)/('Step 1  Fixed Inputs'!$B$5-'Step 1  Fixed Inputs'!$B$7)*(1-((1+'Step 1  Fixed Inputs'!$B$7)/(1+'Step 1  Fixed Inputs'!$B$5))^$J428))</f>
        <v/>
      </c>
      <c r="Q428" s="135" t="str">
        <f t="shared" si="403"/>
        <v/>
      </c>
      <c r="R428" s="135" t="str">
        <f t="shared" si="404"/>
        <v/>
      </c>
      <c r="S428" s="133" t="str">
        <f t="shared" si="405"/>
        <v/>
      </c>
      <c r="T428" s="212" t="str">
        <f t="shared" si="406"/>
        <v/>
      </c>
      <c r="U428" s="216" t="str">
        <f t="shared" si="407"/>
        <v/>
      </c>
      <c r="V428" s="162" t="str">
        <f>IF(T428="","",T428*'Step 1  Fixed Inputs'!$B$8)</f>
        <v/>
      </c>
      <c r="W428" s="136" t="str">
        <f t="shared" si="408"/>
        <v/>
      </c>
      <c r="X428" s="137" t="str">
        <f t="shared" si="409"/>
        <v/>
      </c>
      <c r="Y428" s="137" t="str">
        <f t="shared" si="410"/>
        <v/>
      </c>
      <c r="Z428" s="137" t="str">
        <f t="shared" si="411"/>
        <v/>
      </c>
      <c r="AA428" s="137" t="str">
        <f t="shared" si="412"/>
        <v/>
      </c>
      <c r="AB428" s="138" t="str">
        <f t="shared" si="413"/>
        <v/>
      </c>
      <c r="AC428" s="138" t="str">
        <f t="shared" si="414"/>
        <v/>
      </c>
      <c r="AD428" s="139" t="str">
        <f t="shared" si="415"/>
        <v/>
      </c>
      <c r="AE428" s="138" t="str">
        <f t="shared" si="416"/>
        <v/>
      </c>
      <c r="AF428" s="140" t="str">
        <f t="shared" si="417"/>
        <v/>
      </c>
      <c r="AG428" s="141" t="str">
        <f t="shared" si="418"/>
        <v/>
      </c>
    </row>
    <row r="429" spans="2:33" hidden="1">
      <c r="B429" s="354"/>
      <c r="C429" s="169"/>
      <c r="D429" s="43"/>
      <c r="E429" s="48"/>
      <c r="F429" s="363"/>
      <c r="G429" s="29"/>
      <c r="H429" s="363"/>
      <c r="I429" s="202"/>
      <c r="J429" s="128" t="str">
        <f>IF(C429="","",VLOOKUP(C429,'Reference 11.0 EULs PY2024'!$D:$E,2,FALSE))</f>
        <v/>
      </c>
      <c r="K429" s="129" t="str">
        <f t="shared" si="399"/>
        <v/>
      </c>
      <c r="L429" s="130" t="str">
        <f t="shared" si="400"/>
        <v/>
      </c>
      <c r="M429" s="131" t="str">
        <f t="shared" si="401"/>
        <v/>
      </c>
      <c r="N429" s="132" t="str">
        <f t="shared" si="402"/>
        <v/>
      </c>
      <c r="O429" s="133" t="str">
        <f>IF(J429="","",'Step 1  Fixed Inputs'!$B$3*(1+'Step 1  Fixed Inputs'!$B$7)/('Step 1  Fixed Inputs'!$B$5-'Step 1  Fixed Inputs'!$B$7)*(1-((1+'Step 1  Fixed Inputs'!$B$7)/(1+'Step 1  Fixed Inputs'!$B$5))^$J429))</f>
        <v/>
      </c>
      <c r="P429" s="134" t="str">
        <f>IF(J429="","",'Step 1  Fixed Inputs'!$B$4*(1+'Step 1  Fixed Inputs'!$B$7)/('Step 1  Fixed Inputs'!$B$5-'Step 1  Fixed Inputs'!$B$7)*(1-((1+'Step 1  Fixed Inputs'!$B$7)/(1+'Step 1  Fixed Inputs'!$B$5))^$J429))</f>
        <v/>
      </c>
      <c r="Q429" s="135" t="str">
        <f t="shared" si="403"/>
        <v/>
      </c>
      <c r="R429" s="135" t="str">
        <f t="shared" si="404"/>
        <v/>
      </c>
      <c r="S429" s="133" t="str">
        <f t="shared" si="405"/>
        <v/>
      </c>
      <c r="T429" s="212" t="str">
        <f t="shared" si="406"/>
        <v/>
      </c>
      <c r="U429" s="216" t="str">
        <f t="shared" si="407"/>
        <v/>
      </c>
      <c r="V429" s="162" t="str">
        <f>IF(T429="","",T429*'Step 1  Fixed Inputs'!$B$8)</f>
        <v/>
      </c>
      <c r="W429" s="136" t="str">
        <f t="shared" si="408"/>
        <v/>
      </c>
      <c r="X429" s="137" t="str">
        <f t="shared" si="409"/>
        <v/>
      </c>
      <c r="Y429" s="137" t="str">
        <f t="shared" si="410"/>
        <v/>
      </c>
      <c r="Z429" s="137" t="str">
        <f t="shared" si="411"/>
        <v/>
      </c>
      <c r="AA429" s="137" t="str">
        <f t="shared" si="412"/>
        <v/>
      </c>
      <c r="AB429" s="138" t="str">
        <f t="shared" si="413"/>
        <v/>
      </c>
      <c r="AC429" s="138" t="str">
        <f t="shared" si="414"/>
        <v/>
      </c>
      <c r="AD429" s="139" t="str">
        <f t="shared" si="415"/>
        <v/>
      </c>
      <c r="AE429" s="138" t="str">
        <f t="shared" si="416"/>
        <v/>
      </c>
      <c r="AF429" s="140" t="str">
        <f t="shared" si="417"/>
        <v/>
      </c>
      <c r="AG429" s="141" t="str">
        <f t="shared" si="418"/>
        <v/>
      </c>
    </row>
    <row r="430" spans="2:33" hidden="1">
      <c r="B430" s="354"/>
      <c r="C430" s="169"/>
      <c r="D430" s="43"/>
      <c r="E430" s="48"/>
      <c r="F430" s="363"/>
      <c r="G430" s="29"/>
      <c r="H430" s="363"/>
      <c r="I430" s="202"/>
      <c r="J430" s="128" t="str">
        <f>IF(C430="","",VLOOKUP(C430,'Reference 11.0 EULs PY2024'!$D:$E,2,FALSE))</f>
        <v/>
      </c>
      <c r="K430" s="129" t="str">
        <f t="shared" si="399"/>
        <v/>
      </c>
      <c r="L430" s="130" t="str">
        <f t="shared" si="400"/>
        <v/>
      </c>
      <c r="M430" s="131" t="str">
        <f t="shared" si="401"/>
        <v/>
      </c>
      <c r="N430" s="132" t="str">
        <f t="shared" si="402"/>
        <v/>
      </c>
      <c r="O430" s="133" t="str">
        <f>IF(J430="","",'Step 1  Fixed Inputs'!$B$3*(1+'Step 1  Fixed Inputs'!$B$7)/('Step 1  Fixed Inputs'!$B$5-'Step 1  Fixed Inputs'!$B$7)*(1-((1+'Step 1  Fixed Inputs'!$B$7)/(1+'Step 1  Fixed Inputs'!$B$5))^$J430))</f>
        <v/>
      </c>
      <c r="P430" s="134" t="str">
        <f>IF(J430="","",'Step 1  Fixed Inputs'!$B$4*(1+'Step 1  Fixed Inputs'!$B$7)/('Step 1  Fixed Inputs'!$B$5-'Step 1  Fixed Inputs'!$B$7)*(1-((1+'Step 1  Fixed Inputs'!$B$7)/(1+'Step 1  Fixed Inputs'!$B$5))^$J430))</f>
        <v/>
      </c>
      <c r="Q430" s="135" t="str">
        <f t="shared" si="403"/>
        <v/>
      </c>
      <c r="R430" s="135" t="str">
        <f t="shared" si="404"/>
        <v/>
      </c>
      <c r="S430" s="133" t="str">
        <f t="shared" si="405"/>
        <v/>
      </c>
      <c r="T430" s="212" t="str">
        <f t="shared" si="406"/>
        <v/>
      </c>
      <c r="U430" s="216" t="str">
        <f t="shared" si="407"/>
        <v/>
      </c>
      <c r="V430" s="162" t="str">
        <f>IF(T430="","",T430*'Step 1  Fixed Inputs'!$B$8)</f>
        <v/>
      </c>
      <c r="W430" s="136" t="str">
        <f t="shared" si="408"/>
        <v/>
      </c>
      <c r="X430" s="137" t="str">
        <f t="shared" si="409"/>
        <v/>
      </c>
      <c r="Y430" s="137" t="str">
        <f t="shared" si="410"/>
        <v/>
      </c>
      <c r="Z430" s="137" t="str">
        <f t="shared" si="411"/>
        <v/>
      </c>
      <c r="AA430" s="137" t="str">
        <f t="shared" si="412"/>
        <v/>
      </c>
      <c r="AB430" s="138" t="str">
        <f t="shared" si="413"/>
        <v/>
      </c>
      <c r="AC430" s="138" t="str">
        <f t="shared" si="414"/>
        <v/>
      </c>
      <c r="AD430" s="139" t="str">
        <f t="shared" si="415"/>
        <v/>
      </c>
      <c r="AE430" s="138" t="str">
        <f t="shared" si="416"/>
        <v/>
      </c>
      <c r="AF430" s="140" t="str">
        <f t="shared" si="417"/>
        <v/>
      </c>
      <c r="AG430" s="141" t="str">
        <f t="shared" si="418"/>
        <v/>
      </c>
    </row>
    <row r="431" spans="2:33" hidden="1">
      <c r="B431" s="354"/>
      <c r="C431" s="169"/>
      <c r="D431" s="43"/>
      <c r="E431" s="48"/>
      <c r="F431" s="363"/>
      <c r="G431" s="29"/>
      <c r="H431" s="363"/>
      <c r="I431" s="202"/>
      <c r="J431" s="128" t="str">
        <f>IF(C431="","",VLOOKUP(C431,'Reference 11.0 EULs PY2024'!$D:$E,2,FALSE))</f>
        <v/>
      </c>
      <c r="K431" s="129" t="str">
        <f t="shared" si="399"/>
        <v/>
      </c>
      <c r="L431" s="130" t="str">
        <f t="shared" si="400"/>
        <v/>
      </c>
      <c r="M431" s="131" t="str">
        <f t="shared" si="401"/>
        <v/>
      </c>
      <c r="N431" s="132" t="str">
        <f t="shared" si="402"/>
        <v/>
      </c>
      <c r="O431" s="133" t="str">
        <f>IF(J431="","",'Step 1  Fixed Inputs'!$B$3*(1+'Step 1  Fixed Inputs'!$B$7)/('Step 1  Fixed Inputs'!$B$5-'Step 1  Fixed Inputs'!$B$7)*(1-((1+'Step 1  Fixed Inputs'!$B$7)/(1+'Step 1  Fixed Inputs'!$B$5))^$J431))</f>
        <v/>
      </c>
      <c r="P431" s="134" t="str">
        <f>IF(J431="","",'Step 1  Fixed Inputs'!$B$4*(1+'Step 1  Fixed Inputs'!$B$7)/('Step 1  Fixed Inputs'!$B$5-'Step 1  Fixed Inputs'!$B$7)*(1-((1+'Step 1  Fixed Inputs'!$B$7)/(1+'Step 1  Fixed Inputs'!$B$5))^$J431))</f>
        <v/>
      </c>
      <c r="Q431" s="135" t="str">
        <f t="shared" si="403"/>
        <v/>
      </c>
      <c r="R431" s="135" t="str">
        <f t="shared" si="404"/>
        <v/>
      </c>
      <c r="S431" s="133" t="str">
        <f t="shared" si="405"/>
        <v/>
      </c>
      <c r="T431" s="212" t="str">
        <f t="shared" si="406"/>
        <v/>
      </c>
      <c r="U431" s="216" t="str">
        <f t="shared" si="407"/>
        <v/>
      </c>
      <c r="V431" s="162" t="str">
        <f>IF(T431="","",T431*'Step 1  Fixed Inputs'!$B$8)</f>
        <v/>
      </c>
      <c r="W431" s="136" t="str">
        <f t="shared" si="408"/>
        <v/>
      </c>
      <c r="X431" s="137" t="str">
        <f t="shared" si="409"/>
        <v/>
      </c>
      <c r="Y431" s="137" t="str">
        <f t="shared" si="410"/>
        <v/>
      </c>
      <c r="Z431" s="137" t="str">
        <f t="shared" si="411"/>
        <v/>
      </c>
      <c r="AA431" s="137" t="str">
        <f t="shared" si="412"/>
        <v/>
      </c>
      <c r="AB431" s="138" t="str">
        <f t="shared" si="413"/>
        <v/>
      </c>
      <c r="AC431" s="138" t="str">
        <f t="shared" si="414"/>
        <v/>
      </c>
      <c r="AD431" s="139" t="str">
        <f t="shared" si="415"/>
        <v/>
      </c>
      <c r="AE431" s="138" t="str">
        <f t="shared" si="416"/>
        <v/>
      </c>
      <c r="AF431" s="140" t="str">
        <f t="shared" si="417"/>
        <v/>
      </c>
      <c r="AG431" s="141" t="str">
        <f t="shared" si="418"/>
        <v/>
      </c>
    </row>
    <row r="432" spans="2:33" hidden="1">
      <c r="B432" s="354"/>
      <c r="C432" s="169"/>
      <c r="D432" s="43"/>
      <c r="E432" s="48"/>
      <c r="F432" s="363"/>
      <c r="G432" s="29"/>
      <c r="H432" s="363"/>
      <c r="I432" s="202"/>
      <c r="J432" s="128" t="str">
        <f>IF(C432="","",VLOOKUP(C432,'Reference 11.0 EULs PY2024'!$D:$E,2,FALSE))</f>
        <v/>
      </c>
      <c r="K432" s="129" t="str">
        <f t="shared" si="399"/>
        <v/>
      </c>
      <c r="L432" s="130" t="str">
        <f t="shared" si="400"/>
        <v/>
      </c>
      <c r="M432" s="131" t="str">
        <f t="shared" si="401"/>
        <v/>
      </c>
      <c r="N432" s="132" t="str">
        <f t="shared" si="402"/>
        <v/>
      </c>
      <c r="O432" s="133" t="str">
        <f>IF(J432="","",'Step 1  Fixed Inputs'!$B$3*(1+'Step 1  Fixed Inputs'!$B$7)/('Step 1  Fixed Inputs'!$B$5-'Step 1  Fixed Inputs'!$B$7)*(1-((1+'Step 1  Fixed Inputs'!$B$7)/(1+'Step 1  Fixed Inputs'!$B$5))^$J432))</f>
        <v/>
      </c>
      <c r="P432" s="134" t="str">
        <f>IF(J432="","",'Step 1  Fixed Inputs'!$B$4*(1+'Step 1  Fixed Inputs'!$B$7)/('Step 1  Fixed Inputs'!$B$5-'Step 1  Fixed Inputs'!$B$7)*(1-((1+'Step 1  Fixed Inputs'!$B$7)/(1+'Step 1  Fixed Inputs'!$B$5))^$J432))</f>
        <v/>
      </c>
      <c r="Q432" s="135" t="str">
        <f t="shared" si="403"/>
        <v/>
      </c>
      <c r="R432" s="135" t="str">
        <f t="shared" si="404"/>
        <v/>
      </c>
      <c r="S432" s="133" t="str">
        <f t="shared" si="405"/>
        <v/>
      </c>
      <c r="T432" s="212" t="str">
        <f t="shared" si="406"/>
        <v/>
      </c>
      <c r="U432" s="216" t="str">
        <f t="shared" si="407"/>
        <v/>
      </c>
      <c r="V432" s="162" t="str">
        <f>IF(T432="","",T432*'Step 1  Fixed Inputs'!$B$8)</f>
        <v/>
      </c>
      <c r="W432" s="136" t="str">
        <f t="shared" si="408"/>
        <v/>
      </c>
      <c r="X432" s="137" t="str">
        <f t="shared" si="409"/>
        <v/>
      </c>
      <c r="Y432" s="137" t="str">
        <f t="shared" si="410"/>
        <v/>
      </c>
      <c r="Z432" s="137" t="str">
        <f t="shared" si="411"/>
        <v/>
      </c>
      <c r="AA432" s="137" t="str">
        <f t="shared" si="412"/>
        <v/>
      </c>
      <c r="AB432" s="138" t="str">
        <f t="shared" si="413"/>
        <v/>
      </c>
      <c r="AC432" s="138" t="str">
        <f t="shared" si="414"/>
        <v/>
      </c>
      <c r="AD432" s="139" t="str">
        <f t="shared" si="415"/>
        <v/>
      </c>
      <c r="AE432" s="138" t="str">
        <f t="shared" si="416"/>
        <v/>
      </c>
      <c r="AF432" s="140" t="str">
        <f t="shared" si="417"/>
        <v/>
      </c>
      <c r="AG432" s="141" t="str">
        <f t="shared" si="418"/>
        <v/>
      </c>
    </row>
    <row r="433" spans="1:33" hidden="1">
      <c r="B433" s="354"/>
      <c r="C433" s="169"/>
      <c r="D433" s="43"/>
      <c r="E433" s="48"/>
      <c r="F433" s="363"/>
      <c r="G433" s="29"/>
      <c r="H433" s="363"/>
      <c r="I433" s="202"/>
      <c r="J433" s="128" t="str">
        <f>IF(C433="","",VLOOKUP(C433,'Reference 11.0 EULs PY2024'!$D:$E,2,FALSE))</f>
        <v/>
      </c>
      <c r="K433" s="129" t="str">
        <f t="shared" si="399"/>
        <v/>
      </c>
      <c r="L433" s="130" t="str">
        <f t="shared" si="400"/>
        <v/>
      </c>
      <c r="M433" s="131" t="str">
        <f t="shared" si="401"/>
        <v/>
      </c>
      <c r="N433" s="132" t="str">
        <f t="shared" si="402"/>
        <v/>
      </c>
      <c r="O433" s="133" t="str">
        <f>IF(J433="","",'Step 1  Fixed Inputs'!$B$3*(1+'Step 1  Fixed Inputs'!$B$7)/('Step 1  Fixed Inputs'!$B$5-'Step 1  Fixed Inputs'!$B$7)*(1-((1+'Step 1  Fixed Inputs'!$B$7)/(1+'Step 1  Fixed Inputs'!$B$5))^$J433))</f>
        <v/>
      </c>
      <c r="P433" s="134" t="str">
        <f>IF(J433="","",'Step 1  Fixed Inputs'!$B$4*(1+'Step 1  Fixed Inputs'!$B$7)/('Step 1  Fixed Inputs'!$B$5-'Step 1  Fixed Inputs'!$B$7)*(1-((1+'Step 1  Fixed Inputs'!$B$7)/(1+'Step 1  Fixed Inputs'!$B$5))^$J433))</f>
        <v/>
      </c>
      <c r="Q433" s="135" t="str">
        <f t="shared" si="403"/>
        <v/>
      </c>
      <c r="R433" s="135" t="str">
        <f t="shared" si="404"/>
        <v/>
      </c>
      <c r="S433" s="133" t="str">
        <f t="shared" si="405"/>
        <v/>
      </c>
      <c r="T433" s="212" t="str">
        <f t="shared" si="406"/>
        <v/>
      </c>
      <c r="U433" s="216" t="str">
        <f t="shared" si="407"/>
        <v/>
      </c>
      <c r="V433" s="162" t="str">
        <f>IF(T433="","",T433*'Step 1  Fixed Inputs'!$B$8)</f>
        <v/>
      </c>
      <c r="W433" s="136" t="str">
        <f t="shared" si="408"/>
        <v/>
      </c>
      <c r="X433" s="137" t="str">
        <f t="shared" si="409"/>
        <v/>
      </c>
      <c r="Y433" s="137" t="str">
        <f t="shared" si="410"/>
        <v/>
      </c>
      <c r="Z433" s="137" t="str">
        <f t="shared" si="411"/>
        <v/>
      </c>
      <c r="AA433" s="137" t="str">
        <f t="shared" si="412"/>
        <v/>
      </c>
      <c r="AB433" s="138" t="str">
        <f t="shared" si="413"/>
        <v/>
      </c>
      <c r="AC433" s="138" t="str">
        <f t="shared" si="414"/>
        <v/>
      </c>
      <c r="AD433" s="139" t="str">
        <f t="shared" si="415"/>
        <v/>
      </c>
      <c r="AE433" s="138" t="str">
        <f t="shared" si="416"/>
        <v/>
      </c>
      <c r="AF433" s="140" t="str">
        <f t="shared" si="417"/>
        <v/>
      </c>
      <c r="AG433" s="141" t="str">
        <f t="shared" si="418"/>
        <v/>
      </c>
    </row>
    <row r="434" spans="1:33" hidden="1">
      <c r="B434" s="354"/>
      <c r="C434" s="169"/>
      <c r="D434" s="110"/>
      <c r="E434" s="111"/>
      <c r="F434" s="364"/>
      <c r="G434" s="219"/>
      <c r="H434" s="364"/>
      <c r="I434" s="203"/>
      <c r="J434" s="128" t="str">
        <f>IF(C434="","",VLOOKUP(C434,'Reference 11.0 EULs PY2024'!$D:$E,2,FALSE))</f>
        <v/>
      </c>
      <c r="K434" s="129" t="str">
        <f t="shared" ref="K434:K446" si="419">IF(J434="","",(I434/I$394)*K$394)</f>
        <v/>
      </c>
      <c r="L434" s="130" t="str">
        <f t="shared" ref="L434:L446" si="420">IF(J434="","",(I434/I$394)*L$394)</f>
        <v/>
      </c>
      <c r="M434" s="131" t="str">
        <f t="shared" ref="M434:M446" si="421">IF(J434="","",SUM(I434,K434))</f>
        <v/>
      </c>
      <c r="N434" s="132" t="str">
        <f t="shared" ref="N434:N446" si="422">IF(J434="","",SUM(I434,L434))</f>
        <v/>
      </c>
      <c r="O434" s="133" t="str">
        <f>IF(J434="","",'Step 1  Fixed Inputs'!$B$3*(1+'Step 1  Fixed Inputs'!$B$7)/('Step 1  Fixed Inputs'!$B$5-'Step 1  Fixed Inputs'!$B$7)*(1-((1+'Step 1  Fixed Inputs'!$B$7)/(1+'Step 1  Fixed Inputs'!$B$5))^$J434))</f>
        <v/>
      </c>
      <c r="P434" s="134" t="str">
        <f>IF(J434="","",'Step 1  Fixed Inputs'!$B$4*(1+'Step 1  Fixed Inputs'!$B$7)/('Step 1  Fixed Inputs'!$B$5-'Step 1  Fixed Inputs'!$B$7)*(1-((1+'Step 1  Fixed Inputs'!$B$7)/(1+'Step 1  Fixed Inputs'!$B$5))^$J434))</f>
        <v/>
      </c>
      <c r="Q434" s="135" t="str">
        <f t="shared" ref="Q434:Q446" si="423">IF(J434="","",O434*G434)</f>
        <v/>
      </c>
      <c r="R434" s="135" t="str">
        <f t="shared" ref="R434:R446" si="424">IF(J434="","",P434*H434)</f>
        <v/>
      </c>
      <c r="S434" s="133" t="str">
        <f t="shared" ref="S434:S446" si="425">IF(J434="","",O434*G434+P434*H434)</f>
        <v/>
      </c>
      <c r="T434" s="212" t="str">
        <f t="shared" ref="T434:T446" si="426">IF(J434="","",S434-N434)</f>
        <v/>
      </c>
      <c r="U434" s="216" t="str">
        <f t="shared" ref="U434:U446" si="427">IF(J434="","",S434/N434)</f>
        <v/>
      </c>
      <c r="V434" s="162" t="str">
        <f>IF(T434="","",T434*'Step 1  Fixed Inputs'!$B$8)</f>
        <v/>
      </c>
      <c r="W434" s="136" t="str">
        <f t="shared" ref="W434:W446" si="428">IF(J434="","",H434/(G434*8760))</f>
        <v/>
      </c>
      <c r="X434" s="137"/>
      <c r="Y434" s="137"/>
      <c r="Z434" s="137" t="str">
        <f t="shared" ref="Z434:Z446" si="429">IF(J434="","",Q434/S434)</f>
        <v/>
      </c>
      <c r="AA434" s="137" t="str">
        <f t="shared" ref="AA434:AA446" si="430">IF(J434="","",R434/S434)</f>
        <v/>
      </c>
      <c r="AB434" s="138" t="str">
        <f t="shared" ref="AB434:AB446" si="431">IF(J434="","",N434/F434)</f>
        <v/>
      </c>
      <c r="AC434" s="138" t="str">
        <f t="shared" si="414"/>
        <v/>
      </c>
      <c r="AD434" s="139" t="str">
        <f t="shared" si="415"/>
        <v/>
      </c>
      <c r="AE434" s="138" t="str">
        <f t="shared" ref="AE434:AE446" si="432">IF(J434="","",S434/G434)</f>
        <v/>
      </c>
      <c r="AF434" s="140" t="str">
        <f t="shared" ref="AF434:AF446" si="433">IF(J434="","",S434/H434)</f>
        <v/>
      </c>
      <c r="AG434" s="141" t="str">
        <f t="shared" ref="AG434:AG446" si="434">IF(J434="","",I434/S434)</f>
        <v/>
      </c>
    </row>
    <row r="435" spans="1:33" hidden="1">
      <c r="B435" s="353"/>
      <c r="C435" s="169"/>
      <c r="D435" s="110"/>
      <c r="E435" s="111"/>
      <c r="F435" s="364"/>
      <c r="G435" s="219"/>
      <c r="H435" s="364"/>
      <c r="I435" s="203"/>
      <c r="J435" s="128" t="str">
        <f>IF(C435="","",VLOOKUP(C435,'Reference 11.0 EULs PY2024'!$D:$E,2,FALSE))</f>
        <v/>
      </c>
      <c r="K435" s="129" t="str">
        <f t="shared" si="419"/>
        <v/>
      </c>
      <c r="L435" s="130" t="str">
        <f t="shared" si="420"/>
        <v/>
      </c>
      <c r="M435" s="131" t="str">
        <f t="shared" si="421"/>
        <v/>
      </c>
      <c r="N435" s="132" t="str">
        <f t="shared" si="422"/>
        <v/>
      </c>
      <c r="O435" s="133" t="str">
        <f>IF(J435="","",'Step 1  Fixed Inputs'!$B$3*(1+'Step 1  Fixed Inputs'!$B$7)/('Step 1  Fixed Inputs'!$B$5-'Step 1  Fixed Inputs'!$B$7)*(1-((1+'Step 1  Fixed Inputs'!$B$7)/(1+'Step 1  Fixed Inputs'!$B$5))^$J435))</f>
        <v/>
      </c>
      <c r="P435" s="134" t="str">
        <f>IF(J435="","",'Step 1  Fixed Inputs'!$B$4*(1+'Step 1  Fixed Inputs'!$B$7)/('Step 1  Fixed Inputs'!$B$5-'Step 1  Fixed Inputs'!$B$7)*(1-((1+'Step 1  Fixed Inputs'!$B$7)/(1+'Step 1  Fixed Inputs'!$B$5))^$J435))</f>
        <v/>
      </c>
      <c r="Q435" s="135" t="str">
        <f t="shared" si="423"/>
        <v/>
      </c>
      <c r="R435" s="135" t="str">
        <f t="shared" si="424"/>
        <v/>
      </c>
      <c r="S435" s="133" t="str">
        <f t="shared" si="425"/>
        <v/>
      </c>
      <c r="T435" s="212" t="str">
        <f t="shared" si="426"/>
        <v/>
      </c>
      <c r="U435" s="216" t="str">
        <f t="shared" si="427"/>
        <v/>
      </c>
      <c r="V435" s="162" t="str">
        <f>IF(T435="","",T435*'Step 1  Fixed Inputs'!$B$8)</f>
        <v/>
      </c>
      <c r="W435" s="136" t="str">
        <f t="shared" si="428"/>
        <v/>
      </c>
      <c r="X435" s="137"/>
      <c r="Y435" s="137"/>
      <c r="Z435" s="137" t="str">
        <f t="shared" si="429"/>
        <v/>
      </c>
      <c r="AA435" s="137" t="str">
        <f t="shared" si="430"/>
        <v/>
      </c>
      <c r="AB435" s="138" t="str">
        <f t="shared" si="431"/>
        <v/>
      </c>
      <c r="AC435" s="138" t="str">
        <f t="shared" si="414"/>
        <v/>
      </c>
      <c r="AD435" s="139" t="str">
        <f t="shared" si="415"/>
        <v/>
      </c>
      <c r="AE435" s="138" t="str">
        <f t="shared" si="432"/>
        <v/>
      </c>
      <c r="AF435" s="140" t="str">
        <f t="shared" si="433"/>
        <v/>
      </c>
      <c r="AG435" s="141" t="str">
        <f t="shared" si="434"/>
        <v/>
      </c>
    </row>
    <row r="436" spans="1:33" hidden="1">
      <c r="B436" s="353"/>
      <c r="C436" s="169"/>
      <c r="D436" s="110"/>
      <c r="E436" s="111"/>
      <c r="F436" s="364"/>
      <c r="G436" s="219"/>
      <c r="H436" s="364"/>
      <c r="I436" s="43"/>
      <c r="J436" s="128" t="str">
        <f>IF(C436="","",VLOOKUP(C436,'Reference 11.0 EULs PY2024'!$D:$E,2,FALSE))</f>
        <v/>
      </c>
      <c r="K436" s="129" t="str">
        <f t="shared" si="419"/>
        <v/>
      </c>
      <c r="L436" s="130" t="str">
        <f t="shared" si="420"/>
        <v/>
      </c>
      <c r="M436" s="131" t="str">
        <f t="shared" si="421"/>
        <v/>
      </c>
      <c r="N436" s="132" t="str">
        <f t="shared" si="422"/>
        <v/>
      </c>
      <c r="O436" s="133" t="str">
        <f>IF(J436="","",'Step 1  Fixed Inputs'!$B$3*(1+'Step 1  Fixed Inputs'!$B$7)/('Step 1  Fixed Inputs'!$B$5-'Step 1  Fixed Inputs'!$B$7)*(1-((1+'Step 1  Fixed Inputs'!$B$7)/(1+'Step 1  Fixed Inputs'!$B$5))^$J436))</f>
        <v/>
      </c>
      <c r="P436" s="134" t="str">
        <f>IF(J436="","",'Step 1  Fixed Inputs'!$B$4*(1+'Step 1  Fixed Inputs'!$B$7)/('Step 1  Fixed Inputs'!$B$5-'Step 1  Fixed Inputs'!$B$7)*(1-((1+'Step 1  Fixed Inputs'!$B$7)/(1+'Step 1  Fixed Inputs'!$B$5))^$J436))</f>
        <v/>
      </c>
      <c r="Q436" s="135" t="str">
        <f t="shared" si="423"/>
        <v/>
      </c>
      <c r="R436" s="135" t="str">
        <f t="shared" si="424"/>
        <v/>
      </c>
      <c r="S436" s="133" t="str">
        <f t="shared" si="425"/>
        <v/>
      </c>
      <c r="T436" s="212" t="str">
        <f t="shared" si="426"/>
        <v/>
      </c>
      <c r="U436" s="216" t="str">
        <f t="shared" si="427"/>
        <v/>
      </c>
      <c r="V436" s="162" t="str">
        <f>IF(T436="","",T436*'Step 1  Fixed Inputs'!$B$8)</f>
        <v/>
      </c>
      <c r="W436" s="136" t="str">
        <f t="shared" si="428"/>
        <v/>
      </c>
      <c r="X436" s="137"/>
      <c r="Y436" s="137"/>
      <c r="Z436" s="137" t="str">
        <f t="shared" si="429"/>
        <v/>
      </c>
      <c r="AA436" s="137" t="str">
        <f t="shared" si="430"/>
        <v/>
      </c>
      <c r="AB436" s="138" t="str">
        <f t="shared" si="431"/>
        <v/>
      </c>
      <c r="AC436" s="138" t="str">
        <f t="shared" si="414"/>
        <v/>
      </c>
      <c r="AD436" s="139" t="str">
        <f t="shared" si="415"/>
        <v/>
      </c>
      <c r="AE436" s="138" t="str">
        <f t="shared" si="432"/>
        <v/>
      </c>
      <c r="AF436" s="140" t="str">
        <f t="shared" si="433"/>
        <v/>
      </c>
      <c r="AG436" s="141" t="str">
        <f t="shared" si="434"/>
        <v/>
      </c>
    </row>
    <row r="437" spans="1:33" hidden="1">
      <c r="B437" s="353"/>
      <c r="C437" s="169"/>
      <c r="D437" s="110"/>
      <c r="E437" s="111"/>
      <c r="F437" s="364"/>
      <c r="G437" s="219"/>
      <c r="H437" s="364"/>
      <c r="I437" s="390"/>
      <c r="J437" s="128" t="str">
        <f>IF(C437="","",VLOOKUP(C437,'Reference 11.0 EULs PY2024'!$D:$E,2,FALSE))</f>
        <v/>
      </c>
      <c r="K437" s="129" t="str">
        <f t="shared" si="419"/>
        <v/>
      </c>
      <c r="L437" s="130" t="str">
        <f t="shared" si="420"/>
        <v/>
      </c>
      <c r="M437" s="131" t="str">
        <f t="shared" si="421"/>
        <v/>
      </c>
      <c r="N437" s="132" t="str">
        <f t="shared" si="422"/>
        <v/>
      </c>
      <c r="O437" s="133" t="str">
        <f>IF(J437="","",'Step 1  Fixed Inputs'!$B$3*(1+'Step 1  Fixed Inputs'!$B$7)/('Step 1  Fixed Inputs'!$B$5-'Step 1  Fixed Inputs'!$B$7)*(1-((1+'Step 1  Fixed Inputs'!$B$7)/(1+'Step 1  Fixed Inputs'!$B$5))^$J437))</f>
        <v/>
      </c>
      <c r="P437" s="134" t="str">
        <f>IF(J437="","",'Step 1  Fixed Inputs'!$B$4*(1+'Step 1  Fixed Inputs'!$B$7)/('Step 1  Fixed Inputs'!$B$5-'Step 1  Fixed Inputs'!$B$7)*(1-((1+'Step 1  Fixed Inputs'!$B$7)/(1+'Step 1  Fixed Inputs'!$B$5))^$J437))</f>
        <v/>
      </c>
      <c r="Q437" s="135" t="str">
        <f t="shared" si="423"/>
        <v/>
      </c>
      <c r="R437" s="135" t="str">
        <f t="shared" si="424"/>
        <v/>
      </c>
      <c r="S437" s="133" t="str">
        <f t="shared" si="425"/>
        <v/>
      </c>
      <c r="T437" s="212" t="str">
        <f t="shared" si="426"/>
        <v/>
      </c>
      <c r="U437" s="216" t="str">
        <f t="shared" si="427"/>
        <v/>
      </c>
      <c r="V437" s="162" t="str">
        <f>IF(T437="","",T437*'Step 1  Fixed Inputs'!$B$8)</f>
        <v/>
      </c>
      <c r="W437" s="136" t="str">
        <f t="shared" si="428"/>
        <v/>
      </c>
      <c r="X437" s="137"/>
      <c r="Y437" s="137"/>
      <c r="Z437" s="137" t="str">
        <f t="shared" si="429"/>
        <v/>
      </c>
      <c r="AA437" s="137" t="str">
        <f t="shared" si="430"/>
        <v/>
      </c>
      <c r="AB437" s="138" t="str">
        <f t="shared" si="431"/>
        <v/>
      </c>
      <c r="AC437" s="138" t="str">
        <f t="shared" si="414"/>
        <v/>
      </c>
      <c r="AD437" s="139" t="str">
        <f t="shared" si="415"/>
        <v/>
      </c>
      <c r="AE437" s="138" t="str">
        <f t="shared" si="432"/>
        <v/>
      </c>
      <c r="AF437" s="140" t="str">
        <f t="shared" si="433"/>
        <v/>
      </c>
      <c r="AG437" s="141" t="str">
        <f t="shared" si="434"/>
        <v/>
      </c>
    </row>
    <row r="438" spans="1:33" hidden="1">
      <c r="B438" s="353"/>
      <c r="C438" s="169"/>
      <c r="D438" s="110"/>
      <c r="E438" s="111"/>
      <c r="F438" s="364"/>
      <c r="G438" s="219"/>
      <c r="H438" s="364"/>
      <c r="I438" s="203"/>
      <c r="J438" s="128" t="str">
        <f>IF(C438="","",VLOOKUP(C438,'Reference 11.0 EULs PY2024'!$D:$E,2,FALSE))</f>
        <v/>
      </c>
      <c r="K438" s="129" t="str">
        <f t="shared" si="419"/>
        <v/>
      </c>
      <c r="L438" s="130" t="str">
        <f t="shared" si="420"/>
        <v/>
      </c>
      <c r="M438" s="131" t="str">
        <f t="shared" si="421"/>
        <v/>
      </c>
      <c r="N438" s="132" t="str">
        <f t="shared" si="422"/>
        <v/>
      </c>
      <c r="O438" s="133" t="str">
        <f>IF(J438="","",'Step 1  Fixed Inputs'!$B$3*(1+'Step 1  Fixed Inputs'!$B$7)/('Step 1  Fixed Inputs'!$B$5-'Step 1  Fixed Inputs'!$B$7)*(1-((1+'Step 1  Fixed Inputs'!$B$7)/(1+'Step 1  Fixed Inputs'!$B$5))^$J438))</f>
        <v/>
      </c>
      <c r="P438" s="134" t="str">
        <f>IF(J438="","",'Step 1  Fixed Inputs'!$B$4*(1+'Step 1  Fixed Inputs'!$B$7)/('Step 1  Fixed Inputs'!$B$5-'Step 1  Fixed Inputs'!$B$7)*(1-((1+'Step 1  Fixed Inputs'!$B$7)/(1+'Step 1  Fixed Inputs'!$B$5))^$J438))</f>
        <v/>
      </c>
      <c r="Q438" s="135" t="str">
        <f t="shared" si="423"/>
        <v/>
      </c>
      <c r="R438" s="135" t="str">
        <f t="shared" si="424"/>
        <v/>
      </c>
      <c r="S438" s="133" t="str">
        <f t="shared" si="425"/>
        <v/>
      </c>
      <c r="T438" s="212" t="str">
        <f t="shared" si="426"/>
        <v/>
      </c>
      <c r="U438" s="216" t="str">
        <f t="shared" si="427"/>
        <v/>
      </c>
      <c r="V438" s="162" t="str">
        <f>IF(T438="","",T438*'Step 1  Fixed Inputs'!$B$8)</f>
        <v/>
      </c>
      <c r="W438" s="136" t="str">
        <f t="shared" si="428"/>
        <v/>
      </c>
      <c r="X438" s="137"/>
      <c r="Y438" s="137"/>
      <c r="Z438" s="137" t="str">
        <f t="shared" si="429"/>
        <v/>
      </c>
      <c r="AA438" s="137" t="str">
        <f t="shared" si="430"/>
        <v/>
      </c>
      <c r="AB438" s="138" t="str">
        <f t="shared" si="431"/>
        <v/>
      </c>
      <c r="AC438" s="138" t="str">
        <f t="shared" si="414"/>
        <v/>
      </c>
      <c r="AD438" s="139" t="str">
        <f t="shared" si="415"/>
        <v/>
      </c>
      <c r="AE438" s="138" t="str">
        <f t="shared" si="432"/>
        <v/>
      </c>
      <c r="AF438" s="140" t="str">
        <f t="shared" si="433"/>
        <v/>
      </c>
      <c r="AG438" s="141" t="str">
        <f t="shared" si="434"/>
        <v/>
      </c>
    </row>
    <row r="439" spans="1:33" hidden="1">
      <c r="B439" s="353"/>
      <c r="C439" s="169"/>
      <c r="D439" s="110"/>
      <c r="E439" s="111"/>
      <c r="F439" s="364"/>
      <c r="G439" s="219"/>
      <c r="H439" s="364"/>
      <c r="I439" s="203"/>
      <c r="J439" s="128" t="str">
        <f>IF(C439="","",VLOOKUP(C439,'Reference 11.0 EULs PY2024'!$D:$E,2,FALSE))</f>
        <v/>
      </c>
      <c r="K439" s="129" t="str">
        <f t="shared" si="419"/>
        <v/>
      </c>
      <c r="L439" s="130" t="str">
        <f t="shared" si="420"/>
        <v/>
      </c>
      <c r="M439" s="131" t="str">
        <f t="shared" si="421"/>
        <v/>
      </c>
      <c r="N439" s="132" t="str">
        <f t="shared" si="422"/>
        <v/>
      </c>
      <c r="O439" s="133" t="str">
        <f>IF(J439="","",'Step 1  Fixed Inputs'!$B$3*(1+'Step 1  Fixed Inputs'!$B$7)/('Step 1  Fixed Inputs'!$B$5-'Step 1  Fixed Inputs'!$B$7)*(1-((1+'Step 1  Fixed Inputs'!$B$7)/(1+'Step 1  Fixed Inputs'!$B$5))^$J439))</f>
        <v/>
      </c>
      <c r="P439" s="134" t="str">
        <f>IF(J439="","",'Step 1  Fixed Inputs'!$B$4*(1+'Step 1  Fixed Inputs'!$B$7)/('Step 1  Fixed Inputs'!$B$5-'Step 1  Fixed Inputs'!$B$7)*(1-((1+'Step 1  Fixed Inputs'!$B$7)/(1+'Step 1  Fixed Inputs'!$B$5))^$J439))</f>
        <v/>
      </c>
      <c r="Q439" s="135" t="str">
        <f t="shared" si="423"/>
        <v/>
      </c>
      <c r="R439" s="135" t="str">
        <f t="shared" si="424"/>
        <v/>
      </c>
      <c r="S439" s="133" t="str">
        <f t="shared" si="425"/>
        <v/>
      </c>
      <c r="T439" s="212" t="str">
        <f t="shared" si="426"/>
        <v/>
      </c>
      <c r="U439" s="216" t="str">
        <f t="shared" si="427"/>
        <v/>
      </c>
      <c r="V439" s="162" t="str">
        <f>IF(T439="","",T439*'Step 1  Fixed Inputs'!$B$8)</f>
        <v/>
      </c>
      <c r="W439" s="136" t="str">
        <f t="shared" si="428"/>
        <v/>
      </c>
      <c r="X439" s="137"/>
      <c r="Y439" s="137"/>
      <c r="Z439" s="137" t="str">
        <f t="shared" si="429"/>
        <v/>
      </c>
      <c r="AA439" s="137" t="str">
        <f t="shared" si="430"/>
        <v/>
      </c>
      <c r="AB439" s="138" t="str">
        <f t="shared" si="431"/>
        <v/>
      </c>
      <c r="AC439" s="138" t="str">
        <f t="shared" si="414"/>
        <v/>
      </c>
      <c r="AD439" s="139" t="str">
        <f t="shared" si="415"/>
        <v/>
      </c>
      <c r="AE439" s="138" t="str">
        <f t="shared" si="432"/>
        <v/>
      </c>
      <c r="AF439" s="140" t="str">
        <f t="shared" si="433"/>
        <v/>
      </c>
      <c r="AG439" s="141" t="str">
        <f t="shared" si="434"/>
        <v/>
      </c>
    </row>
    <row r="440" spans="1:33" hidden="1">
      <c r="B440" s="353"/>
      <c r="C440" s="169"/>
      <c r="D440" s="110"/>
      <c r="E440" s="111"/>
      <c r="F440" s="364"/>
      <c r="G440" s="219"/>
      <c r="H440" s="364"/>
      <c r="I440" s="203"/>
      <c r="J440" s="128" t="str">
        <f>IF(C440="","",VLOOKUP(C440,'Reference 11.0 EULs PY2024'!$D:$E,2,FALSE))</f>
        <v/>
      </c>
      <c r="K440" s="129" t="str">
        <f t="shared" si="419"/>
        <v/>
      </c>
      <c r="L440" s="130" t="str">
        <f t="shared" si="420"/>
        <v/>
      </c>
      <c r="M440" s="131" t="str">
        <f t="shared" si="421"/>
        <v/>
      </c>
      <c r="N440" s="132" t="str">
        <f t="shared" si="422"/>
        <v/>
      </c>
      <c r="O440" s="133" t="str">
        <f>IF(J440="","",'Step 1  Fixed Inputs'!$B$3*(1+'Step 1  Fixed Inputs'!$B$7)/('Step 1  Fixed Inputs'!$B$5-'Step 1  Fixed Inputs'!$B$7)*(1-((1+'Step 1  Fixed Inputs'!$B$7)/(1+'Step 1  Fixed Inputs'!$B$5))^$J440))</f>
        <v/>
      </c>
      <c r="P440" s="134" t="str">
        <f>IF(J440="","",'Step 1  Fixed Inputs'!$B$4*(1+'Step 1  Fixed Inputs'!$B$7)/('Step 1  Fixed Inputs'!$B$5-'Step 1  Fixed Inputs'!$B$7)*(1-((1+'Step 1  Fixed Inputs'!$B$7)/(1+'Step 1  Fixed Inputs'!$B$5))^$J440))</f>
        <v/>
      </c>
      <c r="Q440" s="135" t="str">
        <f t="shared" si="423"/>
        <v/>
      </c>
      <c r="R440" s="135" t="str">
        <f t="shared" si="424"/>
        <v/>
      </c>
      <c r="S440" s="133" t="str">
        <f t="shared" si="425"/>
        <v/>
      </c>
      <c r="T440" s="212" t="str">
        <f t="shared" si="426"/>
        <v/>
      </c>
      <c r="U440" s="216" t="str">
        <f t="shared" si="427"/>
        <v/>
      </c>
      <c r="V440" s="162" t="str">
        <f>IF(T440="","",T440*'Step 1  Fixed Inputs'!$B$8)</f>
        <v/>
      </c>
      <c r="W440" s="136" t="str">
        <f t="shared" si="428"/>
        <v/>
      </c>
      <c r="X440" s="137"/>
      <c r="Y440" s="137"/>
      <c r="Z440" s="137" t="str">
        <f t="shared" si="429"/>
        <v/>
      </c>
      <c r="AA440" s="137" t="str">
        <f t="shared" si="430"/>
        <v/>
      </c>
      <c r="AB440" s="138" t="str">
        <f t="shared" si="431"/>
        <v/>
      </c>
      <c r="AC440" s="138" t="str">
        <f t="shared" si="414"/>
        <v/>
      </c>
      <c r="AD440" s="139" t="str">
        <f t="shared" si="415"/>
        <v/>
      </c>
      <c r="AE440" s="138" t="str">
        <f t="shared" si="432"/>
        <v/>
      </c>
      <c r="AF440" s="140" t="str">
        <f t="shared" si="433"/>
        <v/>
      </c>
      <c r="AG440" s="141" t="str">
        <f t="shared" si="434"/>
        <v/>
      </c>
    </row>
    <row r="441" spans="1:33" hidden="1">
      <c r="B441" s="353"/>
      <c r="C441" s="169"/>
      <c r="D441" s="110"/>
      <c r="E441" s="111"/>
      <c r="F441" s="364"/>
      <c r="G441" s="219"/>
      <c r="H441" s="364"/>
      <c r="I441" s="203"/>
      <c r="J441" s="128" t="str">
        <f>IF(C441="","",VLOOKUP(C441,'Reference 11.0 EULs PY2024'!$D:$E,2,FALSE))</f>
        <v/>
      </c>
      <c r="K441" s="129" t="str">
        <f t="shared" si="419"/>
        <v/>
      </c>
      <c r="L441" s="130" t="str">
        <f t="shared" si="420"/>
        <v/>
      </c>
      <c r="M441" s="131" t="str">
        <f t="shared" si="421"/>
        <v/>
      </c>
      <c r="N441" s="132" t="str">
        <f t="shared" si="422"/>
        <v/>
      </c>
      <c r="O441" s="133" t="str">
        <f>IF(J441="","",'Step 1  Fixed Inputs'!$B$3*(1+'Step 1  Fixed Inputs'!$B$7)/('Step 1  Fixed Inputs'!$B$5-'Step 1  Fixed Inputs'!$B$7)*(1-((1+'Step 1  Fixed Inputs'!$B$7)/(1+'Step 1  Fixed Inputs'!$B$5))^$J441))</f>
        <v/>
      </c>
      <c r="P441" s="134" t="str">
        <f>IF(J441="","",'Step 1  Fixed Inputs'!$B$4*(1+'Step 1  Fixed Inputs'!$B$7)/('Step 1  Fixed Inputs'!$B$5-'Step 1  Fixed Inputs'!$B$7)*(1-((1+'Step 1  Fixed Inputs'!$B$7)/(1+'Step 1  Fixed Inputs'!$B$5))^$J441))</f>
        <v/>
      </c>
      <c r="Q441" s="135" t="str">
        <f t="shared" si="423"/>
        <v/>
      </c>
      <c r="R441" s="135" t="str">
        <f t="shared" si="424"/>
        <v/>
      </c>
      <c r="S441" s="133" t="str">
        <f t="shared" si="425"/>
        <v/>
      </c>
      <c r="T441" s="212" t="str">
        <f t="shared" si="426"/>
        <v/>
      </c>
      <c r="U441" s="216" t="str">
        <f t="shared" si="427"/>
        <v/>
      </c>
      <c r="V441" s="162" t="str">
        <f>IF(T441="","",T441*'Step 1  Fixed Inputs'!$B$8)</f>
        <v/>
      </c>
      <c r="W441" s="136" t="str">
        <f t="shared" si="428"/>
        <v/>
      </c>
      <c r="X441" s="137"/>
      <c r="Y441" s="137"/>
      <c r="Z441" s="137" t="str">
        <f t="shared" si="429"/>
        <v/>
      </c>
      <c r="AA441" s="137" t="str">
        <f t="shared" si="430"/>
        <v/>
      </c>
      <c r="AB441" s="138" t="str">
        <f t="shared" si="431"/>
        <v/>
      </c>
      <c r="AC441" s="138" t="str">
        <f t="shared" si="414"/>
        <v/>
      </c>
      <c r="AD441" s="139" t="str">
        <f t="shared" si="415"/>
        <v/>
      </c>
      <c r="AE441" s="138" t="str">
        <f t="shared" si="432"/>
        <v/>
      </c>
      <c r="AF441" s="140" t="str">
        <f t="shared" si="433"/>
        <v/>
      </c>
      <c r="AG441" s="141" t="str">
        <f t="shared" si="434"/>
        <v/>
      </c>
    </row>
    <row r="442" spans="1:33" hidden="1">
      <c r="B442" s="353"/>
      <c r="C442" s="169"/>
      <c r="D442" s="110"/>
      <c r="E442" s="111"/>
      <c r="F442" s="364"/>
      <c r="G442" s="29"/>
      <c r="H442" s="363"/>
      <c r="I442" s="203"/>
      <c r="J442" s="128" t="str">
        <f>IF(C442="","",VLOOKUP(C442,'Reference 11.0 EULs PY2024'!$D:$E,2,FALSE))</f>
        <v/>
      </c>
      <c r="K442" s="129" t="str">
        <f t="shared" si="419"/>
        <v/>
      </c>
      <c r="L442" s="130" t="str">
        <f t="shared" si="420"/>
        <v/>
      </c>
      <c r="M442" s="131" t="str">
        <f t="shared" si="421"/>
        <v/>
      </c>
      <c r="N442" s="132" t="str">
        <f t="shared" si="422"/>
        <v/>
      </c>
      <c r="O442" s="133" t="str">
        <f>IF(J442="","",'Step 1  Fixed Inputs'!$B$3*(1+'Step 1  Fixed Inputs'!$B$7)/('Step 1  Fixed Inputs'!$B$5-'Step 1  Fixed Inputs'!$B$7)*(1-((1+'Step 1  Fixed Inputs'!$B$7)/(1+'Step 1  Fixed Inputs'!$B$5))^$J442))</f>
        <v/>
      </c>
      <c r="P442" s="134" t="str">
        <f>IF(J442="","",'Step 1  Fixed Inputs'!$B$4*(1+'Step 1  Fixed Inputs'!$B$7)/('Step 1  Fixed Inputs'!$B$5-'Step 1  Fixed Inputs'!$B$7)*(1-((1+'Step 1  Fixed Inputs'!$B$7)/(1+'Step 1  Fixed Inputs'!$B$5))^$J442))</f>
        <v/>
      </c>
      <c r="Q442" s="135" t="str">
        <f t="shared" si="423"/>
        <v/>
      </c>
      <c r="R442" s="135" t="str">
        <f t="shared" si="424"/>
        <v/>
      </c>
      <c r="S442" s="133" t="str">
        <f t="shared" si="425"/>
        <v/>
      </c>
      <c r="T442" s="212" t="str">
        <f t="shared" si="426"/>
        <v/>
      </c>
      <c r="U442" s="216" t="str">
        <f t="shared" si="427"/>
        <v/>
      </c>
      <c r="V442" s="162" t="str">
        <f>IF(T442="","",T442*'Step 1  Fixed Inputs'!$B$8)</f>
        <v/>
      </c>
      <c r="W442" s="136" t="str">
        <f t="shared" si="428"/>
        <v/>
      </c>
      <c r="X442" s="137"/>
      <c r="Y442" s="137"/>
      <c r="Z442" s="137" t="str">
        <f t="shared" si="429"/>
        <v/>
      </c>
      <c r="AA442" s="137" t="str">
        <f t="shared" si="430"/>
        <v/>
      </c>
      <c r="AB442" s="138" t="str">
        <f t="shared" si="431"/>
        <v/>
      </c>
      <c r="AC442" s="138" t="str">
        <f t="shared" si="414"/>
        <v/>
      </c>
      <c r="AD442" s="139" t="str">
        <f t="shared" si="415"/>
        <v/>
      </c>
      <c r="AE442" s="138" t="str">
        <f t="shared" si="432"/>
        <v/>
      </c>
      <c r="AF442" s="140" t="str">
        <f t="shared" si="433"/>
        <v/>
      </c>
      <c r="AG442" s="141" t="str">
        <f t="shared" si="434"/>
        <v/>
      </c>
    </row>
    <row r="443" spans="1:33" hidden="1">
      <c r="B443" s="353"/>
      <c r="C443" s="169"/>
      <c r="D443" s="110"/>
      <c r="E443" s="111"/>
      <c r="F443" s="364"/>
      <c r="G443" s="388"/>
      <c r="H443" s="389"/>
      <c r="I443" s="203"/>
      <c r="J443" s="128" t="str">
        <f>IF(C443="","",VLOOKUP(C443,'Reference 11.0 EULs PY2024'!$D:$E,2,FALSE))</f>
        <v/>
      </c>
      <c r="K443" s="129" t="str">
        <f t="shared" si="419"/>
        <v/>
      </c>
      <c r="L443" s="130" t="str">
        <f t="shared" si="420"/>
        <v/>
      </c>
      <c r="M443" s="131" t="str">
        <f t="shared" si="421"/>
        <v/>
      </c>
      <c r="N443" s="132" t="str">
        <f t="shared" si="422"/>
        <v/>
      </c>
      <c r="O443" s="133" t="str">
        <f>IF(J443="","",'Step 1  Fixed Inputs'!$B$3*(1+'Step 1  Fixed Inputs'!$B$7)/('Step 1  Fixed Inputs'!$B$5-'Step 1  Fixed Inputs'!$B$7)*(1-((1+'Step 1  Fixed Inputs'!$B$7)/(1+'Step 1  Fixed Inputs'!$B$5))^$J443))</f>
        <v/>
      </c>
      <c r="P443" s="134" t="str">
        <f>IF(J443="","",'Step 1  Fixed Inputs'!$B$4*(1+'Step 1  Fixed Inputs'!$B$7)/('Step 1  Fixed Inputs'!$B$5-'Step 1  Fixed Inputs'!$B$7)*(1-((1+'Step 1  Fixed Inputs'!$B$7)/(1+'Step 1  Fixed Inputs'!$B$5))^$J443))</f>
        <v/>
      </c>
      <c r="Q443" s="135" t="str">
        <f t="shared" si="423"/>
        <v/>
      </c>
      <c r="R443" s="135" t="str">
        <f t="shared" si="424"/>
        <v/>
      </c>
      <c r="S443" s="133" t="str">
        <f t="shared" si="425"/>
        <v/>
      </c>
      <c r="T443" s="212" t="str">
        <f t="shared" si="426"/>
        <v/>
      </c>
      <c r="U443" s="216" t="str">
        <f t="shared" si="427"/>
        <v/>
      </c>
      <c r="V443" s="162" t="str">
        <f>IF(T443="","",T443*'Step 1  Fixed Inputs'!$B$8)</f>
        <v/>
      </c>
      <c r="W443" s="136" t="str">
        <f t="shared" si="428"/>
        <v/>
      </c>
      <c r="X443" s="137"/>
      <c r="Y443" s="137"/>
      <c r="Z443" s="137" t="str">
        <f t="shared" si="429"/>
        <v/>
      </c>
      <c r="AA443" s="137" t="str">
        <f t="shared" si="430"/>
        <v/>
      </c>
      <c r="AB443" s="138" t="str">
        <f t="shared" si="431"/>
        <v/>
      </c>
      <c r="AC443" s="138" t="str">
        <f t="shared" si="414"/>
        <v/>
      </c>
      <c r="AD443" s="139" t="str">
        <f t="shared" si="415"/>
        <v/>
      </c>
      <c r="AE443" s="138" t="str">
        <f t="shared" si="432"/>
        <v/>
      </c>
      <c r="AF443" s="140" t="str">
        <f t="shared" si="433"/>
        <v/>
      </c>
      <c r="AG443" s="141" t="str">
        <f t="shared" si="434"/>
        <v/>
      </c>
    </row>
    <row r="444" spans="1:33" hidden="1">
      <c r="B444" s="353"/>
      <c r="C444" s="169"/>
      <c r="D444" s="110"/>
      <c r="E444" s="111"/>
      <c r="F444" s="364"/>
      <c r="G444" s="219"/>
      <c r="H444" s="364"/>
      <c r="I444" s="43"/>
      <c r="J444" s="128" t="str">
        <f>IF(C444="","",VLOOKUP(C444,'Reference 11.0 EULs PY2024'!$D:$E,2,FALSE))</f>
        <v/>
      </c>
      <c r="K444" s="129" t="str">
        <f t="shared" si="419"/>
        <v/>
      </c>
      <c r="L444" s="130" t="str">
        <f t="shared" si="420"/>
        <v/>
      </c>
      <c r="M444" s="131" t="str">
        <f t="shared" si="421"/>
        <v/>
      </c>
      <c r="N444" s="132" t="str">
        <f t="shared" si="422"/>
        <v/>
      </c>
      <c r="O444" s="133" t="str">
        <f>IF(J444="","",'Step 1  Fixed Inputs'!$B$3*(1+'Step 1  Fixed Inputs'!$B$7)/('Step 1  Fixed Inputs'!$B$5-'Step 1  Fixed Inputs'!$B$7)*(1-((1+'Step 1  Fixed Inputs'!$B$7)/(1+'Step 1  Fixed Inputs'!$B$5))^$J444))</f>
        <v/>
      </c>
      <c r="P444" s="134" t="str">
        <f>IF(J444="","",'Step 1  Fixed Inputs'!$B$4*(1+'Step 1  Fixed Inputs'!$B$7)/('Step 1  Fixed Inputs'!$B$5-'Step 1  Fixed Inputs'!$B$7)*(1-((1+'Step 1  Fixed Inputs'!$B$7)/(1+'Step 1  Fixed Inputs'!$B$5))^$J444))</f>
        <v/>
      </c>
      <c r="Q444" s="135" t="str">
        <f t="shared" si="423"/>
        <v/>
      </c>
      <c r="R444" s="135" t="str">
        <f t="shared" si="424"/>
        <v/>
      </c>
      <c r="S444" s="133" t="str">
        <f t="shared" si="425"/>
        <v/>
      </c>
      <c r="T444" s="212" t="str">
        <f t="shared" si="426"/>
        <v/>
      </c>
      <c r="U444" s="216" t="str">
        <f t="shared" si="427"/>
        <v/>
      </c>
      <c r="V444" s="162" t="str">
        <f>IF(T444="","",T444*'Step 1  Fixed Inputs'!$B$8)</f>
        <v/>
      </c>
      <c r="W444" s="136" t="str">
        <f t="shared" si="428"/>
        <v/>
      </c>
      <c r="X444" s="137"/>
      <c r="Y444" s="137"/>
      <c r="Z444" s="137" t="str">
        <f t="shared" si="429"/>
        <v/>
      </c>
      <c r="AA444" s="137" t="str">
        <f t="shared" si="430"/>
        <v/>
      </c>
      <c r="AB444" s="138" t="str">
        <f t="shared" si="431"/>
        <v/>
      </c>
      <c r="AC444" s="138" t="str">
        <f t="shared" si="414"/>
        <v/>
      </c>
      <c r="AD444" s="139" t="str">
        <f t="shared" si="415"/>
        <v/>
      </c>
      <c r="AE444" s="138" t="str">
        <f t="shared" si="432"/>
        <v/>
      </c>
      <c r="AF444" s="140" t="str">
        <f t="shared" si="433"/>
        <v/>
      </c>
      <c r="AG444" s="141" t="str">
        <f t="shared" si="434"/>
        <v/>
      </c>
    </row>
    <row r="445" spans="1:33" hidden="1">
      <c r="B445" s="353"/>
      <c r="C445" s="169"/>
      <c r="D445" s="110"/>
      <c r="E445" s="111"/>
      <c r="F445" s="364"/>
      <c r="G445" s="219"/>
      <c r="H445" s="364"/>
      <c r="I445" s="390"/>
      <c r="J445" s="128" t="str">
        <f>IF(C445="","",VLOOKUP(C445,'Reference 11.0 EULs PY2024'!$D:$E,2,FALSE))</f>
        <v/>
      </c>
      <c r="K445" s="129" t="str">
        <f t="shared" si="419"/>
        <v/>
      </c>
      <c r="L445" s="130" t="str">
        <f t="shared" si="420"/>
        <v/>
      </c>
      <c r="M445" s="131" t="str">
        <f t="shared" si="421"/>
        <v/>
      </c>
      <c r="N445" s="132" t="str">
        <f t="shared" si="422"/>
        <v/>
      </c>
      <c r="O445" s="133" t="str">
        <f>IF(J445="","",'Step 1  Fixed Inputs'!$B$3*(1+'Step 1  Fixed Inputs'!$B$7)/('Step 1  Fixed Inputs'!$B$5-'Step 1  Fixed Inputs'!$B$7)*(1-((1+'Step 1  Fixed Inputs'!$B$7)/(1+'Step 1  Fixed Inputs'!$B$5))^$J445))</f>
        <v/>
      </c>
      <c r="P445" s="134" t="str">
        <f>IF(J445="","",'Step 1  Fixed Inputs'!$B$4*(1+'Step 1  Fixed Inputs'!$B$7)/('Step 1  Fixed Inputs'!$B$5-'Step 1  Fixed Inputs'!$B$7)*(1-((1+'Step 1  Fixed Inputs'!$B$7)/(1+'Step 1  Fixed Inputs'!$B$5))^$J445))</f>
        <v/>
      </c>
      <c r="Q445" s="135" t="str">
        <f t="shared" si="423"/>
        <v/>
      </c>
      <c r="R445" s="135" t="str">
        <f t="shared" si="424"/>
        <v/>
      </c>
      <c r="S445" s="133" t="str">
        <f t="shared" si="425"/>
        <v/>
      </c>
      <c r="T445" s="212" t="str">
        <f t="shared" si="426"/>
        <v/>
      </c>
      <c r="U445" s="216" t="str">
        <f t="shared" si="427"/>
        <v/>
      </c>
      <c r="V445" s="162" t="str">
        <f>IF(T445="","",T445*'Step 1  Fixed Inputs'!$B$8)</f>
        <v/>
      </c>
      <c r="W445" s="136" t="str">
        <f t="shared" si="428"/>
        <v/>
      </c>
      <c r="X445" s="137"/>
      <c r="Y445" s="137"/>
      <c r="Z445" s="137" t="str">
        <f t="shared" si="429"/>
        <v/>
      </c>
      <c r="AA445" s="137" t="str">
        <f t="shared" si="430"/>
        <v/>
      </c>
      <c r="AB445" s="138" t="str">
        <f t="shared" si="431"/>
        <v/>
      </c>
      <c r="AC445" s="138" t="str">
        <f t="shared" si="414"/>
        <v/>
      </c>
      <c r="AD445" s="139" t="str">
        <f t="shared" si="415"/>
        <v/>
      </c>
      <c r="AE445" s="138" t="str">
        <f t="shared" si="432"/>
        <v/>
      </c>
      <c r="AF445" s="140" t="str">
        <f t="shared" si="433"/>
        <v/>
      </c>
      <c r="AG445" s="141" t="str">
        <f t="shared" si="434"/>
        <v/>
      </c>
    </row>
    <row r="446" spans="1:33" hidden="1">
      <c r="B446" s="353"/>
      <c r="C446" s="169"/>
      <c r="D446" s="110"/>
      <c r="E446" s="111"/>
      <c r="F446" s="364"/>
      <c r="G446" s="219"/>
      <c r="H446" s="364"/>
      <c r="I446" s="203"/>
      <c r="J446" s="128" t="str">
        <f>IF(C446="","",VLOOKUP(C446,'Reference 11.0 EULs PY2024'!$D:$E,2,FALSE))</f>
        <v/>
      </c>
      <c r="K446" s="129" t="str">
        <f t="shared" si="419"/>
        <v/>
      </c>
      <c r="L446" s="130" t="str">
        <f t="shared" si="420"/>
        <v/>
      </c>
      <c r="M446" s="131" t="str">
        <f t="shared" si="421"/>
        <v/>
      </c>
      <c r="N446" s="132" t="str">
        <f t="shared" si="422"/>
        <v/>
      </c>
      <c r="O446" s="133" t="str">
        <f>IF(J446="","",'Step 1  Fixed Inputs'!$B$3*(1+'Step 1  Fixed Inputs'!$B$7)/('Step 1  Fixed Inputs'!$B$5-'Step 1  Fixed Inputs'!$B$7)*(1-((1+'Step 1  Fixed Inputs'!$B$7)/(1+'Step 1  Fixed Inputs'!$B$5))^$J446))</f>
        <v/>
      </c>
      <c r="P446" s="134" t="str">
        <f>IF(J446="","",'Step 1  Fixed Inputs'!$B$4*(1+'Step 1  Fixed Inputs'!$B$7)/('Step 1  Fixed Inputs'!$B$5-'Step 1  Fixed Inputs'!$B$7)*(1-((1+'Step 1  Fixed Inputs'!$B$7)/(1+'Step 1  Fixed Inputs'!$B$5))^$J446))</f>
        <v/>
      </c>
      <c r="Q446" s="135" t="str">
        <f t="shared" si="423"/>
        <v/>
      </c>
      <c r="R446" s="135" t="str">
        <f t="shared" si="424"/>
        <v/>
      </c>
      <c r="S446" s="133" t="str">
        <f t="shared" si="425"/>
        <v/>
      </c>
      <c r="T446" s="212" t="str">
        <f t="shared" si="426"/>
        <v/>
      </c>
      <c r="U446" s="216" t="str">
        <f t="shared" si="427"/>
        <v/>
      </c>
      <c r="V446" s="162" t="str">
        <f>IF(T446="","",T446*'Step 1  Fixed Inputs'!$B$8)</f>
        <v/>
      </c>
      <c r="W446" s="136" t="str">
        <f t="shared" si="428"/>
        <v/>
      </c>
      <c r="X446" s="137"/>
      <c r="Y446" s="137"/>
      <c r="Z446" s="137" t="str">
        <f t="shared" si="429"/>
        <v/>
      </c>
      <c r="AA446" s="137" t="str">
        <f t="shared" si="430"/>
        <v/>
      </c>
      <c r="AB446" s="138" t="str">
        <f t="shared" si="431"/>
        <v/>
      </c>
      <c r="AC446" s="138" t="str">
        <f t="shared" si="414"/>
        <v/>
      </c>
      <c r="AD446" s="139" t="str">
        <f t="shared" si="415"/>
        <v/>
      </c>
      <c r="AE446" s="138" t="str">
        <f t="shared" si="432"/>
        <v/>
      </c>
      <c r="AF446" s="140" t="str">
        <f t="shared" si="433"/>
        <v/>
      </c>
      <c r="AG446" s="141" t="str">
        <f t="shared" si="434"/>
        <v/>
      </c>
    </row>
    <row r="447" spans="1:33" ht="16.5" hidden="1" customHeight="1" thickBot="1">
      <c r="A447" s="174" t="s">
        <v>94</v>
      </c>
      <c r="B447" s="353"/>
      <c r="C447" s="169"/>
      <c r="D447" s="110"/>
      <c r="E447" s="111"/>
      <c r="F447" s="364"/>
      <c r="G447" s="219"/>
      <c r="H447" s="364"/>
      <c r="I447" s="203"/>
      <c r="J447" s="128" t="str">
        <f>IF(C447="","",VLOOKUP(C447,'Reference 11.0 EULs PY2024'!$D:$E,2,FALSE))</f>
        <v/>
      </c>
      <c r="K447" s="129" t="str">
        <f t="shared" si="399"/>
        <v/>
      </c>
      <c r="L447" s="130" t="str">
        <f t="shared" si="400"/>
        <v/>
      </c>
      <c r="M447" s="131" t="str">
        <f t="shared" si="401"/>
        <v/>
      </c>
      <c r="N447" s="132" t="str">
        <f t="shared" si="402"/>
        <v/>
      </c>
      <c r="O447" s="133" t="str">
        <f>IF(J447="","",'Step 1  Fixed Inputs'!$B$3*(1+'Step 1  Fixed Inputs'!$B$7)/('Step 1  Fixed Inputs'!$B$5-'Step 1  Fixed Inputs'!$B$7)*(1-((1+'Step 1  Fixed Inputs'!$B$7)/(1+'Step 1  Fixed Inputs'!$B$5))^$J447))</f>
        <v/>
      </c>
      <c r="P447" s="134" t="str">
        <f>IF(J447="","",'Step 1  Fixed Inputs'!$B$4*(1+'Step 1  Fixed Inputs'!$B$7)/('Step 1  Fixed Inputs'!$B$5-'Step 1  Fixed Inputs'!$B$7)*(1-((1+'Step 1  Fixed Inputs'!$B$7)/(1+'Step 1  Fixed Inputs'!$B$5))^$J447))</f>
        <v/>
      </c>
      <c r="Q447" s="135" t="str">
        <f t="shared" si="403"/>
        <v/>
      </c>
      <c r="R447" s="135" t="str">
        <f t="shared" si="404"/>
        <v/>
      </c>
      <c r="S447" s="133" t="str">
        <f t="shared" si="405"/>
        <v/>
      </c>
      <c r="T447" s="212" t="str">
        <f t="shared" si="406"/>
        <v/>
      </c>
      <c r="U447" s="216" t="str">
        <f t="shared" si="407"/>
        <v/>
      </c>
      <c r="V447" s="162" t="str">
        <f>IF(T447="","",T447*'Step 1  Fixed Inputs'!$B$8)</f>
        <v/>
      </c>
      <c r="W447" s="136" t="str">
        <f t="shared" si="408"/>
        <v/>
      </c>
      <c r="X447" s="137" t="str">
        <f t="shared" si="409"/>
        <v/>
      </c>
      <c r="Y447" s="137" t="str">
        <f t="shared" si="410"/>
        <v/>
      </c>
      <c r="Z447" s="137" t="str">
        <f t="shared" si="411"/>
        <v/>
      </c>
      <c r="AA447" s="137" t="str">
        <f t="shared" si="412"/>
        <v/>
      </c>
      <c r="AB447" s="138" t="str">
        <f t="shared" si="413"/>
        <v/>
      </c>
      <c r="AC447" s="138" t="str">
        <f t="shared" si="414"/>
        <v/>
      </c>
      <c r="AD447" s="139" t="str">
        <f t="shared" si="415"/>
        <v/>
      </c>
      <c r="AE447" s="138" t="str">
        <f t="shared" si="416"/>
        <v/>
      </c>
      <c r="AF447" s="140" t="str">
        <f t="shared" si="417"/>
        <v/>
      </c>
      <c r="AG447" s="141" t="str">
        <f t="shared" si="418"/>
        <v/>
      </c>
    </row>
    <row r="448" spans="1:33" ht="18" thickBot="1">
      <c r="A448" s="265" t="s">
        <v>89</v>
      </c>
      <c r="B448" s="348" t="s">
        <v>131</v>
      </c>
      <c r="C448" s="176" t="s">
        <v>61</v>
      </c>
      <c r="D448" s="143"/>
      <c r="E448" s="144"/>
      <c r="F448" s="361">
        <f>SUM(F449:F488)</f>
        <v>92</v>
      </c>
      <c r="G448" s="370">
        <f>SUM(G449:G488)</f>
        <v>206.03599999999997</v>
      </c>
      <c r="H448" s="361">
        <f>SUM(H449:H488)</f>
        <v>406108.43000000005</v>
      </c>
      <c r="I448" s="200">
        <f>SUM(I449:I488)</f>
        <v>58696.279999999992</v>
      </c>
      <c r="J448" s="115" t="s">
        <v>62</v>
      </c>
      <c r="K448" s="145">
        <f>'Step 3  Admin Allocation'!M12</f>
        <v>6581.6799720126828</v>
      </c>
      <c r="L448" s="146">
        <f>'Step 3  Admin Allocation'!N12</f>
        <v>22511.802446314858</v>
      </c>
      <c r="M448" s="117">
        <f t="shared" ref="M448:T448" si="435">SUM(M449:M488)</f>
        <v>65277.959972012672</v>
      </c>
      <c r="N448" s="117">
        <f t="shared" si="435"/>
        <v>81208.08244631486</v>
      </c>
      <c r="O448" s="117">
        <f t="shared" si="435"/>
        <v>2886.7506631325696</v>
      </c>
      <c r="P448" s="117">
        <f t="shared" si="435"/>
        <v>4.7977796021263304</v>
      </c>
      <c r="Q448" s="117">
        <f t="shared" si="435"/>
        <v>209356.60352708277</v>
      </c>
      <c r="R448" s="117">
        <f t="shared" si="435"/>
        <v>672655.06815354922</v>
      </c>
      <c r="S448" s="117">
        <f t="shared" si="435"/>
        <v>882011.67168063193</v>
      </c>
      <c r="T448" s="211">
        <f t="shared" si="435"/>
        <v>800803.58923431707</v>
      </c>
      <c r="U448" s="215">
        <f>S448/N448</f>
        <v>10.861131615362465</v>
      </c>
      <c r="V448" s="148">
        <f>SUM(V449:V488)</f>
        <v>80080.358923431704</v>
      </c>
      <c r="W448" s="119"/>
      <c r="X448" s="120"/>
      <c r="Y448" s="120"/>
      <c r="Z448" s="120"/>
      <c r="AA448" s="120"/>
      <c r="AB448" s="117"/>
      <c r="AC448" s="117"/>
      <c r="AD448" s="147"/>
      <c r="AE448" s="147"/>
      <c r="AF448" s="149"/>
      <c r="AG448" s="124"/>
    </row>
    <row r="449" spans="1:33">
      <c r="A449" s="220"/>
      <c r="B449" s="354" t="s">
        <v>132</v>
      </c>
      <c r="C449" s="169" t="s">
        <v>133</v>
      </c>
      <c r="D449" s="125"/>
      <c r="E449" s="126"/>
      <c r="F449" s="362">
        <v>66</v>
      </c>
      <c r="G449" s="127">
        <v>52.98400000000003</v>
      </c>
      <c r="H449" s="362">
        <v>38145.100000000064</v>
      </c>
      <c r="I449" s="201">
        <v>5513.2454901958172</v>
      </c>
      <c r="J449" s="128">
        <f>IF(C449="","",VLOOKUP(C449,'Reference 11.0 EULs PY2024'!$D:$E,2,FALSE))</f>
        <v>18</v>
      </c>
      <c r="K449" s="129">
        <f>IF(J449="","",(I449/I$448)*K$448)</f>
        <v>618.20642506835293</v>
      </c>
      <c r="L449" s="130">
        <f>IF(J449="","",(I449/I$448)*L$448)</f>
        <v>2114.4967502765858</v>
      </c>
      <c r="M449" s="131">
        <f t="shared" ref="M449" si="436">IF(J449="","",SUM(I449,K449))</f>
        <v>6131.4519152641697</v>
      </c>
      <c r="N449" s="132">
        <f t="shared" ref="N449" si="437">IF(J449="","",SUM(I449,L449))</f>
        <v>7627.742240472403</v>
      </c>
      <c r="O449" s="133">
        <f>IF(J449="","",'Step 1  Fixed Inputs'!$B$3*(1+'Step 1  Fixed Inputs'!$B$7)/('Step 1  Fixed Inputs'!$B$5-'Step 1  Fixed Inputs'!$B$7)*(1-((1+'Step 1  Fixed Inputs'!$B$7)/(1+'Step 1  Fixed Inputs'!$B$5))^$J449))</f>
        <v>1102.1523291655787</v>
      </c>
      <c r="P449" s="134">
        <f>IF(J449="","",'Step 1  Fixed Inputs'!$B$4*(1+'Step 1  Fixed Inputs'!$B$7)/('Step 1  Fixed Inputs'!$B$5-'Step 1  Fixed Inputs'!$B$7)*(1-((1+'Step 1  Fixed Inputs'!$B$7)/(1+'Step 1  Fixed Inputs'!$B$5))^$J449))</f>
        <v>1.8317771710731918</v>
      </c>
      <c r="Q449" s="135">
        <f t="shared" ref="Q449" si="438">IF(J449="","",O449*G449)</f>
        <v>58396.439008509056</v>
      </c>
      <c r="R449" s="135">
        <f t="shared" ref="R449" si="439">IF(J449="","",P449*H449)</f>
        <v>69873.323368304133</v>
      </c>
      <c r="S449" s="133">
        <f t="shared" ref="S449" si="440">IF(J449="","",O449*G449+P449*H449)</f>
        <v>128269.76237681319</v>
      </c>
      <c r="T449" s="212">
        <f t="shared" ref="T449" si="441">IF(J449="","",S449-N449)</f>
        <v>120642.02013634078</v>
      </c>
      <c r="U449" s="216">
        <f t="shared" ref="U449" si="442">IF(J449="","",S449/N449)</f>
        <v>16.816216166327767</v>
      </c>
      <c r="V449" s="162">
        <f>IF(T449="","",T449*'Step 1  Fixed Inputs'!$B$8)</f>
        <v>12064.20201363408</v>
      </c>
      <c r="W449" s="136">
        <f t="shared" ref="W449" si="443">IF(J449="","",H449/(G449*8760))</f>
        <v>8.2184498533890218E-2</v>
      </c>
      <c r="X449" s="137" t="str">
        <f t="shared" ref="X449" si="444">IF(D449="","",D449/O449)</f>
        <v/>
      </c>
      <c r="Y449" s="137" t="str">
        <f t="shared" ref="Y449" si="445">IF(E449="","",E449/P449)</f>
        <v/>
      </c>
      <c r="Z449" s="137">
        <f t="shared" ref="Z449" si="446">IF(J449="","",Q449/S449)</f>
        <v>0.45526270514916889</v>
      </c>
      <c r="AA449" s="137">
        <f t="shared" ref="AA449" si="447">IF(J449="","",R449/S449)</f>
        <v>0.54473729485083111</v>
      </c>
      <c r="AB449" s="138">
        <f t="shared" ref="AB449" si="448">IF(J449="","",N449/F449)</f>
        <v>115.57185212836974</v>
      </c>
      <c r="AC449" s="138">
        <f t="shared" ref="AC449" si="449">IF(J449="","",M449/G449)</f>
        <v>115.72270714298971</v>
      </c>
      <c r="AD449" s="139">
        <f t="shared" ref="AD449" si="450">IF(J449="","",M449/H449)</f>
        <v>0.16074022391510731</v>
      </c>
      <c r="AE449" s="138">
        <f t="shared" ref="AE449" si="451">IF(J449="","",S449/G449)</f>
        <v>2420.9150380645688</v>
      </c>
      <c r="AF449" s="140">
        <f t="shared" ref="AF449" si="452">IF(J449="","",S449/H449)</f>
        <v>3.3626799346918208</v>
      </c>
      <c r="AG449" s="141">
        <f t="shared" ref="AG449" si="453">IF(J449="","",I449/S449)</f>
        <v>4.298164577556296E-2</v>
      </c>
    </row>
    <row r="450" spans="1:33">
      <c r="A450" s="220"/>
      <c r="B450" s="354" t="s">
        <v>134</v>
      </c>
      <c r="C450" s="169" t="s">
        <v>135</v>
      </c>
      <c r="D450" s="125"/>
      <c r="E450" s="126"/>
      <c r="F450" s="362">
        <v>24</v>
      </c>
      <c r="G450" s="127">
        <v>153.05199999999994</v>
      </c>
      <c r="H450" s="362">
        <v>366635.95999999996</v>
      </c>
      <c r="I450" s="201">
        <v>52991.185054269357</v>
      </c>
      <c r="J450" s="128">
        <f>IF(C450="","",VLOOKUP(C450,'Reference 11.0 EULs PY2024'!$D:$E,2,FALSE))</f>
        <v>15</v>
      </c>
      <c r="K450" s="129">
        <f t="shared" ref="K450:K488" si="454">IF(J450="","",(I450/I$448)*K$448)</f>
        <v>5941.9612514609526</v>
      </c>
      <c r="L450" s="130">
        <f t="shared" ref="L450:L488" si="455">IF(J450="","",(I450/I$448)*L$448)</f>
        <v>20323.725614942283</v>
      </c>
      <c r="M450" s="131">
        <f t="shared" ref="M450:M488" si="456">IF(J450="","",SUM(I450,K450))</f>
        <v>58933.146305730312</v>
      </c>
      <c r="N450" s="132">
        <f t="shared" ref="N450:N488" si="457">IF(J450="","",SUM(I450,L450))</f>
        <v>73314.910669211647</v>
      </c>
      <c r="O450" s="133">
        <f>IF(J450="","",'Step 1  Fixed Inputs'!$B$3*(1+'Step 1  Fixed Inputs'!$B$7)/('Step 1  Fixed Inputs'!$B$5-'Step 1  Fixed Inputs'!$B$7)*(1-((1+'Step 1  Fixed Inputs'!$B$7)/(1+'Step 1  Fixed Inputs'!$B$5))^$J450))</f>
        <v>986.33251782775642</v>
      </c>
      <c r="P450" s="134">
        <f>IF(J450="","",'Step 1  Fixed Inputs'!$B$4*(1+'Step 1  Fixed Inputs'!$B$7)/('Step 1  Fixed Inputs'!$B$5-'Step 1  Fixed Inputs'!$B$7)*(1-((1+'Step 1  Fixed Inputs'!$B$7)/(1+'Step 1  Fixed Inputs'!$B$5))^$J450))</f>
        <v>1.6392846446297311</v>
      </c>
      <c r="Q450" s="135">
        <f t="shared" ref="Q450:Q488" si="458">IF(J450="","",O450*G450)</f>
        <v>150960.1645185737</v>
      </c>
      <c r="R450" s="135">
        <f t="shared" ref="R450:R488" si="459">IF(J450="","",P450*H450)</f>
        <v>601020.69939708023</v>
      </c>
      <c r="S450" s="133">
        <f t="shared" ref="S450:S488" si="460">IF(J450="","",O450*G450+P450*H450)</f>
        <v>751980.8639156539</v>
      </c>
      <c r="T450" s="212">
        <f t="shared" ref="T450:T488" si="461">IF(J450="","",S450-N450)</f>
        <v>678665.95324644225</v>
      </c>
      <c r="U450" s="216">
        <f t="shared" ref="U450:U488" si="462">IF(J450="","",S450/N450)</f>
        <v>10.256861217611027</v>
      </c>
      <c r="V450" s="162">
        <f>IF(T450="","",T450*'Step 1  Fixed Inputs'!$B$8)</f>
        <v>67866.595324644222</v>
      </c>
      <c r="W450" s="136">
        <f t="shared" ref="W450:W488" si="463">IF(J450="","",H450/(G450*8760))</f>
        <v>0.27345882504850783</v>
      </c>
      <c r="X450" s="137" t="str">
        <f t="shared" ref="X450:X488" si="464">IF(D450="","",D450/O450)</f>
        <v/>
      </c>
      <c r="Y450" s="137" t="str">
        <f t="shared" ref="Y450:Y488" si="465">IF(E450="","",E450/P450)</f>
        <v/>
      </c>
      <c r="Z450" s="137">
        <f t="shared" ref="Z450:Z488" si="466">IF(J450="","",Q450/S450)</f>
        <v>0.200750008095294</v>
      </c>
      <c r="AA450" s="137">
        <f t="shared" ref="AA450:AA488" si="467">IF(J450="","",R450/S450)</f>
        <v>0.79924999190470603</v>
      </c>
      <c r="AB450" s="138">
        <f t="shared" ref="AB450:AB488" si="468">IF(J450="","",N450/F450)</f>
        <v>3054.7879445504855</v>
      </c>
      <c r="AC450" s="138">
        <f t="shared" ref="AC450:AC488" si="469">IF(J450="","",M450/G450)</f>
        <v>385.05309506396736</v>
      </c>
      <c r="AD450" s="139">
        <f t="shared" ref="AD450:AD488" si="470">IF(J450="","",M450/H450)</f>
        <v>0.16074022391510728</v>
      </c>
      <c r="AE450" s="138">
        <f t="shared" ref="AE450:AE488" si="471">IF(J450="","",S450/G450)</f>
        <v>4913.2377487105969</v>
      </c>
      <c r="AF450" s="140">
        <f t="shared" ref="AF450:AF488" si="472">IF(J450="","",S450/H450)</f>
        <v>2.0510286659160601</v>
      </c>
      <c r="AG450" s="141">
        <f t="shared" ref="AG450:AG488" si="473">IF(J450="","",I450/S450)</f>
        <v>7.0468794615780442E-2</v>
      </c>
    </row>
    <row r="451" spans="1:33">
      <c r="A451" s="220"/>
      <c r="B451" s="354" t="s">
        <v>136</v>
      </c>
      <c r="C451" s="169" t="s">
        <v>127</v>
      </c>
      <c r="D451" s="125"/>
      <c r="E451" s="126"/>
      <c r="F451" s="362">
        <v>2</v>
      </c>
      <c r="G451" s="127">
        <v>0</v>
      </c>
      <c r="H451" s="362">
        <v>1327.37</v>
      </c>
      <c r="I451" s="201">
        <v>191.84945553481859</v>
      </c>
      <c r="J451" s="128">
        <f>IF(C451="","",VLOOKUP(C451,'Reference 11.0 EULs PY2024'!$D:$E,2,FALSE))</f>
        <v>11</v>
      </c>
      <c r="K451" s="129">
        <f t="shared" si="454"/>
        <v>21.512295483377368</v>
      </c>
      <c r="L451" s="130">
        <f t="shared" si="455"/>
        <v>73.580081095989442</v>
      </c>
      <c r="M451" s="131">
        <f t="shared" si="456"/>
        <v>213.36175101819595</v>
      </c>
      <c r="N451" s="132">
        <f t="shared" si="457"/>
        <v>265.429536630808</v>
      </c>
      <c r="O451" s="133">
        <f>IF(J451="","",'Step 1  Fixed Inputs'!$B$3*(1+'Step 1  Fixed Inputs'!$B$7)/('Step 1  Fixed Inputs'!$B$5-'Step 1  Fixed Inputs'!$B$7)*(1-((1+'Step 1  Fixed Inputs'!$B$7)/(1+'Step 1  Fixed Inputs'!$B$5))^$J451))</f>
        <v>798.26581613923463</v>
      </c>
      <c r="P451" s="134">
        <f>IF(J451="","",'Step 1  Fixed Inputs'!$B$4*(1+'Step 1  Fixed Inputs'!$B$7)/('Step 1  Fixed Inputs'!$B$5-'Step 1  Fixed Inputs'!$B$7)*(1-((1+'Step 1  Fixed Inputs'!$B$7)/(1+'Step 1  Fixed Inputs'!$B$5))^$J451))</f>
        <v>1.3267177864234079</v>
      </c>
      <c r="Q451" s="135">
        <f t="shared" si="458"/>
        <v>0</v>
      </c>
      <c r="R451" s="135">
        <f t="shared" si="459"/>
        <v>1761.0453881648389</v>
      </c>
      <c r="S451" s="133">
        <f t="shared" si="460"/>
        <v>1761.0453881648389</v>
      </c>
      <c r="T451" s="212">
        <f t="shared" si="461"/>
        <v>1495.6158515340308</v>
      </c>
      <c r="U451" s="216">
        <f t="shared" si="462"/>
        <v>6.6347001562765682</v>
      </c>
      <c r="V451" s="162">
        <f>IF(T451="","",T451*'Step 1  Fixed Inputs'!$B$8)</f>
        <v>149.56158515340309</v>
      </c>
      <c r="W451" s="136" t="e">
        <f t="shared" si="463"/>
        <v>#DIV/0!</v>
      </c>
      <c r="X451" s="137" t="str">
        <f t="shared" si="464"/>
        <v/>
      </c>
      <c r="Y451" s="137" t="str">
        <f t="shared" si="465"/>
        <v/>
      </c>
      <c r="Z451" s="137">
        <f t="shared" si="466"/>
        <v>0</v>
      </c>
      <c r="AA451" s="137">
        <f t="shared" si="467"/>
        <v>1</v>
      </c>
      <c r="AB451" s="138">
        <f t="shared" si="468"/>
        <v>132.714768315404</v>
      </c>
      <c r="AC451" s="138" t="e">
        <f t="shared" si="469"/>
        <v>#DIV/0!</v>
      </c>
      <c r="AD451" s="139">
        <f t="shared" si="470"/>
        <v>0.16074022391510728</v>
      </c>
      <c r="AE451" s="138" t="e">
        <f t="shared" si="471"/>
        <v>#DIV/0!</v>
      </c>
      <c r="AF451" s="140">
        <f t="shared" si="472"/>
        <v>1.3267177864234079</v>
      </c>
      <c r="AG451" s="141">
        <f t="shared" si="473"/>
        <v>0.10894066491650295</v>
      </c>
    </row>
    <row r="452" spans="1:33" ht="15.75" thickBot="1">
      <c r="A452" s="220"/>
      <c r="B452" s="354"/>
      <c r="C452" s="169"/>
      <c r="D452" s="125"/>
      <c r="E452" s="126"/>
      <c r="F452" s="362"/>
      <c r="G452" s="127"/>
      <c r="H452" s="362"/>
      <c r="I452" s="201"/>
      <c r="J452" s="128" t="str">
        <f>IF(C452="","",VLOOKUP(C452,'Reference 11.0 EULs PY2024'!$D:$E,2,FALSE))</f>
        <v/>
      </c>
      <c r="K452" s="129" t="str">
        <f t="shared" si="454"/>
        <v/>
      </c>
      <c r="L452" s="130" t="str">
        <f t="shared" si="455"/>
        <v/>
      </c>
      <c r="M452" s="131" t="str">
        <f t="shared" si="456"/>
        <v/>
      </c>
      <c r="N452" s="132" t="str">
        <f t="shared" si="457"/>
        <v/>
      </c>
      <c r="O452" s="133" t="str">
        <f>IF(J452="","",'Step 1  Fixed Inputs'!$B$3*(1+'Step 1  Fixed Inputs'!$B$7)/('Step 1  Fixed Inputs'!$B$5-'Step 1  Fixed Inputs'!$B$7)*(1-((1+'Step 1  Fixed Inputs'!$B$7)/(1+'Step 1  Fixed Inputs'!$B$5))^$J452))</f>
        <v/>
      </c>
      <c r="P452" s="134" t="str">
        <f>IF(J452="","",'Step 1  Fixed Inputs'!$B$4*(1+'Step 1  Fixed Inputs'!$B$7)/('Step 1  Fixed Inputs'!$B$5-'Step 1  Fixed Inputs'!$B$7)*(1-((1+'Step 1  Fixed Inputs'!$B$7)/(1+'Step 1  Fixed Inputs'!$B$5))^$J452))</f>
        <v/>
      </c>
      <c r="Q452" s="135" t="str">
        <f t="shared" si="458"/>
        <v/>
      </c>
      <c r="R452" s="135" t="str">
        <f t="shared" si="459"/>
        <v/>
      </c>
      <c r="S452" s="133" t="str">
        <f t="shared" si="460"/>
        <v/>
      </c>
      <c r="T452" s="212" t="str">
        <f t="shared" si="461"/>
        <v/>
      </c>
      <c r="U452" s="216" t="str">
        <f t="shared" si="462"/>
        <v/>
      </c>
      <c r="V452" s="162" t="str">
        <f>IF(T452="","",T452*'Step 1  Fixed Inputs'!$B$8)</f>
        <v/>
      </c>
      <c r="W452" s="136" t="str">
        <f t="shared" si="463"/>
        <v/>
      </c>
      <c r="X452" s="137" t="str">
        <f t="shared" si="464"/>
        <v/>
      </c>
      <c r="Y452" s="137" t="str">
        <f t="shared" si="465"/>
        <v/>
      </c>
      <c r="Z452" s="137" t="str">
        <f t="shared" si="466"/>
        <v/>
      </c>
      <c r="AA452" s="137" t="str">
        <f t="shared" si="467"/>
        <v/>
      </c>
      <c r="AB452" s="138" t="str">
        <f t="shared" si="468"/>
        <v/>
      </c>
      <c r="AC452" s="138" t="str">
        <f t="shared" si="469"/>
        <v/>
      </c>
      <c r="AD452" s="139" t="str">
        <f t="shared" si="470"/>
        <v/>
      </c>
      <c r="AE452" s="138" t="str">
        <f t="shared" si="471"/>
        <v/>
      </c>
      <c r="AF452" s="140" t="str">
        <f t="shared" si="472"/>
        <v/>
      </c>
      <c r="AG452" s="141" t="str">
        <f t="shared" si="473"/>
        <v/>
      </c>
    </row>
    <row r="453" spans="1:33" hidden="1">
      <c r="A453" s="220"/>
      <c r="B453" s="354"/>
      <c r="C453" s="169"/>
      <c r="D453" s="125"/>
      <c r="E453" s="126"/>
      <c r="F453" s="362"/>
      <c r="G453" s="127"/>
      <c r="H453" s="362"/>
      <c r="I453" s="201"/>
      <c r="J453" s="128" t="str">
        <f>IF(C453="","",VLOOKUP(C453,'Reference 11.0 EULs PY2024'!$D:$E,2,FALSE))</f>
        <v/>
      </c>
      <c r="K453" s="129" t="str">
        <f t="shared" si="454"/>
        <v/>
      </c>
      <c r="L453" s="130" t="str">
        <f t="shared" si="455"/>
        <v/>
      </c>
      <c r="M453" s="131" t="str">
        <f t="shared" si="456"/>
        <v/>
      </c>
      <c r="N453" s="132" t="str">
        <f t="shared" si="457"/>
        <v/>
      </c>
      <c r="O453" s="133" t="str">
        <f>IF(J453="","",'Step 1  Fixed Inputs'!$B$3*(1+'Step 1  Fixed Inputs'!$B$7)/('Step 1  Fixed Inputs'!$B$5-'Step 1  Fixed Inputs'!$B$7)*(1-((1+'Step 1  Fixed Inputs'!$B$7)/(1+'Step 1  Fixed Inputs'!$B$5))^$J453))</f>
        <v/>
      </c>
      <c r="P453" s="134" t="str">
        <f>IF(J453="","",'Step 1  Fixed Inputs'!$B$4*(1+'Step 1  Fixed Inputs'!$B$7)/('Step 1  Fixed Inputs'!$B$5-'Step 1  Fixed Inputs'!$B$7)*(1-((1+'Step 1  Fixed Inputs'!$B$7)/(1+'Step 1  Fixed Inputs'!$B$5))^$J453))</f>
        <v/>
      </c>
      <c r="Q453" s="135" t="str">
        <f t="shared" si="458"/>
        <v/>
      </c>
      <c r="R453" s="135" t="str">
        <f t="shared" si="459"/>
        <v/>
      </c>
      <c r="S453" s="133" t="str">
        <f t="shared" si="460"/>
        <v/>
      </c>
      <c r="T453" s="212" t="str">
        <f t="shared" si="461"/>
        <v/>
      </c>
      <c r="U453" s="216" t="str">
        <f t="shared" si="462"/>
        <v/>
      </c>
      <c r="V453" s="162" t="str">
        <f>IF(T453="","",T453*'Step 1  Fixed Inputs'!$B$8)</f>
        <v/>
      </c>
      <c r="W453" s="136" t="str">
        <f t="shared" si="463"/>
        <v/>
      </c>
      <c r="X453" s="137" t="str">
        <f t="shared" si="464"/>
        <v/>
      </c>
      <c r="Y453" s="137" t="str">
        <f t="shared" si="465"/>
        <v/>
      </c>
      <c r="Z453" s="137" t="str">
        <f t="shared" si="466"/>
        <v/>
      </c>
      <c r="AA453" s="137" t="str">
        <f t="shared" si="467"/>
        <v/>
      </c>
      <c r="AB453" s="138" t="str">
        <f t="shared" si="468"/>
        <v/>
      </c>
      <c r="AC453" s="138" t="str">
        <f t="shared" si="469"/>
        <v/>
      </c>
      <c r="AD453" s="139" t="str">
        <f t="shared" si="470"/>
        <v/>
      </c>
      <c r="AE453" s="138" t="str">
        <f t="shared" si="471"/>
        <v/>
      </c>
      <c r="AF453" s="140" t="str">
        <f t="shared" si="472"/>
        <v/>
      </c>
      <c r="AG453" s="141" t="str">
        <f t="shared" si="473"/>
        <v/>
      </c>
    </row>
    <row r="454" spans="1:33" hidden="1">
      <c r="A454" s="220"/>
      <c r="B454" s="354"/>
      <c r="C454" s="169"/>
      <c r="D454" s="125"/>
      <c r="E454" s="126"/>
      <c r="F454" s="362"/>
      <c r="G454" s="127"/>
      <c r="H454" s="362"/>
      <c r="I454" s="201"/>
      <c r="J454" s="128" t="str">
        <f>IF(C454="","",VLOOKUP(C454,'Reference 11.0 EULs PY2024'!$D:$E,2,FALSE))</f>
        <v/>
      </c>
      <c r="K454" s="129" t="str">
        <f t="shared" si="454"/>
        <v/>
      </c>
      <c r="L454" s="130" t="str">
        <f t="shared" si="455"/>
        <v/>
      </c>
      <c r="M454" s="131" t="str">
        <f t="shared" si="456"/>
        <v/>
      </c>
      <c r="N454" s="132" t="str">
        <f t="shared" si="457"/>
        <v/>
      </c>
      <c r="O454" s="133" t="str">
        <f>IF(J454="","",'Step 1  Fixed Inputs'!$B$3*(1+'Step 1  Fixed Inputs'!$B$7)/('Step 1  Fixed Inputs'!$B$5-'Step 1  Fixed Inputs'!$B$7)*(1-((1+'Step 1  Fixed Inputs'!$B$7)/(1+'Step 1  Fixed Inputs'!$B$5))^$J454))</f>
        <v/>
      </c>
      <c r="P454" s="134" t="str">
        <f>IF(J454="","",'Step 1  Fixed Inputs'!$B$4*(1+'Step 1  Fixed Inputs'!$B$7)/('Step 1  Fixed Inputs'!$B$5-'Step 1  Fixed Inputs'!$B$7)*(1-((1+'Step 1  Fixed Inputs'!$B$7)/(1+'Step 1  Fixed Inputs'!$B$5))^$J454))</f>
        <v/>
      </c>
      <c r="Q454" s="135" t="str">
        <f t="shared" si="458"/>
        <v/>
      </c>
      <c r="R454" s="135" t="str">
        <f t="shared" si="459"/>
        <v/>
      </c>
      <c r="S454" s="133" t="str">
        <f t="shared" si="460"/>
        <v/>
      </c>
      <c r="T454" s="212" t="str">
        <f t="shared" si="461"/>
        <v/>
      </c>
      <c r="U454" s="216" t="str">
        <f t="shared" si="462"/>
        <v/>
      </c>
      <c r="V454" s="162" t="str">
        <f>IF(T454="","",T454*'Step 1  Fixed Inputs'!$B$8)</f>
        <v/>
      </c>
      <c r="W454" s="136" t="str">
        <f t="shared" si="463"/>
        <v/>
      </c>
      <c r="X454" s="137" t="str">
        <f t="shared" si="464"/>
        <v/>
      </c>
      <c r="Y454" s="137" t="str">
        <f t="shared" si="465"/>
        <v/>
      </c>
      <c r="Z454" s="137" t="str">
        <f t="shared" si="466"/>
        <v/>
      </c>
      <c r="AA454" s="137" t="str">
        <f t="shared" si="467"/>
        <v/>
      </c>
      <c r="AB454" s="138" t="str">
        <f t="shared" si="468"/>
        <v/>
      </c>
      <c r="AC454" s="138" t="str">
        <f t="shared" si="469"/>
        <v/>
      </c>
      <c r="AD454" s="139" t="str">
        <f t="shared" si="470"/>
        <v/>
      </c>
      <c r="AE454" s="138" t="str">
        <f t="shared" si="471"/>
        <v/>
      </c>
      <c r="AF454" s="140" t="str">
        <f t="shared" si="472"/>
        <v/>
      </c>
      <c r="AG454" s="141" t="str">
        <f t="shared" si="473"/>
        <v/>
      </c>
    </row>
    <row r="455" spans="1:33" hidden="1">
      <c r="A455" s="220"/>
      <c r="B455" s="354"/>
      <c r="C455" s="169"/>
      <c r="D455" s="125"/>
      <c r="E455" s="126"/>
      <c r="F455" s="362"/>
      <c r="G455" s="127"/>
      <c r="H455" s="362"/>
      <c r="I455" s="201"/>
      <c r="J455" s="128" t="str">
        <f>IF(C455="","",VLOOKUP(C455,'Reference 11.0 EULs PY2024'!$D:$E,2,FALSE))</f>
        <v/>
      </c>
      <c r="K455" s="129" t="str">
        <f t="shared" si="454"/>
        <v/>
      </c>
      <c r="L455" s="130" t="str">
        <f t="shared" si="455"/>
        <v/>
      </c>
      <c r="M455" s="131" t="str">
        <f t="shared" si="456"/>
        <v/>
      </c>
      <c r="N455" s="132" t="str">
        <f t="shared" si="457"/>
        <v/>
      </c>
      <c r="O455" s="133" t="str">
        <f>IF(J455="","",'Step 1  Fixed Inputs'!$B$3*(1+'Step 1  Fixed Inputs'!$B$7)/('Step 1  Fixed Inputs'!$B$5-'Step 1  Fixed Inputs'!$B$7)*(1-((1+'Step 1  Fixed Inputs'!$B$7)/(1+'Step 1  Fixed Inputs'!$B$5))^$J455))</f>
        <v/>
      </c>
      <c r="P455" s="134" t="str">
        <f>IF(J455="","",'Step 1  Fixed Inputs'!$B$4*(1+'Step 1  Fixed Inputs'!$B$7)/('Step 1  Fixed Inputs'!$B$5-'Step 1  Fixed Inputs'!$B$7)*(1-((1+'Step 1  Fixed Inputs'!$B$7)/(1+'Step 1  Fixed Inputs'!$B$5))^$J455))</f>
        <v/>
      </c>
      <c r="Q455" s="135" t="str">
        <f t="shared" si="458"/>
        <v/>
      </c>
      <c r="R455" s="135" t="str">
        <f t="shared" si="459"/>
        <v/>
      </c>
      <c r="S455" s="133" t="str">
        <f t="shared" si="460"/>
        <v/>
      </c>
      <c r="T455" s="212" t="str">
        <f t="shared" si="461"/>
        <v/>
      </c>
      <c r="U455" s="216" t="str">
        <f t="shared" si="462"/>
        <v/>
      </c>
      <c r="V455" s="162" t="str">
        <f>IF(T455="","",T455*'Step 1  Fixed Inputs'!$B$8)</f>
        <v/>
      </c>
      <c r="W455" s="136" t="str">
        <f t="shared" si="463"/>
        <v/>
      </c>
      <c r="X455" s="137" t="str">
        <f t="shared" si="464"/>
        <v/>
      </c>
      <c r="Y455" s="137" t="str">
        <f t="shared" si="465"/>
        <v/>
      </c>
      <c r="Z455" s="137" t="str">
        <f t="shared" si="466"/>
        <v/>
      </c>
      <c r="AA455" s="137" t="str">
        <f t="shared" si="467"/>
        <v/>
      </c>
      <c r="AB455" s="138" t="str">
        <f t="shared" si="468"/>
        <v/>
      </c>
      <c r="AC455" s="138" t="str">
        <f t="shared" si="469"/>
        <v/>
      </c>
      <c r="AD455" s="139" t="str">
        <f t="shared" si="470"/>
        <v/>
      </c>
      <c r="AE455" s="138" t="str">
        <f t="shared" si="471"/>
        <v/>
      </c>
      <c r="AF455" s="140" t="str">
        <f t="shared" si="472"/>
        <v/>
      </c>
      <c r="AG455" s="141" t="str">
        <f t="shared" si="473"/>
        <v/>
      </c>
    </row>
    <row r="456" spans="1:33" hidden="1">
      <c r="A456" s="220"/>
      <c r="B456" s="354"/>
      <c r="C456" s="169"/>
      <c r="D456" s="125"/>
      <c r="E456" s="126"/>
      <c r="F456" s="362"/>
      <c r="G456" s="127"/>
      <c r="H456" s="362"/>
      <c r="I456" s="201"/>
      <c r="J456" s="128" t="str">
        <f>IF(C456="","",VLOOKUP(C456,'Reference 11.0 EULs PY2024'!$D:$E,2,FALSE))</f>
        <v/>
      </c>
      <c r="K456" s="129" t="str">
        <f t="shared" si="454"/>
        <v/>
      </c>
      <c r="L456" s="130" t="str">
        <f t="shared" si="455"/>
        <v/>
      </c>
      <c r="M456" s="131" t="str">
        <f t="shared" si="456"/>
        <v/>
      </c>
      <c r="N456" s="132" t="str">
        <f t="shared" si="457"/>
        <v/>
      </c>
      <c r="O456" s="133" t="str">
        <f>IF(J456="","",'Step 1  Fixed Inputs'!$B$3*(1+'Step 1  Fixed Inputs'!$B$7)/('Step 1  Fixed Inputs'!$B$5-'Step 1  Fixed Inputs'!$B$7)*(1-((1+'Step 1  Fixed Inputs'!$B$7)/(1+'Step 1  Fixed Inputs'!$B$5))^$J456))</f>
        <v/>
      </c>
      <c r="P456" s="134" t="str">
        <f>IF(J456="","",'Step 1  Fixed Inputs'!$B$4*(1+'Step 1  Fixed Inputs'!$B$7)/('Step 1  Fixed Inputs'!$B$5-'Step 1  Fixed Inputs'!$B$7)*(1-((1+'Step 1  Fixed Inputs'!$B$7)/(1+'Step 1  Fixed Inputs'!$B$5))^$J456))</f>
        <v/>
      </c>
      <c r="Q456" s="135" t="str">
        <f t="shared" si="458"/>
        <v/>
      </c>
      <c r="R456" s="135" t="str">
        <f t="shared" si="459"/>
        <v/>
      </c>
      <c r="S456" s="133" t="str">
        <f t="shared" si="460"/>
        <v/>
      </c>
      <c r="T456" s="212" t="str">
        <f t="shared" si="461"/>
        <v/>
      </c>
      <c r="U456" s="216" t="str">
        <f t="shared" si="462"/>
        <v/>
      </c>
      <c r="V456" s="162" t="str">
        <f>IF(T456="","",T456*'Step 1  Fixed Inputs'!$B$8)</f>
        <v/>
      </c>
      <c r="W456" s="136" t="str">
        <f t="shared" si="463"/>
        <v/>
      </c>
      <c r="X456" s="137" t="str">
        <f t="shared" si="464"/>
        <v/>
      </c>
      <c r="Y456" s="137" t="str">
        <f t="shared" si="465"/>
        <v/>
      </c>
      <c r="Z456" s="137" t="str">
        <f t="shared" si="466"/>
        <v/>
      </c>
      <c r="AA456" s="137" t="str">
        <f t="shared" si="467"/>
        <v/>
      </c>
      <c r="AB456" s="138" t="str">
        <f t="shared" si="468"/>
        <v/>
      </c>
      <c r="AC456" s="138" t="str">
        <f t="shared" si="469"/>
        <v/>
      </c>
      <c r="AD456" s="139" t="str">
        <f t="shared" si="470"/>
        <v/>
      </c>
      <c r="AE456" s="138" t="str">
        <f t="shared" si="471"/>
        <v/>
      </c>
      <c r="AF456" s="140" t="str">
        <f t="shared" si="472"/>
        <v/>
      </c>
      <c r="AG456" s="141" t="str">
        <f t="shared" si="473"/>
        <v/>
      </c>
    </row>
    <row r="457" spans="1:33" hidden="1">
      <c r="A457" s="220"/>
      <c r="B457" s="354"/>
      <c r="C457" s="169"/>
      <c r="D457" s="125"/>
      <c r="E457" s="126"/>
      <c r="F457" s="362"/>
      <c r="G457" s="127"/>
      <c r="H457" s="362"/>
      <c r="I457" s="201"/>
      <c r="J457" s="128" t="str">
        <f>IF(C457="","",VLOOKUP(C457,'Reference 11.0 EULs PY2024'!$D:$E,2,FALSE))</f>
        <v/>
      </c>
      <c r="K457" s="129" t="str">
        <f t="shared" si="454"/>
        <v/>
      </c>
      <c r="L457" s="130" t="str">
        <f t="shared" si="455"/>
        <v/>
      </c>
      <c r="M457" s="131" t="str">
        <f t="shared" si="456"/>
        <v/>
      </c>
      <c r="N457" s="132" t="str">
        <f t="shared" si="457"/>
        <v/>
      </c>
      <c r="O457" s="133" t="str">
        <f>IF(J457="","",'Step 1  Fixed Inputs'!$B$3*(1+'Step 1  Fixed Inputs'!$B$7)/('Step 1  Fixed Inputs'!$B$5-'Step 1  Fixed Inputs'!$B$7)*(1-((1+'Step 1  Fixed Inputs'!$B$7)/(1+'Step 1  Fixed Inputs'!$B$5))^$J457))</f>
        <v/>
      </c>
      <c r="P457" s="134" t="str">
        <f>IF(J457="","",'Step 1  Fixed Inputs'!$B$4*(1+'Step 1  Fixed Inputs'!$B$7)/('Step 1  Fixed Inputs'!$B$5-'Step 1  Fixed Inputs'!$B$7)*(1-((1+'Step 1  Fixed Inputs'!$B$7)/(1+'Step 1  Fixed Inputs'!$B$5))^$J457))</f>
        <v/>
      </c>
      <c r="Q457" s="135" t="str">
        <f t="shared" si="458"/>
        <v/>
      </c>
      <c r="R457" s="135" t="str">
        <f t="shared" si="459"/>
        <v/>
      </c>
      <c r="S457" s="133" t="str">
        <f t="shared" si="460"/>
        <v/>
      </c>
      <c r="T457" s="212" t="str">
        <f t="shared" si="461"/>
        <v/>
      </c>
      <c r="U457" s="216" t="str">
        <f t="shared" si="462"/>
        <v/>
      </c>
      <c r="V457" s="162" t="str">
        <f>IF(T457="","",T457*'Step 1  Fixed Inputs'!$B$8)</f>
        <v/>
      </c>
      <c r="W457" s="136" t="str">
        <f t="shared" si="463"/>
        <v/>
      </c>
      <c r="X457" s="137" t="str">
        <f t="shared" si="464"/>
        <v/>
      </c>
      <c r="Y457" s="137" t="str">
        <f t="shared" si="465"/>
        <v/>
      </c>
      <c r="Z457" s="137" t="str">
        <f t="shared" si="466"/>
        <v/>
      </c>
      <c r="AA457" s="137" t="str">
        <f t="shared" si="467"/>
        <v/>
      </c>
      <c r="AB457" s="138" t="str">
        <f t="shared" si="468"/>
        <v/>
      </c>
      <c r="AC457" s="138" t="str">
        <f t="shared" si="469"/>
        <v/>
      </c>
      <c r="AD457" s="139" t="str">
        <f t="shared" si="470"/>
        <v/>
      </c>
      <c r="AE457" s="138" t="str">
        <f t="shared" si="471"/>
        <v/>
      </c>
      <c r="AF457" s="140" t="str">
        <f t="shared" si="472"/>
        <v/>
      </c>
      <c r="AG457" s="141" t="str">
        <f t="shared" si="473"/>
        <v/>
      </c>
    </row>
    <row r="458" spans="1:33" hidden="1">
      <c r="A458" s="220"/>
      <c r="B458" s="354"/>
      <c r="C458" s="169"/>
      <c r="D458" s="125"/>
      <c r="E458" s="126"/>
      <c r="F458" s="362"/>
      <c r="G458" s="127"/>
      <c r="H458" s="362"/>
      <c r="I458" s="201"/>
      <c r="J458" s="128" t="str">
        <f>IF(C458="","",VLOOKUP(C458,'Reference 11.0 EULs PY2024'!$D:$E,2,FALSE))</f>
        <v/>
      </c>
      <c r="K458" s="129" t="str">
        <f t="shared" si="454"/>
        <v/>
      </c>
      <c r="L458" s="130" t="str">
        <f t="shared" si="455"/>
        <v/>
      </c>
      <c r="M458" s="131" t="str">
        <f t="shared" si="456"/>
        <v/>
      </c>
      <c r="N458" s="132" t="str">
        <f t="shared" si="457"/>
        <v/>
      </c>
      <c r="O458" s="133" t="str">
        <f>IF(J458="","",'Step 1  Fixed Inputs'!$B$3*(1+'Step 1  Fixed Inputs'!$B$7)/('Step 1  Fixed Inputs'!$B$5-'Step 1  Fixed Inputs'!$B$7)*(1-((1+'Step 1  Fixed Inputs'!$B$7)/(1+'Step 1  Fixed Inputs'!$B$5))^$J458))</f>
        <v/>
      </c>
      <c r="P458" s="134" t="str">
        <f>IF(J458="","",'Step 1  Fixed Inputs'!$B$4*(1+'Step 1  Fixed Inputs'!$B$7)/('Step 1  Fixed Inputs'!$B$5-'Step 1  Fixed Inputs'!$B$7)*(1-((1+'Step 1  Fixed Inputs'!$B$7)/(1+'Step 1  Fixed Inputs'!$B$5))^$J458))</f>
        <v/>
      </c>
      <c r="Q458" s="135" t="str">
        <f t="shared" si="458"/>
        <v/>
      </c>
      <c r="R458" s="135" t="str">
        <f t="shared" si="459"/>
        <v/>
      </c>
      <c r="S458" s="133" t="str">
        <f t="shared" si="460"/>
        <v/>
      </c>
      <c r="T458" s="212" t="str">
        <f t="shared" si="461"/>
        <v/>
      </c>
      <c r="U458" s="216" t="str">
        <f t="shared" si="462"/>
        <v/>
      </c>
      <c r="V458" s="162" t="str">
        <f>IF(T458="","",T458*'Step 1  Fixed Inputs'!$B$8)</f>
        <v/>
      </c>
      <c r="W458" s="136" t="str">
        <f t="shared" si="463"/>
        <v/>
      </c>
      <c r="X458" s="137" t="str">
        <f t="shared" si="464"/>
        <v/>
      </c>
      <c r="Y458" s="137" t="str">
        <f t="shared" si="465"/>
        <v/>
      </c>
      <c r="Z458" s="137" t="str">
        <f t="shared" si="466"/>
        <v/>
      </c>
      <c r="AA458" s="137" t="str">
        <f t="shared" si="467"/>
        <v/>
      </c>
      <c r="AB458" s="138" t="str">
        <f t="shared" si="468"/>
        <v/>
      </c>
      <c r="AC458" s="138" t="str">
        <f t="shared" si="469"/>
        <v/>
      </c>
      <c r="AD458" s="139" t="str">
        <f t="shared" si="470"/>
        <v/>
      </c>
      <c r="AE458" s="138" t="str">
        <f t="shared" si="471"/>
        <v/>
      </c>
      <c r="AF458" s="140" t="str">
        <f t="shared" si="472"/>
        <v/>
      </c>
      <c r="AG458" s="141" t="str">
        <f t="shared" si="473"/>
        <v/>
      </c>
    </row>
    <row r="459" spans="1:33" hidden="1">
      <c r="A459" s="220"/>
      <c r="B459" s="354"/>
      <c r="C459" s="169"/>
      <c r="D459" s="125"/>
      <c r="E459" s="126"/>
      <c r="F459" s="362"/>
      <c r="G459" s="127"/>
      <c r="H459" s="362"/>
      <c r="I459" s="201"/>
      <c r="J459" s="128" t="str">
        <f>IF(C459="","",VLOOKUP(C459,'Reference 11.0 EULs PY2024'!$D:$E,2,FALSE))</f>
        <v/>
      </c>
      <c r="K459" s="129" t="str">
        <f t="shared" si="454"/>
        <v/>
      </c>
      <c r="L459" s="130" t="str">
        <f t="shared" si="455"/>
        <v/>
      </c>
      <c r="M459" s="131" t="str">
        <f t="shared" si="456"/>
        <v/>
      </c>
      <c r="N459" s="132" t="str">
        <f t="shared" si="457"/>
        <v/>
      </c>
      <c r="O459" s="133" t="str">
        <f>IF(J459="","",'Step 1  Fixed Inputs'!$B$3*(1+'Step 1  Fixed Inputs'!$B$7)/('Step 1  Fixed Inputs'!$B$5-'Step 1  Fixed Inputs'!$B$7)*(1-((1+'Step 1  Fixed Inputs'!$B$7)/(1+'Step 1  Fixed Inputs'!$B$5))^$J459))</f>
        <v/>
      </c>
      <c r="P459" s="134" t="str">
        <f>IF(J459="","",'Step 1  Fixed Inputs'!$B$4*(1+'Step 1  Fixed Inputs'!$B$7)/('Step 1  Fixed Inputs'!$B$5-'Step 1  Fixed Inputs'!$B$7)*(1-((1+'Step 1  Fixed Inputs'!$B$7)/(1+'Step 1  Fixed Inputs'!$B$5))^$J459))</f>
        <v/>
      </c>
      <c r="Q459" s="135" t="str">
        <f t="shared" si="458"/>
        <v/>
      </c>
      <c r="R459" s="135" t="str">
        <f t="shared" si="459"/>
        <v/>
      </c>
      <c r="S459" s="133" t="str">
        <f t="shared" si="460"/>
        <v/>
      </c>
      <c r="T459" s="212" t="str">
        <f t="shared" si="461"/>
        <v/>
      </c>
      <c r="U459" s="216" t="str">
        <f t="shared" si="462"/>
        <v/>
      </c>
      <c r="V459" s="162" t="str">
        <f>IF(T459="","",T459*'Step 1  Fixed Inputs'!$B$8)</f>
        <v/>
      </c>
      <c r="W459" s="136" t="str">
        <f t="shared" si="463"/>
        <v/>
      </c>
      <c r="X459" s="137" t="str">
        <f t="shared" si="464"/>
        <v/>
      </c>
      <c r="Y459" s="137" t="str">
        <f t="shared" si="465"/>
        <v/>
      </c>
      <c r="Z459" s="137" t="str">
        <f t="shared" si="466"/>
        <v/>
      </c>
      <c r="AA459" s="137" t="str">
        <f t="shared" si="467"/>
        <v/>
      </c>
      <c r="AB459" s="138" t="str">
        <f t="shared" si="468"/>
        <v/>
      </c>
      <c r="AC459" s="138" t="str">
        <f t="shared" si="469"/>
        <v/>
      </c>
      <c r="AD459" s="139" t="str">
        <f t="shared" si="470"/>
        <v/>
      </c>
      <c r="AE459" s="138" t="str">
        <f t="shared" si="471"/>
        <v/>
      </c>
      <c r="AF459" s="140" t="str">
        <f t="shared" si="472"/>
        <v/>
      </c>
      <c r="AG459" s="141" t="str">
        <f t="shared" si="473"/>
        <v/>
      </c>
    </row>
    <row r="460" spans="1:33" hidden="1">
      <c r="A460" s="220"/>
      <c r="B460" s="354"/>
      <c r="C460" s="169"/>
      <c r="D460" s="125"/>
      <c r="E460" s="126"/>
      <c r="F460" s="362"/>
      <c r="G460" s="127"/>
      <c r="H460" s="362"/>
      <c r="I460" s="201"/>
      <c r="J460" s="128" t="str">
        <f>IF(C460="","",VLOOKUP(C460,'Reference 11.0 EULs PY2024'!$D:$E,2,FALSE))</f>
        <v/>
      </c>
      <c r="K460" s="129" t="str">
        <f t="shared" si="454"/>
        <v/>
      </c>
      <c r="L460" s="130" t="str">
        <f t="shared" si="455"/>
        <v/>
      </c>
      <c r="M460" s="131" t="str">
        <f t="shared" si="456"/>
        <v/>
      </c>
      <c r="N460" s="132" t="str">
        <f t="shared" si="457"/>
        <v/>
      </c>
      <c r="O460" s="133" t="str">
        <f>IF(J460="","",'Step 1  Fixed Inputs'!$B$3*(1+'Step 1  Fixed Inputs'!$B$7)/('Step 1  Fixed Inputs'!$B$5-'Step 1  Fixed Inputs'!$B$7)*(1-((1+'Step 1  Fixed Inputs'!$B$7)/(1+'Step 1  Fixed Inputs'!$B$5))^$J460))</f>
        <v/>
      </c>
      <c r="P460" s="134" t="str">
        <f>IF(J460="","",'Step 1  Fixed Inputs'!$B$4*(1+'Step 1  Fixed Inputs'!$B$7)/('Step 1  Fixed Inputs'!$B$5-'Step 1  Fixed Inputs'!$B$7)*(1-((1+'Step 1  Fixed Inputs'!$B$7)/(1+'Step 1  Fixed Inputs'!$B$5))^$J460))</f>
        <v/>
      </c>
      <c r="Q460" s="135" t="str">
        <f t="shared" si="458"/>
        <v/>
      </c>
      <c r="R460" s="135" t="str">
        <f t="shared" si="459"/>
        <v/>
      </c>
      <c r="S460" s="133" t="str">
        <f t="shared" si="460"/>
        <v/>
      </c>
      <c r="T460" s="212" t="str">
        <f t="shared" si="461"/>
        <v/>
      </c>
      <c r="U460" s="216" t="str">
        <f t="shared" si="462"/>
        <v/>
      </c>
      <c r="V460" s="162" t="str">
        <f>IF(T460="","",T460*'Step 1  Fixed Inputs'!$B$8)</f>
        <v/>
      </c>
      <c r="W460" s="136" t="str">
        <f t="shared" si="463"/>
        <v/>
      </c>
      <c r="X460" s="137" t="str">
        <f t="shared" si="464"/>
        <v/>
      </c>
      <c r="Y460" s="137" t="str">
        <f t="shared" si="465"/>
        <v/>
      </c>
      <c r="Z460" s="137" t="str">
        <f t="shared" si="466"/>
        <v/>
      </c>
      <c r="AA460" s="137" t="str">
        <f t="shared" si="467"/>
        <v/>
      </c>
      <c r="AB460" s="138" t="str">
        <f t="shared" si="468"/>
        <v/>
      </c>
      <c r="AC460" s="138" t="str">
        <f t="shared" si="469"/>
        <v/>
      </c>
      <c r="AD460" s="139" t="str">
        <f t="shared" si="470"/>
        <v/>
      </c>
      <c r="AE460" s="138" t="str">
        <f t="shared" si="471"/>
        <v/>
      </c>
      <c r="AF460" s="140" t="str">
        <f t="shared" si="472"/>
        <v/>
      </c>
      <c r="AG460" s="141" t="str">
        <f t="shared" si="473"/>
        <v/>
      </c>
    </row>
    <row r="461" spans="1:33" hidden="1">
      <c r="A461" s="220"/>
      <c r="B461" s="354"/>
      <c r="C461" s="169"/>
      <c r="D461" s="125"/>
      <c r="E461" s="126"/>
      <c r="F461" s="362"/>
      <c r="G461" s="127"/>
      <c r="H461" s="362"/>
      <c r="I461" s="201"/>
      <c r="J461" s="128" t="str">
        <f>IF(C461="","",VLOOKUP(C461,'Reference 11.0 EULs PY2024'!$D:$E,2,FALSE))</f>
        <v/>
      </c>
      <c r="K461" s="129" t="str">
        <f t="shared" si="454"/>
        <v/>
      </c>
      <c r="L461" s="130" t="str">
        <f t="shared" si="455"/>
        <v/>
      </c>
      <c r="M461" s="131" t="str">
        <f t="shared" si="456"/>
        <v/>
      </c>
      <c r="N461" s="132" t="str">
        <f t="shared" si="457"/>
        <v/>
      </c>
      <c r="O461" s="133" t="str">
        <f>IF(J461="","",'Step 1  Fixed Inputs'!$B$3*(1+'Step 1  Fixed Inputs'!$B$7)/('Step 1  Fixed Inputs'!$B$5-'Step 1  Fixed Inputs'!$B$7)*(1-((1+'Step 1  Fixed Inputs'!$B$7)/(1+'Step 1  Fixed Inputs'!$B$5))^$J461))</f>
        <v/>
      </c>
      <c r="P461" s="134" t="str">
        <f>IF(J461="","",'Step 1  Fixed Inputs'!$B$4*(1+'Step 1  Fixed Inputs'!$B$7)/('Step 1  Fixed Inputs'!$B$5-'Step 1  Fixed Inputs'!$B$7)*(1-((1+'Step 1  Fixed Inputs'!$B$7)/(1+'Step 1  Fixed Inputs'!$B$5))^$J461))</f>
        <v/>
      </c>
      <c r="Q461" s="135" t="str">
        <f t="shared" si="458"/>
        <v/>
      </c>
      <c r="R461" s="135" t="str">
        <f t="shared" si="459"/>
        <v/>
      </c>
      <c r="S461" s="133" t="str">
        <f t="shared" si="460"/>
        <v/>
      </c>
      <c r="T461" s="212" t="str">
        <f t="shared" si="461"/>
        <v/>
      </c>
      <c r="U461" s="216" t="str">
        <f t="shared" si="462"/>
        <v/>
      </c>
      <c r="V461" s="162" t="str">
        <f>IF(T461="","",T461*'Step 1  Fixed Inputs'!$B$8)</f>
        <v/>
      </c>
      <c r="W461" s="136" t="str">
        <f t="shared" si="463"/>
        <v/>
      </c>
      <c r="X461" s="137" t="str">
        <f t="shared" si="464"/>
        <v/>
      </c>
      <c r="Y461" s="137" t="str">
        <f t="shared" si="465"/>
        <v/>
      </c>
      <c r="Z461" s="137" t="str">
        <f t="shared" si="466"/>
        <v/>
      </c>
      <c r="AA461" s="137" t="str">
        <f t="shared" si="467"/>
        <v/>
      </c>
      <c r="AB461" s="138" t="str">
        <f t="shared" si="468"/>
        <v/>
      </c>
      <c r="AC461" s="138" t="str">
        <f t="shared" si="469"/>
        <v/>
      </c>
      <c r="AD461" s="139" t="str">
        <f t="shared" si="470"/>
        <v/>
      </c>
      <c r="AE461" s="138" t="str">
        <f t="shared" si="471"/>
        <v/>
      </c>
      <c r="AF461" s="140" t="str">
        <f t="shared" si="472"/>
        <v/>
      </c>
      <c r="AG461" s="141" t="str">
        <f t="shared" si="473"/>
        <v/>
      </c>
    </row>
    <row r="462" spans="1:33" hidden="1">
      <c r="A462" s="220"/>
      <c r="B462" s="354"/>
      <c r="C462" s="169"/>
      <c r="D462" s="125"/>
      <c r="E462" s="126"/>
      <c r="F462" s="362"/>
      <c r="G462" s="127"/>
      <c r="H462" s="362"/>
      <c r="I462" s="201"/>
      <c r="J462" s="128" t="str">
        <f>IF(C462="","",VLOOKUP(C462,'Reference 11.0 EULs PY2024'!$D:$E,2,FALSE))</f>
        <v/>
      </c>
      <c r="K462" s="129" t="str">
        <f t="shared" si="454"/>
        <v/>
      </c>
      <c r="L462" s="130" t="str">
        <f t="shared" si="455"/>
        <v/>
      </c>
      <c r="M462" s="131" t="str">
        <f t="shared" si="456"/>
        <v/>
      </c>
      <c r="N462" s="132" t="str">
        <f t="shared" si="457"/>
        <v/>
      </c>
      <c r="O462" s="133" t="str">
        <f>IF(J462="","",'Step 1  Fixed Inputs'!$B$3*(1+'Step 1  Fixed Inputs'!$B$7)/('Step 1  Fixed Inputs'!$B$5-'Step 1  Fixed Inputs'!$B$7)*(1-((1+'Step 1  Fixed Inputs'!$B$7)/(1+'Step 1  Fixed Inputs'!$B$5))^$J462))</f>
        <v/>
      </c>
      <c r="P462" s="134" t="str">
        <f>IF(J462="","",'Step 1  Fixed Inputs'!$B$4*(1+'Step 1  Fixed Inputs'!$B$7)/('Step 1  Fixed Inputs'!$B$5-'Step 1  Fixed Inputs'!$B$7)*(1-((1+'Step 1  Fixed Inputs'!$B$7)/(1+'Step 1  Fixed Inputs'!$B$5))^$J462))</f>
        <v/>
      </c>
      <c r="Q462" s="135" t="str">
        <f t="shared" si="458"/>
        <v/>
      </c>
      <c r="R462" s="135" t="str">
        <f t="shared" si="459"/>
        <v/>
      </c>
      <c r="S462" s="133" t="str">
        <f t="shared" si="460"/>
        <v/>
      </c>
      <c r="T462" s="212" t="str">
        <f t="shared" si="461"/>
        <v/>
      </c>
      <c r="U462" s="216" t="str">
        <f t="shared" si="462"/>
        <v/>
      </c>
      <c r="V462" s="162" t="str">
        <f>IF(T462="","",T462*'Step 1  Fixed Inputs'!$B$8)</f>
        <v/>
      </c>
      <c r="W462" s="136" t="str">
        <f t="shared" si="463"/>
        <v/>
      </c>
      <c r="X462" s="137" t="str">
        <f t="shared" si="464"/>
        <v/>
      </c>
      <c r="Y462" s="137" t="str">
        <f t="shared" si="465"/>
        <v/>
      </c>
      <c r="Z462" s="137" t="str">
        <f t="shared" si="466"/>
        <v/>
      </c>
      <c r="AA462" s="137" t="str">
        <f t="shared" si="467"/>
        <v/>
      </c>
      <c r="AB462" s="138" t="str">
        <f t="shared" si="468"/>
        <v/>
      </c>
      <c r="AC462" s="138" t="str">
        <f t="shared" si="469"/>
        <v/>
      </c>
      <c r="AD462" s="139" t="str">
        <f t="shared" si="470"/>
        <v/>
      </c>
      <c r="AE462" s="138" t="str">
        <f t="shared" si="471"/>
        <v/>
      </c>
      <c r="AF462" s="140" t="str">
        <f t="shared" si="472"/>
        <v/>
      </c>
      <c r="AG462" s="141" t="str">
        <f t="shared" si="473"/>
        <v/>
      </c>
    </row>
    <row r="463" spans="1:33" hidden="1">
      <c r="A463" s="220"/>
      <c r="B463" s="354"/>
      <c r="C463" s="169"/>
      <c r="D463" s="125"/>
      <c r="E463" s="126"/>
      <c r="F463" s="362"/>
      <c r="G463" s="127"/>
      <c r="H463" s="362"/>
      <c r="I463" s="201"/>
      <c r="J463" s="128" t="str">
        <f>IF(C463="","",VLOOKUP(C463,'Reference 11.0 EULs PY2024'!$D:$E,2,FALSE))</f>
        <v/>
      </c>
      <c r="K463" s="129" t="str">
        <f t="shared" si="454"/>
        <v/>
      </c>
      <c r="L463" s="130" t="str">
        <f t="shared" si="455"/>
        <v/>
      </c>
      <c r="M463" s="131" t="str">
        <f t="shared" si="456"/>
        <v/>
      </c>
      <c r="N463" s="132" t="str">
        <f t="shared" si="457"/>
        <v/>
      </c>
      <c r="O463" s="133" t="str">
        <f>IF(J463="","",'Step 1  Fixed Inputs'!$B$3*(1+'Step 1  Fixed Inputs'!$B$7)/('Step 1  Fixed Inputs'!$B$5-'Step 1  Fixed Inputs'!$B$7)*(1-((1+'Step 1  Fixed Inputs'!$B$7)/(1+'Step 1  Fixed Inputs'!$B$5))^$J463))</f>
        <v/>
      </c>
      <c r="P463" s="134" t="str">
        <f>IF(J463="","",'Step 1  Fixed Inputs'!$B$4*(1+'Step 1  Fixed Inputs'!$B$7)/('Step 1  Fixed Inputs'!$B$5-'Step 1  Fixed Inputs'!$B$7)*(1-((1+'Step 1  Fixed Inputs'!$B$7)/(1+'Step 1  Fixed Inputs'!$B$5))^$J463))</f>
        <v/>
      </c>
      <c r="Q463" s="135" t="str">
        <f t="shared" si="458"/>
        <v/>
      </c>
      <c r="R463" s="135" t="str">
        <f t="shared" si="459"/>
        <v/>
      </c>
      <c r="S463" s="133" t="str">
        <f t="shared" si="460"/>
        <v/>
      </c>
      <c r="T463" s="212" t="str">
        <f t="shared" si="461"/>
        <v/>
      </c>
      <c r="U463" s="216" t="str">
        <f t="shared" si="462"/>
        <v/>
      </c>
      <c r="V463" s="162" t="str">
        <f>IF(T463="","",T463*'Step 1  Fixed Inputs'!$B$8)</f>
        <v/>
      </c>
      <c r="W463" s="136" t="str">
        <f t="shared" si="463"/>
        <v/>
      </c>
      <c r="X463" s="137" t="str">
        <f t="shared" si="464"/>
        <v/>
      </c>
      <c r="Y463" s="137" t="str">
        <f t="shared" si="465"/>
        <v/>
      </c>
      <c r="Z463" s="137" t="str">
        <f t="shared" si="466"/>
        <v/>
      </c>
      <c r="AA463" s="137" t="str">
        <f t="shared" si="467"/>
        <v/>
      </c>
      <c r="AB463" s="138" t="str">
        <f t="shared" si="468"/>
        <v/>
      </c>
      <c r="AC463" s="138" t="str">
        <f t="shared" si="469"/>
        <v/>
      </c>
      <c r="AD463" s="139" t="str">
        <f t="shared" si="470"/>
        <v/>
      </c>
      <c r="AE463" s="138" t="str">
        <f t="shared" si="471"/>
        <v/>
      </c>
      <c r="AF463" s="140" t="str">
        <f t="shared" si="472"/>
        <v/>
      </c>
      <c r="AG463" s="141" t="str">
        <f t="shared" si="473"/>
        <v/>
      </c>
    </row>
    <row r="464" spans="1:33" hidden="1">
      <c r="A464" s="220"/>
      <c r="B464" s="354"/>
      <c r="C464" s="169"/>
      <c r="D464" s="125"/>
      <c r="E464" s="126"/>
      <c r="F464" s="362"/>
      <c r="G464" s="127"/>
      <c r="H464" s="362"/>
      <c r="I464" s="201"/>
      <c r="J464" s="128" t="str">
        <f>IF(C464="","",VLOOKUP(C464,'Reference 11.0 EULs PY2024'!$D:$E,2,FALSE))</f>
        <v/>
      </c>
      <c r="K464" s="129" t="str">
        <f t="shared" si="454"/>
        <v/>
      </c>
      <c r="L464" s="130" t="str">
        <f t="shared" si="455"/>
        <v/>
      </c>
      <c r="M464" s="131" t="str">
        <f t="shared" si="456"/>
        <v/>
      </c>
      <c r="N464" s="132" t="str">
        <f t="shared" si="457"/>
        <v/>
      </c>
      <c r="O464" s="133" t="str">
        <f>IF(J464="","",'Step 1  Fixed Inputs'!$B$3*(1+'Step 1  Fixed Inputs'!$B$7)/('Step 1  Fixed Inputs'!$B$5-'Step 1  Fixed Inputs'!$B$7)*(1-((1+'Step 1  Fixed Inputs'!$B$7)/(1+'Step 1  Fixed Inputs'!$B$5))^$J464))</f>
        <v/>
      </c>
      <c r="P464" s="134" t="str">
        <f>IF(J464="","",'Step 1  Fixed Inputs'!$B$4*(1+'Step 1  Fixed Inputs'!$B$7)/('Step 1  Fixed Inputs'!$B$5-'Step 1  Fixed Inputs'!$B$7)*(1-((1+'Step 1  Fixed Inputs'!$B$7)/(1+'Step 1  Fixed Inputs'!$B$5))^$J464))</f>
        <v/>
      </c>
      <c r="Q464" s="135" t="str">
        <f t="shared" si="458"/>
        <v/>
      </c>
      <c r="R464" s="135" t="str">
        <f t="shared" si="459"/>
        <v/>
      </c>
      <c r="S464" s="133" t="str">
        <f t="shared" si="460"/>
        <v/>
      </c>
      <c r="T464" s="212" t="str">
        <f t="shared" si="461"/>
        <v/>
      </c>
      <c r="U464" s="216" t="str">
        <f t="shared" si="462"/>
        <v/>
      </c>
      <c r="V464" s="162" t="str">
        <f>IF(T464="","",T464*'Step 1  Fixed Inputs'!$B$8)</f>
        <v/>
      </c>
      <c r="W464" s="136" t="str">
        <f t="shared" si="463"/>
        <v/>
      </c>
      <c r="X464" s="137" t="str">
        <f t="shared" si="464"/>
        <v/>
      </c>
      <c r="Y464" s="137" t="str">
        <f t="shared" si="465"/>
        <v/>
      </c>
      <c r="Z464" s="137" t="str">
        <f t="shared" si="466"/>
        <v/>
      </c>
      <c r="AA464" s="137" t="str">
        <f t="shared" si="467"/>
        <v/>
      </c>
      <c r="AB464" s="138" t="str">
        <f t="shared" si="468"/>
        <v/>
      </c>
      <c r="AC464" s="138" t="str">
        <f t="shared" si="469"/>
        <v/>
      </c>
      <c r="AD464" s="139" t="str">
        <f t="shared" si="470"/>
        <v/>
      </c>
      <c r="AE464" s="138" t="str">
        <f t="shared" si="471"/>
        <v/>
      </c>
      <c r="AF464" s="140" t="str">
        <f t="shared" si="472"/>
        <v/>
      </c>
      <c r="AG464" s="141" t="str">
        <f t="shared" si="473"/>
        <v/>
      </c>
    </row>
    <row r="465" spans="1:33" hidden="1">
      <c r="A465" s="220"/>
      <c r="B465" s="354"/>
      <c r="C465" s="169"/>
      <c r="D465" s="125"/>
      <c r="E465" s="126"/>
      <c r="F465" s="362"/>
      <c r="G465" s="127"/>
      <c r="H465" s="362"/>
      <c r="I465" s="201"/>
      <c r="J465" s="128" t="str">
        <f>IF(C465="","",VLOOKUP(C465,'Reference 11.0 EULs PY2024'!$D:$E,2,FALSE))</f>
        <v/>
      </c>
      <c r="K465" s="129" t="str">
        <f t="shared" si="454"/>
        <v/>
      </c>
      <c r="L465" s="130" t="str">
        <f t="shared" si="455"/>
        <v/>
      </c>
      <c r="M465" s="131" t="str">
        <f t="shared" si="456"/>
        <v/>
      </c>
      <c r="N465" s="132" t="str">
        <f t="shared" si="457"/>
        <v/>
      </c>
      <c r="O465" s="133" t="str">
        <f>IF(J465="","",'Step 1  Fixed Inputs'!$B$3*(1+'Step 1  Fixed Inputs'!$B$7)/('Step 1  Fixed Inputs'!$B$5-'Step 1  Fixed Inputs'!$B$7)*(1-((1+'Step 1  Fixed Inputs'!$B$7)/(1+'Step 1  Fixed Inputs'!$B$5))^$J465))</f>
        <v/>
      </c>
      <c r="P465" s="134" t="str">
        <f>IF(J465="","",'Step 1  Fixed Inputs'!$B$4*(1+'Step 1  Fixed Inputs'!$B$7)/('Step 1  Fixed Inputs'!$B$5-'Step 1  Fixed Inputs'!$B$7)*(1-((1+'Step 1  Fixed Inputs'!$B$7)/(1+'Step 1  Fixed Inputs'!$B$5))^$J465))</f>
        <v/>
      </c>
      <c r="Q465" s="135" t="str">
        <f t="shared" si="458"/>
        <v/>
      </c>
      <c r="R465" s="135" t="str">
        <f t="shared" si="459"/>
        <v/>
      </c>
      <c r="S465" s="133" t="str">
        <f t="shared" si="460"/>
        <v/>
      </c>
      <c r="T465" s="212" t="str">
        <f t="shared" si="461"/>
        <v/>
      </c>
      <c r="U465" s="216" t="str">
        <f t="shared" si="462"/>
        <v/>
      </c>
      <c r="V465" s="162" t="str">
        <f>IF(T465="","",T465*'Step 1  Fixed Inputs'!$B$8)</f>
        <v/>
      </c>
      <c r="W465" s="136" t="str">
        <f t="shared" si="463"/>
        <v/>
      </c>
      <c r="X465" s="137" t="str">
        <f t="shared" si="464"/>
        <v/>
      </c>
      <c r="Y465" s="137" t="str">
        <f t="shared" si="465"/>
        <v/>
      </c>
      <c r="Z465" s="137" t="str">
        <f t="shared" si="466"/>
        <v/>
      </c>
      <c r="AA465" s="137" t="str">
        <f t="shared" si="467"/>
        <v/>
      </c>
      <c r="AB465" s="138" t="str">
        <f t="shared" si="468"/>
        <v/>
      </c>
      <c r="AC465" s="138" t="str">
        <f t="shared" si="469"/>
        <v/>
      </c>
      <c r="AD465" s="139" t="str">
        <f t="shared" si="470"/>
        <v/>
      </c>
      <c r="AE465" s="138" t="str">
        <f t="shared" si="471"/>
        <v/>
      </c>
      <c r="AF465" s="140" t="str">
        <f t="shared" si="472"/>
        <v/>
      </c>
      <c r="AG465" s="141" t="str">
        <f t="shared" si="473"/>
        <v/>
      </c>
    </row>
    <row r="466" spans="1:33" hidden="1">
      <c r="A466" s="220"/>
      <c r="B466" s="354"/>
      <c r="C466" s="169"/>
      <c r="D466" s="125"/>
      <c r="E466" s="126"/>
      <c r="F466" s="362"/>
      <c r="G466" s="127"/>
      <c r="H466" s="362"/>
      <c r="I466" s="201"/>
      <c r="J466" s="128" t="str">
        <f>IF(C466="","",VLOOKUP(C466,'Reference 11.0 EULs PY2024'!$D:$E,2,FALSE))</f>
        <v/>
      </c>
      <c r="K466" s="129" t="str">
        <f t="shared" si="454"/>
        <v/>
      </c>
      <c r="L466" s="130" t="str">
        <f t="shared" si="455"/>
        <v/>
      </c>
      <c r="M466" s="131" t="str">
        <f t="shared" si="456"/>
        <v/>
      </c>
      <c r="N466" s="132" t="str">
        <f t="shared" si="457"/>
        <v/>
      </c>
      <c r="O466" s="133" t="str">
        <f>IF(J466="","",'Step 1  Fixed Inputs'!$B$3*(1+'Step 1  Fixed Inputs'!$B$7)/('Step 1  Fixed Inputs'!$B$5-'Step 1  Fixed Inputs'!$B$7)*(1-((1+'Step 1  Fixed Inputs'!$B$7)/(1+'Step 1  Fixed Inputs'!$B$5))^$J466))</f>
        <v/>
      </c>
      <c r="P466" s="134" t="str">
        <f>IF(J466="","",'Step 1  Fixed Inputs'!$B$4*(1+'Step 1  Fixed Inputs'!$B$7)/('Step 1  Fixed Inputs'!$B$5-'Step 1  Fixed Inputs'!$B$7)*(1-((1+'Step 1  Fixed Inputs'!$B$7)/(1+'Step 1  Fixed Inputs'!$B$5))^$J466))</f>
        <v/>
      </c>
      <c r="Q466" s="135" t="str">
        <f t="shared" si="458"/>
        <v/>
      </c>
      <c r="R466" s="135" t="str">
        <f t="shared" si="459"/>
        <v/>
      </c>
      <c r="S466" s="133" t="str">
        <f t="shared" si="460"/>
        <v/>
      </c>
      <c r="T466" s="212" t="str">
        <f t="shared" si="461"/>
        <v/>
      </c>
      <c r="U466" s="216" t="str">
        <f t="shared" si="462"/>
        <v/>
      </c>
      <c r="V466" s="162" t="str">
        <f>IF(T466="","",T466*'Step 1  Fixed Inputs'!$B$8)</f>
        <v/>
      </c>
      <c r="W466" s="136" t="str">
        <f t="shared" si="463"/>
        <v/>
      </c>
      <c r="X466" s="137" t="str">
        <f t="shared" si="464"/>
        <v/>
      </c>
      <c r="Y466" s="137" t="str">
        <f t="shared" si="465"/>
        <v/>
      </c>
      <c r="Z466" s="137" t="str">
        <f t="shared" si="466"/>
        <v/>
      </c>
      <c r="AA466" s="137" t="str">
        <f t="shared" si="467"/>
        <v/>
      </c>
      <c r="AB466" s="138" t="str">
        <f t="shared" si="468"/>
        <v/>
      </c>
      <c r="AC466" s="138" t="str">
        <f t="shared" si="469"/>
        <v/>
      </c>
      <c r="AD466" s="139" t="str">
        <f t="shared" si="470"/>
        <v/>
      </c>
      <c r="AE466" s="138" t="str">
        <f t="shared" si="471"/>
        <v/>
      </c>
      <c r="AF466" s="140" t="str">
        <f t="shared" si="472"/>
        <v/>
      </c>
      <c r="AG466" s="141" t="str">
        <f t="shared" si="473"/>
        <v/>
      </c>
    </row>
    <row r="467" spans="1:33" hidden="1">
      <c r="A467" s="220"/>
      <c r="B467" s="354"/>
      <c r="C467" s="169"/>
      <c r="D467" s="125"/>
      <c r="E467" s="126"/>
      <c r="F467" s="362"/>
      <c r="G467" s="127"/>
      <c r="H467" s="362"/>
      <c r="I467" s="201"/>
      <c r="J467" s="128" t="str">
        <f>IF(C467="","",VLOOKUP(C467,'Reference 11.0 EULs PY2024'!$D:$E,2,FALSE))</f>
        <v/>
      </c>
      <c r="K467" s="129" t="str">
        <f t="shared" si="454"/>
        <v/>
      </c>
      <c r="L467" s="130" t="str">
        <f t="shared" si="455"/>
        <v/>
      </c>
      <c r="M467" s="131" t="str">
        <f t="shared" si="456"/>
        <v/>
      </c>
      <c r="N467" s="132" t="str">
        <f t="shared" si="457"/>
        <v/>
      </c>
      <c r="O467" s="133" t="str">
        <f>IF(J467="","",'Step 1  Fixed Inputs'!$B$3*(1+'Step 1  Fixed Inputs'!$B$7)/('Step 1  Fixed Inputs'!$B$5-'Step 1  Fixed Inputs'!$B$7)*(1-((1+'Step 1  Fixed Inputs'!$B$7)/(1+'Step 1  Fixed Inputs'!$B$5))^$J467))</f>
        <v/>
      </c>
      <c r="P467" s="134" t="str">
        <f>IF(J467="","",'Step 1  Fixed Inputs'!$B$4*(1+'Step 1  Fixed Inputs'!$B$7)/('Step 1  Fixed Inputs'!$B$5-'Step 1  Fixed Inputs'!$B$7)*(1-((1+'Step 1  Fixed Inputs'!$B$7)/(1+'Step 1  Fixed Inputs'!$B$5))^$J467))</f>
        <v/>
      </c>
      <c r="Q467" s="135" t="str">
        <f t="shared" si="458"/>
        <v/>
      </c>
      <c r="R467" s="135" t="str">
        <f t="shared" si="459"/>
        <v/>
      </c>
      <c r="S467" s="133" t="str">
        <f t="shared" si="460"/>
        <v/>
      </c>
      <c r="T467" s="212" t="str">
        <f t="shared" si="461"/>
        <v/>
      </c>
      <c r="U467" s="216" t="str">
        <f t="shared" si="462"/>
        <v/>
      </c>
      <c r="V467" s="162" t="str">
        <f>IF(T467="","",T467*'Step 1  Fixed Inputs'!$B$8)</f>
        <v/>
      </c>
      <c r="W467" s="136" t="str">
        <f t="shared" si="463"/>
        <v/>
      </c>
      <c r="X467" s="137" t="str">
        <f t="shared" si="464"/>
        <v/>
      </c>
      <c r="Y467" s="137" t="str">
        <f t="shared" si="465"/>
        <v/>
      </c>
      <c r="Z467" s="137" t="str">
        <f t="shared" si="466"/>
        <v/>
      </c>
      <c r="AA467" s="137" t="str">
        <f t="shared" si="467"/>
        <v/>
      </c>
      <c r="AB467" s="138" t="str">
        <f t="shared" si="468"/>
        <v/>
      </c>
      <c r="AC467" s="138" t="str">
        <f t="shared" si="469"/>
        <v/>
      </c>
      <c r="AD467" s="139" t="str">
        <f t="shared" si="470"/>
        <v/>
      </c>
      <c r="AE467" s="138" t="str">
        <f t="shared" si="471"/>
        <v/>
      </c>
      <c r="AF467" s="140" t="str">
        <f t="shared" si="472"/>
        <v/>
      </c>
      <c r="AG467" s="141" t="str">
        <f t="shared" si="473"/>
        <v/>
      </c>
    </row>
    <row r="468" spans="1:33" hidden="1">
      <c r="A468" s="220"/>
      <c r="B468" s="354"/>
      <c r="C468" s="169"/>
      <c r="D468" s="125"/>
      <c r="E468" s="126"/>
      <c r="F468" s="362"/>
      <c r="G468" s="127"/>
      <c r="H468" s="362"/>
      <c r="I468" s="201"/>
      <c r="J468" s="128" t="str">
        <f>IF(C468="","",VLOOKUP(C468,'Reference 11.0 EULs PY2024'!$D:$E,2,FALSE))</f>
        <v/>
      </c>
      <c r="K468" s="129" t="str">
        <f t="shared" si="454"/>
        <v/>
      </c>
      <c r="L468" s="130" t="str">
        <f t="shared" si="455"/>
        <v/>
      </c>
      <c r="M468" s="131" t="str">
        <f t="shared" si="456"/>
        <v/>
      </c>
      <c r="N468" s="132" t="str">
        <f t="shared" si="457"/>
        <v/>
      </c>
      <c r="O468" s="133" t="str">
        <f>IF(J468="","",'Step 1  Fixed Inputs'!$B$3*(1+'Step 1  Fixed Inputs'!$B$7)/('Step 1  Fixed Inputs'!$B$5-'Step 1  Fixed Inputs'!$B$7)*(1-((1+'Step 1  Fixed Inputs'!$B$7)/(1+'Step 1  Fixed Inputs'!$B$5))^$J468))</f>
        <v/>
      </c>
      <c r="P468" s="134" t="str">
        <f>IF(J468="","",'Step 1  Fixed Inputs'!$B$4*(1+'Step 1  Fixed Inputs'!$B$7)/('Step 1  Fixed Inputs'!$B$5-'Step 1  Fixed Inputs'!$B$7)*(1-((1+'Step 1  Fixed Inputs'!$B$7)/(1+'Step 1  Fixed Inputs'!$B$5))^$J468))</f>
        <v/>
      </c>
      <c r="Q468" s="135" t="str">
        <f t="shared" si="458"/>
        <v/>
      </c>
      <c r="R468" s="135" t="str">
        <f t="shared" si="459"/>
        <v/>
      </c>
      <c r="S468" s="133" t="str">
        <f t="shared" si="460"/>
        <v/>
      </c>
      <c r="T468" s="212" t="str">
        <f t="shared" si="461"/>
        <v/>
      </c>
      <c r="U468" s="216" t="str">
        <f t="shared" si="462"/>
        <v/>
      </c>
      <c r="V468" s="162" t="str">
        <f>IF(T468="","",T468*'Step 1  Fixed Inputs'!$B$8)</f>
        <v/>
      </c>
      <c r="W468" s="136" t="str">
        <f t="shared" si="463"/>
        <v/>
      </c>
      <c r="X468" s="137" t="str">
        <f t="shared" si="464"/>
        <v/>
      </c>
      <c r="Y468" s="137" t="str">
        <f t="shared" si="465"/>
        <v/>
      </c>
      <c r="Z468" s="137" t="str">
        <f t="shared" si="466"/>
        <v/>
      </c>
      <c r="AA468" s="137" t="str">
        <f t="shared" si="467"/>
        <v/>
      </c>
      <c r="AB468" s="138" t="str">
        <f t="shared" si="468"/>
        <v/>
      </c>
      <c r="AC468" s="138" t="str">
        <f t="shared" si="469"/>
        <v/>
      </c>
      <c r="AD468" s="139" t="str">
        <f t="shared" si="470"/>
        <v/>
      </c>
      <c r="AE468" s="138" t="str">
        <f t="shared" si="471"/>
        <v/>
      </c>
      <c r="AF468" s="140" t="str">
        <f t="shared" si="472"/>
        <v/>
      </c>
      <c r="AG468" s="141" t="str">
        <f t="shared" si="473"/>
        <v/>
      </c>
    </row>
    <row r="469" spans="1:33" hidden="1">
      <c r="A469" s="220"/>
      <c r="B469" s="354"/>
      <c r="C469" s="169"/>
      <c r="D469" s="125"/>
      <c r="E469" s="126"/>
      <c r="F469" s="362"/>
      <c r="G469" s="127"/>
      <c r="H469" s="362"/>
      <c r="I469" s="201"/>
      <c r="J469" s="128" t="str">
        <f>IF(C469="","",VLOOKUP(C469,'Reference 11.0 EULs PY2024'!$D:$E,2,FALSE))</f>
        <v/>
      </c>
      <c r="K469" s="129" t="str">
        <f t="shared" si="454"/>
        <v/>
      </c>
      <c r="L469" s="130" t="str">
        <f t="shared" si="455"/>
        <v/>
      </c>
      <c r="M469" s="131" t="str">
        <f t="shared" si="456"/>
        <v/>
      </c>
      <c r="N469" s="132" t="str">
        <f t="shared" si="457"/>
        <v/>
      </c>
      <c r="O469" s="133" t="str">
        <f>IF(J469="","",'Step 1  Fixed Inputs'!$B$3*(1+'Step 1  Fixed Inputs'!$B$7)/('Step 1  Fixed Inputs'!$B$5-'Step 1  Fixed Inputs'!$B$7)*(1-((1+'Step 1  Fixed Inputs'!$B$7)/(1+'Step 1  Fixed Inputs'!$B$5))^$J469))</f>
        <v/>
      </c>
      <c r="P469" s="134" t="str">
        <f>IF(J469="","",'Step 1  Fixed Inputs'!$B$4*(1+'Step 1  Fixed Inputs'!$B$7)/('Step 1  Fixed Inputs'!$B$5-'Step 1  Fixed Inputs'!$B$7)*(1-((1+'Step 1  Fixed Inputs'!$B$7)/(1+'Step 1  Fixed Inputs'!$B$5))^$J469))</f>
        <v/>
      </c>
      <c r="Q469" s="135" t="str">
        <f t="shared" si="458"/>
        <v/>
      </c>
      <c r="R469" s="135" t="str">
        <f t="shared" si="459"/>
        <v/>
      </c>
      <c r="S469" s="133" t="str">
        <f t="shared" si="460"/>
        <v/>
      </c>
      <c r="T469" s="212" t="str">
        <f t="shared" si="461"/>
        <v/>
      </c>
      <c r="U469" s="216" t="str">
        <f t="shared" si="462"/>
        <v/>
      </c>
      <c r="V469" s="162" t="str">
        <f>IF(T469="","",T469*'Step 1  Fixed Inputs'!$B$8)</f>
        <v/>
      </c>
      <c r="W469" s="136" t="str">
        <f t="shared" si="463"/>
        <v/>
      </c>
      <c r="X469" s="137" t="str">
        <f t="shared" si="464"/>
        <v/>
      </c>
      <c r="Y469" s="137" t="str">
        <f t="shared" si="465"/>
        <v/>
      </c>
      <c r="Z469" s="137" t="str">
        <f t="shared" si="466"/>
        <v/>
      </c>
      <c r="AA469" s="137" t="str">
        <f t="shared" si="467"/>
        <v/>
      </c>
      <c r="AB469" s="138" t="str">
        <f t="shared" si="468"/>
        <v/>
      </c>
      <c r="AC469" s="138" t="str">
        <f t="shared" si="469"/>
        <v/>
      </c>
      <c r="AD469" s="139" t="str">
        <f t="shared" si="470"/>
        <v/>
      </c>
      <c r="AE469" s="138" t="str">
        <f t="shared" si="471"/>
        <v/>
      </c>
      <c r="AF469" s="140" t="str">
        <f t="shared" si="472"/>
        <v/>
      </c>
      <c r="AG469" s="141" t="str">
        <f t="shared" si="473"/>
        <v/>
      </c>
    </row>
    <row r="470" spans="1:33" hidden="1">
      <c r="A470" s="220"/>
      <c r="B470" s="351"/>
      <c r="C470" s="169"/>
      <c r="D470" s="43"/>
      <c r="E470" s="48"/>
      <c r="F470" s="363"/>
      <c r="G470" s="29"/>
      <c r="H470" s="363"/>
      <c r="I470" s="202"/>
      <c r="J470" s="128" t="str">
        <f>IF(C470="","",VLOOKUP(C470,'Reference 11.0 EULs PY2024'!$D:$E,2,FALSE))</f>
        <v/>
      </c>
      <c r="K470" s="129" t="str">
        <f t="shared" si="454"/>
        <v/>
      </c>
      <c r="L470" s="130" t="str">
        <f t="shared" si="455"/>
        <v/>
      </c>
      <c r="M470" s="131" t="str">
        <f t="shared" si="456"/>
        <v/>
      </c>
      <c r="N470" s="132" t="str">
        <f t="shared" si="457"/>
        <v/>
      </c>
      <c r="O470" s="133" t="str">
        <f>IF(J470="","",'Step 1  Fixed Inputs'!$B$3*(1+'Step 1  Fixed Inputs'!$B$7)/('Step 1  Fixed Inputs'!$B$5-'Step 1  Fixed Inputs'!$B$7)*(1-((1+'Step 1  Fixed Inputs'!$B$7)/(1+'Step 1  Fixed Inputs'!$B$5))^$J470))</f>
        <v/>
      </c>
      <c r="P470" s="134" t="str">
        <f>IF(J470="","",'Step 1  Fixed Inputs'!$B$4*(1+'Step 1  Fixed Inputs'!$B$7)/('Step 1  Fixed Inputs'!$B$5-'Step 1  Fixed Inputs'!$B$7)*(1-((1+'Step 1  Fixed Inputs'!$B$7)/(1+'Step 1  Fixed Inputs'!$B$5))^$J470))</f>
        <v/>
      </c>
      <c r="Q470" s="135" t="str">
        <f t="shared" si="458"/>
        <v/>
      </c>
      <c r="R470" s="135" t="str">
        <f t="shared" si="459"/>
        <v/>
      </c>
      <c r="S470" s="133" t="str">
        <f t="shared" si="460"/>
        <v/>
      </c>
      <c r="T470" s="212" t="str">
        <f t="shared" si="461"/>
        <v/>
      </c>
      <c r="U470" s="216" t="str">
        <f t="shared" si="462"/>
        <v/>
      </c>
      <c r="V470" s="162" t="str">
        <f>IF(T470="","",T470*'Step 1  Fixed Inputs'!$B$8)</f>
        <v/>
      </c>
      <c r="W470" s="136" t="str">
        <f t="shared" si="463"/>
        <v/>
      </c>
      <c r="X470" s="137" t="str">
        <f t="shared" si="464"/>
        <v/>
      </c>
      <c r="Y470" s="137" t="str">
        <f t="shared" si="465"/>
        <v/>
      </c>
      <c r="Z470" s="137" t="str">
        <f t="shared" si="466"/>
        <v/>
      </c>
      <c r="AA470" s="137" t="str">
        <f t="shared" si="467"/>
        <v/>
      </c>
      <c r="AB470" s="138" t="str">
        <f t="shared" si="468"/>
        <v/>
      </c>
      <c r="AC470" s="138" t="str">
        <f t="shared" si="469"/>
        <v/>
      </c>
      <c r="AD470" s="139" t="str">
        <f t="shared" si="470"/>
        <v/>
      </c>
      <c r="AE470" s="138" t="str">
        <f t="shared" si="471"/>
        <v/>
      </c>
      <c r="AF470" s="140" t="str">
        <f t="shared" si="472"/>
        <v/>
      </c>
      <c r="AG470" s="141" t="str">
        <f t="shared" si="473"/>
        <v/>
      </c>
    </row>
    <row r="471" spans="1:33" hidden="1">
      <c r="A471" s="220"/>
      <c r="B471" s="351"/>
      <c r="C471" s="169"/>
      <c r="D471" s="43"/>
      <c r="E471" s="48"/>
      <c r="F471" s="363"/>
      <c r="G471" s="29"/>
      <c r="H471" s="363"/>
      <c r="I471" s="202"/>
      <c r="J471" s="128" t="str">
        <f>IF(C471="","",VLOOKUP(C471,'Reference 11.0 EULs PY2024'!$D:$E,2,FALSE))</f>
        <v/>
      </c>
      <c r="K471" s="129" t="str">
        <f t="shared" si="454"/>
        <v/>
      </c>
      <c r="L471" s="130" t="str">
        <f t="shared" si="455"/>
        <v/>
      </c>
      <c r="M471" s="131" t="str">
        <f t="shared" si="456"/>
        <v/>
      </c>
      <c r="N471" s="132" t="str">
        <f t="shared" si="457"/>
        <v/>
      </c>
      <c r="O471" s="133" t="str">
        <f>IF(J471="","",'Step 1  Fixed Inputs'!$B$3*(1+'Step 1  Fixed Inputs'!$B$7)/('Step 1  Fixed Inputs'!$B$5-'Step 1  Fixed Inputs'!$B$7)*(1-((1+'Step 1  Fixed Inputs'!$B$7)/(1+'Step 1  Fixed Inputs'!$B$5))^$J471))</f>
        <v/>
      </c>
      <c r="P471" s="134" t="str">
        <f>IF(J471="","",'Step 1  Fixed Inputs'!$B$4*(1+'Step 1  Fixed Inputs'!$B$7)/('Step 1  Fixed Inputs'!$B$5-'Step 1  Fixed Inputs'!$B$7)*(1-((1+'Step 1  Fixed Inputs'!$B$7)/(1+'Step 1  Fixed Inputs'!$B$5))^$J471))</f>
        <v/>
      </c>
      <c r="Q471" s="135" t="str">
        <f t="shared" si="458"/>
        <v/>
      </c>
      <c r="R471" s="135" t="str">
        <f t="shared" si="459"/>
        <v/>
      </c>
      <c r="S471" s="133" t="str">
        <f t="shared" si="460"/>
        <v/>
      </c>
      <c r="T471" s="212" t="str">
        <f t="shared" si="461"/>
        <v/>
      </c>
      <c r="U471" s="216" t="str">
        <f t="shared" si="462"/>
        <v/>
      </c>
      <c r="V471" s="162" t="str">
        <f>IF(T471="","",T471*'Step 1  Fixed Inputs'!$B$8)</f>
        <v/>
      </c>
      <c r="W471" s="136" t="str">
        <f t="shared" si="463"/>
        <v/>
      </c>
      <c r="X471" s="137" t="str">
        <f t="shared" si="464"/>
        <v/>
      </c>
      <c r="Y471" s="137" t="str">
        <f t="shared" si="465"/>
        <v/>
      </c>
      <c r="Z471" s="137" t="str">
        <f t="shared" si="466"/>
        <v/>
      </c>
      <c r="AA471" s="137" t="str">
        <f t="shared" si="467"/>
        <v/>
      </c>
      <c r="AB471" s="138" t="str">
        <f t="shared" si="468"/>
        <v/>
      </c>
      <c r="AC471" s="138" t="str">
        <f t="shared" si="469"/>
        <v/>
      </c>
      <c r="AD471" s="139" t="str">
        <f t="shared" si="470"/>
        <v/>
      </c>
      <c r="AE471" s="138" t="str">
        <f t="shared" si="471"/>
        <v/>
      </c>
      <c r="AF471" s="140" t="str">
        <f t="shared" si="472"/>
        <v/>
      </c>
      <c r="AG471" s="141" t="str">
        <f t="shared" si="473"/>
        <v/>
      </c>
    </row>
    <row r="472" spans="1:33" hidden="1">
      <c r="A472" s="220"/>
      <c r="B472" s="351"/>
      <c r="C472" s="169"/>
      <c r="D472" s="43"/>
      <c r="E472" s="48"/>
      <c r="F472" s="363"/>
      <c r="G472" s="29"/>
      <c r="H472" s="363"/>
      <c r="I472" s="202"/>
      <c r="J472" s="128" t="str">
        <f>IF(C472="","",VLOOKUP(C472,'Reference 11.0 EULs PY2024'!$D:$E,2,FALSE))</f>
        <v/>
      </c>
      <c r="K472" s="129" t="str">
        <f t="shared" si="454"/>
        <v/>
      </c>
      <c r="L472" s="130" t="str">
        <f t="shared" si="455"/>
        <v/>
      </c>
      <c r="M472" s="131" t="str">
        <f t="shared" si="456"/>
        <v/>
      </c>
      <c r="N472" s="132" t="str">
        <f t="shared" si="457"/>
        <v/>
      </c>
      <c r="O472" s="133" t="str">
        <f>IF(J472="","",'Step 1  Fixed Inputs'!$B$3*(1+'Step 1  Fixed Inputs'!$B$7)/('Step 1  Fixed Inputs'!$B$5-'Step 1  Fixed Inputs'!$B$7)*(1-((1+'Step 1  Fixed Inputs'!$B$7)/(1+'Step 1  Fixed Inputs'!$B$5))^$J472))</f>
        <v/>
      </c>
      <c r="P472" s="134" t="str">
        <f>IF(J472="","",'Step 1  Fixed Inputs'!$B$4*(1+'Step 1  Fixed Inputs'!$B$7)/('Step 1  Fixed Inputs'!$B$5-'Step 1  Fixed Inputs'!$B$7)*(1-((1+'Step 1  Fixed Inputs'!$B$7)/(1+'Step 1  Fixed Inputs'!$B$5))^$J472))</f>
        <v/>
      </c>
      <c r="Q472" s="135" t="str">
        <f t="shared" si="458"/>
        <v/>
      </c>
      <c r="R472" s="135" t="str">
        <f t="shared" si="459"/>
        <v/>
      </c>
      <c r="S472" s="133" t="str">
        <f t="shared" si="460"/>
        <v/>
      </c>
      <c r="T472" s="212" t="str">
        <f t="shared" si="461"/>
        <v/>
      </c>
      <c r="U472" s="216" t="str">
        <f t="shared" si="462"/>
        <v/>
      </c>
      <c r="V472" s="162" t="str">
        <f>IF(T472="","",T472*'Step 1  Fixed Inputs'!$B$8)</f>
        <v/>
      </c>
      <c r="W472" s="136" t="str">
        <f t="shared" si="463"/>
        <v/>
      </c>
      <c r="X472" s="137" t="str">
        <f t="shared" si="464"/>
        <v/>
      </c>
      <c r="Y472" s="137" t="str">
        <f t="shared" si="465"/>
        <v/>
      </c>
      <c r="Z472" s="137" t="str">
        <f t="shared" si="466"/>
        <v/>
      </c>
      <c r="AA472" s="137" t="str">
        <f t="shared" si="467"/>
        <v/>
      </c>
      <c r="AB472" s="138" t="str">
        <f t="shared" si="468"/>
        <v/>
      </c>
      <c r="AC472" s="138" t="str">
        <f t="shared" si="469"/>
        <v/>
      </c>
      <c r="AD472" s="139" t="str">
        <f t="shared" si="470"/>
        <v/>
      </c>
      <c r="AE472" s="138" t="str">
        <f t="shared" si="471"/>
        <v/>
      </c>
      <c r="AF472" s="140" t="str">
        <f t="shared" si="472"/>
        <v/>
      </c>
      <c r="AG472" s="141" t="str">
        <f t="shared" si="473"/>
        <v/>
      </c>
    </row>
    <row r="473" spans="1:33" hidden="1">
      <c r="A473" s="220"/>
      <c r="B473" s="352"/>
      <c r="C473" s="169"/>
      <c r="D473" s="43"/>
      <c r="E473" s="48"/>
      <c r="F473" s="363"/>
      <c r="G473" s="29"/>
      <c r="H473" s="363"/>
      <c r="I473" s="202"/>
      <c r="J473" s="128" t="str">
        <f>IF(C473="","",VLOOKUP(C473,'Reference 11.0 EULs PY2024'!$D:$E,2,FALSE))</f>
        <v/>
      </c>
      <c r="K473" s="129" t="str">
        <f t="shared" si="454"/>
        <v/>
      </c>
      <c r="L473" s="130" t="str">
        <f t="shared" si="455"/>
        <v/>
      </c>
      <c r="M473" s="131" t="str">
        <f t="shared" si="456"/>
        <v/>
      </c>
      <c r="N473" s="132" t="str">
        <f t="shared" si="457"/>
        <v/>
      </c>
      <c r="O473" s="133" t="str">
        <f>IF(J473="","",'Step 1  Fixed Inputs'!$B$3*(1+'Step 1  Fixed Inputs'!$B$7)/('Step 1  Fixed Inputs'!$B$5-'Step 1  Fixed Inputs'!$B$7)*(1-((1+'Step 1  Fixed Inputs'!$B$7)/(1+'Step 1  Fixed Inputs'!$B$5))^$J473))</f>
        <v/>
      </c>
      <c r="P473" s="134" t="str">
        <f>IF(J473="","",'Step 1  Fixed Inputs'!$B$4*(1+'Step 1  Fixed Inputs'!$B$7)/('Step 1  Fixed Inputs'!$B$5-'Step 1  Fixed Inputs'!$B$7)*(1-((1+'Step 1  Fixed Inputs'!$B$7)/(1+'Step 1  Fixed Inputs'!$B$5))^$J473))</f>
        <v/>
      </c>
      <c r="Q473" s="135" t="str">
        <f t="shared" si="458"/>
        <v/>
      </c>
      <c r="R473" s="135" t="str">
        <f t="shared" si="459"/>
        <v/>
      </c>
      <c r="S473" s="133" t="str">
        <f t="shared" si="460"/>
        <v/>
      </c>
      <c r="T473" s="212" t="str">
        <f t="shared" si="461"/>
        <v/>
      </c>
      <c r="U473" s="216" t="str">
        <f t="shared" si="462"/>
        <v/>
      </c>
      <c r="V473" s="162" t="str">
        <f>IF(T473="","",T473*'Step 1  Fixed Inputs'!$B$8)</f>
        <v/>
      </c>
      <c r="W473" s="136" t="str">
        <f t="shared" si="463"/>
        <v/>
      </c>
      <c r="X473" s="137" t="str">
        <f t="shared" si="464"/>
        <v/>
      </c>
      <c r="Y473" s="137" t="str">
        <f t="shared" si="465"/>
        <v/>
      </c>
      <c r="Z473" s="137" t="str">
        <f t="shared" si="466"/>
        <v/>
      </c>
      <c r="AA473" s="137" t="str">
        <f t="shared" si="467"/>
        <v/>
      </c>
      <c r="AB473" s="138" t="str">
        <f t="shared" si="468"/>
        <v/>
      </c>
      <c r="AC473" s="138" t="str">
        <f t="shared" si="469"/>
        <v/>
      </c>
      <c r="AD473" s="139" t="str">
        <f t="shared" si="470"/>
        <v/>
      </c>
      <c r="AE473" s="138" t="str">
        <f t="shared" si="471"/>
        <v/>
      </c>
      <c r="AF473" s="140" t="str">
        <f t="shared" si="472"/>
        <v/>
      </c>
      <c r="AG473" s="141" t="str">
        <f t="shared" si="473"/>
        <v/>
      </c>
    </row>
    <row r="474" spans="1:33" hidden="1">
      <c r="A474" s="220"/>
      <c r="B474" s="355"/>
      <c r="C474" s="169"/>
      <c r="D474" s="43"/>
      <c r="E474" s="48"/>
      <c r="F474" s="363"/>
      <c r="G474" s="29"/>
      <c r="H474" s="363"/>
      <c r="I474" s="202"/>
      <c r="J474" s="128" t="str">
        <f>IF(C474="","",VLOOKUP(C474,'Reference 11.0 EULs PY2024'!$D:$E,2,FALSE))</f>
        <v/>
      </c>
      <c r="K474" s="129" t="str">
        <f t="shared" si="454"/>
        <v/>
      </c>
      <c r="L474" s="130" t="str">
        <f t="shared" si="455"/>
        <v/>
      </c>
      <c r="M474" s="131" t="str">
        <f t="shared" si="456"/>
        <v/>
      </c>
      <c r="N474" s="132" t="str">
        <f t="shared" si="457"/>
        <v/>
      </c>
      <c r="O474" s="133" t="str">
        <f>IF(J474="","",'Step 1  Fixed Inputs'!$B$3*(1+'Step 1  Fixed Inputs'!$B$7)/('Step 1  Fixed Inputs'!$B$5-'Step 1  Fixed Inputs'!$B$7)*(1-((1+'Step 1  Fixed Inputs'!$B$7)/(1+'Step 1  Fixed Inputs'!$B$5))^$J474))</f>
        <v/>
      </c>
      <c r="P474" s="134" t="str">
        <f>IF(J474="","",'Step 1  Fixed Inputs'!$B$4*(1+'Step 1  Fixed Inputs'!$B$7)/('Step 1  Fixed Inputs'!$B$5-'Step 1  Fixed Inputs'!$B$7)*(1-((1+'Step 1  Fixed Inputs'!$B$7)/(1+'Step 1  Fixed Inputs'!$B$5))^$J474))</f>
        <v/>
      </c>
      <c r="Q474" s="135" t="str">
        <f t="shared" si="458"/>
        <v/>
      </c>
      <c r="R474" s="135" t="str">
        <f t="shared" si="459"/>
        <v/>
      </c>
      <c r="S474" s="133" t="str">
        <f t="shared" si="460"/>
        <v/>
      </c>
      <c r="T474" s="212" t="str">
        <f t="shared" si="461"/>
        <v/>
      </c>
      <c r="U474" s="216" t="str">
        <f t="shared" si="462"/>
        <v/>
      </c>
      <c r="V474" s="162" t="str">
        <f>IF(T474="","",T474*'Step 1  Fixed Inputs'!$B$8)</f>
        <v/>
      </c>
      <c r="W474" s="136" t="str">
        <f t="shared" si="463"/>
        <v/>
      </c>
      <c r="X474" s="137" t="str">
        <f t="shared" si="464"/>
        <v/>
      </c>
      <c r="Y474" s="137" t="str">
        <f t="shared" si="465"/>
        <v/>
      </c>
      <c r="Z474" s="137" t="str">
        <f t="shared" si="466"/>
        <v/>
      </c>
      <c r="AA474" s="137" t="str">
        <f t="shared" si="467"/>
        <v/>
      </c>
      <c r="AB474" s="138" t="str">
        <f t="shared" si="468"/>
        <v/>
      </c>
      <c r="AC474" s="138" t="str">
        <f t="shared" si="469"/>
        <v/>
      </c>
      <c r="AD474" s="139" t="str">
        <f t="shared" si="470"/>
        <v/>
      </c>
      <c r="AE474" s="138" t="str">
        <f t="shared" si="471"/>
        <v/>
      </c>
      <c r="AF474" s="140" t="str">
        <f t="shared" si="472"/>
        <v/>
      </c>
      <c r="AG474" s="141" t="str">
        <f t="shared" si="473"/>
        <v/>
      </c>
    </row>
    <row r="475" spans="1:33" hidden="1">
      <c r="A475" s="220"/>
      <c r="B475" s="351"/>
      <c r="C475" s="169"/>
      <c r="D475" s="43"/>
      <c r="E475" s="48"/>
      <c r="F475" s="363"/>
      <c r="G475" s="29"/>
      <c r="H475" s="363"/>
      <c r="I475" s="202"/>
      <c r="J475" s="128" t="str">
        <f>IF(C475="","",VLOOKUP(C475,'Reference 11.0 EULs PY2024'!$D:$E,2,FALSE))</f>
        <v/>
      </c>
      <c r="K475" s="129" t="str">
        <f t="shared" si="454"/>
        <v/>
      </c>
      <c r="L475" s="130" t="str">
        <f t="shared" si="455"/>
        <v/>
      </c>
      <c r="M475" s="131" t="str">
        <f t="shared" si="456"/>
        <v/>
      </c>
      <c r="N475" s="132" t="str">
        <f t="shared" si="457"/>
        <v/>
      </c>
      <c r="O475" s="133" t="str">
        <f>IF(J475="","",'Step 1  Fixed Inputs'!$B$3*(1+'Step 1  Fixed Inputs'!$B$7)/('Step 1  Fixed Inputs'!$B$5-'Step 1  Fixed Inputs'!$B$7)*(1-((1+'Step 1  Fixed Inputs'!$B$7)/(1+'Step 1  Fixed Inputs'!$B$5))^$J475))</f>
        <v/>
      </c>
      <c r="P475" s="134" t="str">
        <f>IF(J475="","",'Step 1  Fixed Inputs'!$B$4*(1+'Step 1  Fixed Inputs'!$B$7)/('Step 1  Fixed Inputs'!$B$5-'Step 1  Fixed Inputs'!$B$7)*(1-((1+'Step 1  Fixed Inputs'!$B$7)/(1+'Step 1  Fixed Inputs'!$B$5))^$J475))</f>
        <v/>
      </c>
      <c r="Q475" s="135" t="str">
        <f t="shared" si="458"/>
        <v/>
      </c>
      <c r="R475" s="135" t="str">
        <f t="shared" si="459"/>
        <v/>
      </c>
      <c r="S475" s="133" t="str">
        <f t="shared" si="460"/>
        <v/>
      </c>
      <c r="T475" s="212" t="str">
        <f t="shared" si="461"/>
        <v/>
      </c>
      <c r="U475" s="216" t="str">
        <f t="shared" si="462"/>
        <v/>
      </c>
      <c r="V475" s="162" t="str">
        <f>IF(T475="","",T475*'Step 1  Fixed Inputs'!$B$8)</f>
        <v/>
      </c>
      <c r="W475" s="136" t="str">
        <f t="shared" si="463"/>
        <v/>
      </c>
      <c r="X475" s="137" t="str">
        <f t="shared" si="464"/>
        <v/>
      </c>
      <c r="Y475" s="137" t="str">
        <f t="shared" si="465"/>
        <v/>
      </c>
      <c r="Z475" s="137" t="str">
        <f t="shared" si="466"/>
        <v/>
      </c>
      <c r="AA475" s="137" t="str">
        <f t="shared" si="467"/>
        <v/>
      </c>
      <c r="AB475" s="138" t="str">
        <f t="shared" si="468"/>
        <v/>
      </c>
      <c r="AC475" s="138" t="str">
        <f t="shared" si="469"/>
        <v/>
      </c>
      <c r="AD475" s="139" t="str">
        <f t="shared" si="470"/>
        <v/>
      </c>
      <c r="AE475" s="138" t="str">
        <f t="shared" si="471"/>
        <v/>
      </c>
      <c r="AF475" s="140" t="str">
        <f t="shared" si="472"/>
        <v/>
      </c>
      <c r="AG475" s="141" t="str">
        <f t="shared" si="473"/>
        <v/>
      </c>
    </row>
    <row r="476" spans="1:33" hidden="1">
      <c r="A476" s="220"/>
      <c r="B476" s="351"/>
      <c r="C476" s="169"/>
      <c r="D476" s="43"/>
      <c r="E476" s="48"/>
      <c r="F476" s="363"/>
      <c r="G476" s="29"/>
      <c r="H476" s="363"/>
      <c r="I476" s="202"/>
      <c r="J476" s="128" t="str">
        <f>IF(C476="","",VLOOKUP(C476,'Reference 11.0 EULs PY2024'!$D:$E,2,FALSE))</f>
        <v/>
      </c>
      <c r="K476" s="129" t="str">
        <f t="shared" si="454"/>
        <v/>
      </c>
      <c r="L476" s="130" t="str">
        <f t="shared" si="455"/>
        <v/>
      </c>
      <c r="M476" s="131" t="str">
        <f t="shared" si="456"/>
        <v/>
      </c>
      <c r="N476" s="132" t="str">
        <f t="shared" si="457"/>
        <v/>
      </c>
      <c r="O476" s="133" t="str">
        <f>IF(J476="","",'Step 1  Fixed Inputs'!$B$3*(1+'Step 1  Fixed Inputs'!$B$7)/('Step 1  Fixed Inputs'!$B$5-'Step 1  Fixed Inputs'!$B$7)*(1-((1+'Step 1  Fixed Inputs'!$B$7)/(1+'Step 1  Fixed Inputs'!$B$5))^$J476))</f>
        <v/>
      </c>
      <c r="P476" s="134" t="str">
        <f>IF(J476="","",'Step 1  Fixed Inputs'!$B$4*(1+'Step 1  Fixed Inputs'!$B$7)/('Step 1  Fixed Inputs'!$B$5-'Step 1  Fixed Inputs'!$B$7)*(1-((1+'Step 1  Fixed Inputs'!$B$7)/(1+'Step 1  Fixed Inputs'!$B$5))^$J476))</f>
        <v/>
      </c>
      <c r="Q476" s="135" t="str">
        <f t="shared" si="458"/>
        <v/>
      </c>
      <c r="R476" s="135" t="str">
        <f t="shared" si="459"/>
        <v/>
      </c>
      <c r="S476" s="133" t="str">
        <f t="shared" si="460"/>
        <v/>
      </c>
      <c r="T476" s="212" t="str">
        <f t="shared" si="461"/>
        <v/>
      </c>
      <c r="U476" s="216" t="str">
        <f t="shared" si="462"/>
        <v/>
      </c>
      <c r="V476" s="162" t="str">
        <f>IF(T476="","",T476*'Step 1  Fixed Inputs'!$B$8)</f>
        <v/>
      </c>
      <c r="W476" s="136" t="str">
        <f t="shared" si="463"/>
        <v/>
      </c>
      <c r="X476" s="137" t="str">
        <f t="shared" si="464"/>
        <v/>
      </c>
      <c r="Y476" s="137" t="str">
        <f t="shared" si="465"/>
        <v/>
      </c>
      <c r="Z476" s="137" t="str">
        <f t="shared" si="466"/>
        <v/>
      </c>
      <c r="AA476" s="137" t="str">
        <f t="shared" si="467"/>
        <v/>
      </c>
      <c r="AB476" s="138" t="str">
        <f t="shared" si="468"/>
        <v/>
      </c>
      <c r="AC476" s="138" t="str">
        <f t="shared" si="469"/>
        <v/>
      </c>
      <c r="AD476" s="139" t="str">
        <f t="shared" si="470"/>
        <v/>
      </c>
      <c r="AE476" s="138" t="str">
        <f t="shared" si="471"/>
        <v/>
      </c>
      <c r="AF476" s="140" t="str">
        <f t="shared" si="472"/>
        <v/>
      </c>
      <c r="AG476" s="141" t="str">
        <f t="shared" si="473"/>
        <v/>
      </c>
    </row>
    <row r="477" spans="1:33" hidden="1">
      <c r="A477" s="220"/>
      <c r="B477" s="351"/>
      <c r="C477" s="169"/>
      <c r="D477" s="43"/>
      <c r="E477" s="48"/>
      <c r="F477" s="363"/>
      <c r="G477" s="29"/>
      <c r="H477" s="363"/>
      <c r="I477" s="202"/>
      <c r="J477" s="128" t="str">
        <f>IF(C477="","",VLOOKUP(C477,'Reference 11.0 EULs PY2024'!$D:$E,2,FALSE))</f>
        <v/>
      </c>
      <c r="K477" s="129" t="str">
        <f t="shared" si="454"/>
        <v/>
      </c>
      <c r="L477" s="130" t="str">
        <f t="shared" si="455"/>
        <v/>
      </c>
      <c r="M477" s="131" t="str">
        <f t="shared" si="456"/>
        <v/>
      </c>
      <c r="N477" s="132" t="str">
        <f t="shared" si="457"/>
        <v/>
      </c>
      <c r="O477" s="133" t="str">
        <f>IF(J477="","",'Step 1  Fixed Inputs'!$B$3*(1+'Step 1  Fixed Inputs'!$B$7)/('Step 1  Fixed Inputs'!$B$5-'Step 1  Fixed Inputs'!$B$7)*(1-((1+'Step 1  Fixed Inputs'!$B$7)/(1+'Step 1  Fixed Inputs'!$B$5))^$J477))</f>
        <v/>
      </c>
      <c r="P477" s="134" t="str">
        <f>IF(J477="","",'Step 1  Fixed Inputs'!$B$4*(1+'Step 1  Fixed Inputs'!$B$7)/('Step 1  Fixed Inputs'!$B$5-'Step 1  Fixed Inputs'!$B$7)*(1-((1+'Step 1  Fixed Inputs'!$B$7)/(1+'Step 1  Fixed Inputs'!$B$5))^$J477))</f>
        <v/>
      </c>
      <c r="Q477" s="135" t="str">
        <f t="shared" si="458"/>
        <v/>
      </c>
      <c r="R477" s="135" t="str">
        <f t="shared" si="459"/>
        <v/>
      </c>
      <c r="S477" s="133" t="str">
        <f t="shared" si="460"/>
        <v/>
      </c>
      <c r="T477" s="212" t="str">
        <f t="shared" si="461"/>
        <v/>
      </c>
      <c r="U477" s="216" t="str">
        <f t="shared" si="462"/>
        <v/>
      </c>
      <c r="V477" s="162" t="str">
        <f>IF(T477="","",T477*'Step 1  Fixed Inputs'!$B$8)</f>
        <v/>
      </c>
      <c r="W477" s="136" t="str">
        <f t="shared" si="463"/>
        <v/>
      </c>
      <c r="X477" s="137" t="str">
        <f t="shared" si="464"/>
        <v/>
      </c>
      <c r="Y477" s="137" t="str">
        <f t="shared" si="465"/>
        <v/>
      </c>
      <c r="Z477" s="137" t="str">
        <f t="shared" si="466"/>
        <v/>
      </c>
      <c r="AA477" s="137" t="str">
        <f t="shared" si="467"/>
        <v/>
      </c>
      <c r="AB477" s="138" t="str">
        <f t="shared" si="468"/>
        <v/>
      </c>
      <c r="AC477" s="138" t="str">
        <f t="shared" si="469"/>
        <v/>
      </c>
      <c r="AD477" s="139" t="str">
        <f t="shared" si="470"/>
        <v/>
      </c>
      <c r="AE477" s="138" t="str">
        <f t="shared" si="471"/>
        <v/>
      </c>
      <c r="AF477" s="140" t="str">
        <f t="shared" si="472"/>
        <v/>
      </c>
      <c r="AG477" s="141" t="str">
        <f t="shared" si="473"/>
        <v/>
      </c>
    </row>
    <row r="478" spans="1:33" hidden="1">
      <c r="A478" s="220"/>
      <c r="B478" s="351"/>
      <c r="C478" s="169"/>
      <c r="D478" s="43"/>
      <c r="E478" s="48"/>
      <c r="F478" s="363"/>
      <c r="G478" s="29"/>
      <c r="H478" s="363"/>
      <c r="I478" s="202"/>
      <c r="J478" s="128" t="str">
        <f>IF(C478="","",VLOOKUP(C478,'Reference 11.0 EULs PY2024'!$D:$E,2,FALSE))</f>
        <v/>
      </c>
      <c r="K478" s="129" t="str">
        <f t="shared" si="454"/>
        <v/>
      </c>
      <c r="L478" s="130" t="str">
        <f t="shared" si="455"/>
        <v/>
      </c>
      <c r="M478" s="131" t="str">
        <f t="shared" si="456"/>
        <v/>
      </c>
      <c r="N478" s="132" t="str">
        <f t="shared" si="457"/>
        <v/>
      </c>
      <c r="O478" s="133" t="str">
        <f>IF(J478="","",'Step 1  Fixed Inputs'!$B$3*(1+'Step 1  Fixed Inputs'!$B$7)/('Step 1  Fixed Inputs'!$B$5-'Step 1  Fixed Inputs'!$B$7)*(1-((1+'Step 1  Fixed Inputs'!$B$7)/(1+'Step 1  Fixed Inputs'!$B$5))^$J478))</f>
        <v/>
      </c>
      <c r="P478" s="134" t="str">
        <f>IF(J478="","",'Step 1  Fixed Inputs'!$B$4*(1+'Step 1  Fixed Inputs'!$B$7)/('Step 1  Fixed Inputs'!$B$5-'Step 1  Fixed Inputs'!$B$7)*(1-((1+'Step 1  Fixed Inputs'!$B$7)/(1+'Step 1  Fixed Inputs'!$B$5))^$J478))</f>
        <v/>
      </c>
      <c r="Q478" s="135" t="str">
        <f t="shared" si="458"/>
        <v/>
      </c>
      <c r="R478" s="135" t="str">
        <f t="shared" si="459"/>
        <v/>
      </c>
      <c r="S478" s="133" t="str">
        <f t="shared" si="460"/>
        <v/>
      </c>
      <c r="T478" s="212" t="str">
        <f t="shared" si="461"/>
        <v/>
      </c>
      <c r="U478" s="216" t="str">
        <f t="shared" si="462"/>
        <v/>
      </c>
      <c r="V478" s="162" t="str">
        <f>IF(T478="","",T478*'Step 1  Fixed Inputs'!$B$8)</f>
        <v/>
      </c>
      <c r="W478" s="136" t="str">
        <f t="shared" si="463"/>
        <v/>
      </c>
      <c r="X478" s="137" t="str">
        <f t="shared" si="464"/>
        <v/>
      </c>
      <c r="Y478" s="137" t="str">
        <f t="shared" si="465"/>
        <v/>
      </c>
      <c r="Z478" s="137" t="str">
        <f t="shared" si="466"/>
        <v/>
      </c>
      <c r="AA478" s="137" t="str">
        <f t="shared" si="467"/>
        <v/>
      </c>
      <c r="AB478" s="138" t="str">
        <f t="shared" si="468"/>
        <v/>
      </c>
      <c r="AC478" s="138" t="str">
        <f t="shared" si="469"/>
        <v/>
      </c>
      <c r="AD478" s="139" t="str">
        <f t="shared" si="470"/>
        <v/>
      </c>
      <c r="AE478" s="138" t="str">
        <f t="shared" si="471"/>
        <v/>
      </c>
      <c r="AF478" s="140" t="str">
        <f t="shared" si="472"/>
        <v/>
      </c>
      <c r="AG478" s="141" t="str">
        <f t="shared" si="473"/>
        <v/>
      </c>
    </row>
    <row r="479" spans="1:33" hidden="1">
      <c r="A479" s="220"/>
      <c r="B479" s="351"/>
      <c r="C479" s="169"/>
      <c r="D479" s="43"/>
      <c r="E479" s="48"/>
      <c r="F479" s="363"/>
      <c r="G479" s="29"/>
      <c r="H479" s="363"/>
      <c r="I479" s="202"/>
      <c r="J479" s="128" t="str">
        <f>IF(C479="","",VLOOKUP(C479,'Reference 11.0 EULs PY2024'!$D:$E,2,FALSE))</f>
        <v/>
      </c>
      <c r="K479" s="129" t="str">
        <f t="shared" si="454"/>
        <v/>
      </c>
      <c r="L479" s="130" t="str">
        <f t="shared" si="455"/>
        <v/>
      </c>
      <c r="M479" s="131" t="str">
        <f t="shared" si="456"/>
        <v/>
      </c>
      <c r="N479" s="132" t="str">
        <f t="shared" si="457"/>
        <v/>
      </c>
      <c r="O479" s="133" t="str">
        <f>IF(J479="","",'Step 1  Fixed Inputs'!$B$3*(1+'Step 1  Fixed Inputs'!$B$7)/('Step 1  Fixed Inputs'!$B$5-'Step 1  Fixed Inputs'!$B$7)*(1-((1+'Step 1  Fixed Inputs'!$B$7)/(1+'Step 1  Fixed Inputs'!$B$5))^$J479))</f>
        <v/>
      </c>
      <c r="P479" s="134" t="str">
        <f>IF(J479="","",'Step 1  Fixed Inputs'!$B$4*(1+'Step 1  Fixed Inputs'!$B$7)/('Step 1  Fixed Inputs'!$B$5-'Step 1  Fixed Inputs'!$B$7)*(1-((1+'Step 1  Fixed Inputs'!$B$7)/(1+'Step 1  Fixed Inputs'!$B$5))^$J479))</f>
        <v/>
      </c>
      <c r="Q479" s="135" t="str">
        <f t="shared" si="458"/>
        <v/>
      </c>
      <c r="R479" s="135" t="str">
        <f t="shared" si="459"/>
        <v/>
      </c>
      <c r="S479" s="133" t="str">
        <f t="shared" si="460"/>
        <v/>
      </c>
      <c r="T479" s="212" t="str">
        <f t="shared" si="461"/>
        <v/>
      </c>
      <c r="U479" s="216" t="str">
        <f t="shared" si="462"/>
        <v/>
      </c>
      <c r="V479" s="162" t="str">
        <f>IF(T479="","",T479*'Step 1  Fixed Inputs'!$B$8)</f>
        <v/>
      </c>
      <c r="W479" s="136" t="str">
        <f t="shared" si="463"/>
        <v/>
      </c>
      <c r="X479" s="137" t="str">
        <f t="shared" si="464"/>
        <v/>
      </c>
      <c r="Y479" s="137" t="str">
        <f t="shared" si="465"/>
        <v/>
      </c>
      <c r="Z479" s="137" t="str">
        <f t="shared" si="466"/>
        <v/>
      </c>
      <c r="AA479" s="137" t="str">
        <f t="shared" si="467"/>
        <v/>
      </c>
      <c r="AB479" s="138" t="str">
        <f t="shared" si="468"/>
        <v/>
      </c>
      <c r="AC479" s="138" t="str">
        <f t="shared" si="469"/>
        <v/>
      </c>
      <c r="AD479" s="139" t="str">
        <f t="shared" si="470"/>
        <v/>
      </c>
      <c r="AE479" s="138" t="str">
        <f t="shared" si="471"/>
        <v/>
      </c>
      <c r="AF479" s="140" t="str">
        <f t="shared" si="472"/>
        <v/>
      </c>
      <c r="AG479" s="141" t="str">
        <f t="shared" si="473"/>
        <v/>
      </c>
    </row>
    <row r="480" spans="1:33" hidden="1">
      <c r="A480" s="220"/>
      <c r="B480" s="351"/>
      <c r="C480" s="169"/>
      <c r="D480" s="43"/>
      <c r="E480" s="48"/>
      <c r="F480" s="363"/>
      <c r="G480" s="29"/>
      <c r="H480" s="363"/>
      <c r="I480" s="202"/>
      <c r="J480" s="128" t="str">
        <f>IF(C480="","",VLOOKUP(C480,'Reference 11.0 EULs PY2024'!$D:$E,2,FALSE))</f>
        <v/>
      </c>
      <c r="K480" s="129" t="str">
        <f t="shared" si="454"/>
        <v/>
      </c>
      <c r="L480" s="130" t="str">
        <f t="shared" si="455"/>
        <v/>
      </c>
      <c r="M480" s="131" t="str">
        <f t="shared" si="456"/>
        <v/>
      </c>
      <c r="N480" s="132" t="str">
        <f t="shared" si="457"/>
        <v/>
      </c>
      <c r="O480" s="133" t="str">
        <f>IF(J480="","",'Step 1  Fixed Inputs'!$B$3*(1+'Step 1  Fixed Inputs'!$B$7)/('Step 1  Fixed Inputs'!$B$5-'Step 1  Fixed Inputs'!$B$7)*(1-((1+'Step 1  Fixed Inputs'!$B$7)/(1+'Step 1  Fixed Inputs'!$B$5))^$J480))</f>
        <v/>
      </c>
      <c r="P480" s="134" t="str">
        <f>IF(J480="","",'Step 1  Fixed Inputs'!$B$4*(1+'Step 1  Fixed Inputs'!$B$7)/('Step 1  Fixed Inputs'!$B$5-'Step 1  Fixed Inputs'!$B$7)*(1-((1+'Step 1  Fixed Inputs'!$B$7)/(1+'Step 1  Fixed Inputs'!$B$5))^$J480))</f>
        <v/>
      </c>
      <c r="Q480" s="135" t="str">
        <f t="shared" si="458"/>
        <v/>
      </c>
      <c r="R480" s="135" t="str">
        <f t="shared" si="459"/>
        <v/>
      </c>
      <c r="S480" s="133" t="str">
        <f t="shared" si="460"/>
        <v/>
      </c>
      <c r="T480" s="212" t="str">
        <f t="shared" si="461"/>
        <v/>
      </c>
      <c r="U480" s="216" t="str">
        <f t="shared" si="462"/>
        <v/>
      </c>
      <c r="V480" s="162" t="str">
        <f>IF(T480="","",T480*'Step 1  Fixed Inputs'!$B$8)</f>
        <v/>
      </c>
      <c r="W480" s="136" t="str">
        <f t="shared" si="463"/>
        <v/>
      </c>
      <c r="X480" s="137" t="str">
        <f t="shared" si="464"/>
        <v/>
      </c>
      <c r="Y480" s="137" t="str">
        <f t="shared" si="465"/>
        <v/>
      </c>
      <c r="Z480" s="137" t="str">
        <f t="shared" si="466"/>
        <v/>
      </c>
      <c r="AA480" s="137" t="str">
        <f t="shared" si="467"/>
        <v/>
      </c>
      <c r="AB480" s="138" t="str">
        <f t="shared" si="468"/>
        <v/>
      </c>
      <c r="AC480" s="138" t="str">
        <f t="shared" si="469"/>
        <v/>
      </c>
      <c r="AD480" s="139" t="str">
        <f t="shared" si="470"/>
        <v/>
      </c>
      <c r="AE480" s="138" t="str">
        <f t="shared" si="471"/>
        <v/>
      </c>
      <c r="AF480" s="140" t="str">
        <f t="shared" si="472"/>
        <v/>
      </c>
      <c r="AG480" s="141" t="str">
        <f t="shared" si="473"/>
        <v/>
      </c>
    </row>
    <row r="481" spans="1:33" hidden="1">
      <c r="A481" s="220"/>
      <c r="B481" s="351"/>
      <c r="C481" s="169"/>
      <c r="D481" s="43"/>
      <c r="E481" s="48"/>
      <c r="F481" s="363"/>
      <c r="G481" s="29"/>
      <c r="H481" s="363"/>
      <c r="I481" s="202"/>
      <c r="J481" s="128" t="str">
        <f>IF(C481="","",VLOOKUP(C481,'Reference 11.0 EULs PY2024'!$D:$E,2,FALSE))</f>
        <v/>
      </c>
      <c r="K481" s="129" t="str">
        <f t="shared" si="454"/>
        <v/>
      </c>
      <c r="L481" s="130" t="str">
        <f t="shared" si="455"/>
        <v/>
      </c>
      <c r="M481" s="131" t="str">
        <f t="shared" si="456"/>
        <v/>
      </c>
      <c r="N481" s="132" t="str">
        <f t="shared" si="457"/>
        <v/>
      </c>
      <c r="O481" s="133" t="str">
        <f>IF(J481="","",'Step 1  Fixed Inputs'!$B$3*(1+'Step 1  Fixed Inputs'!$B$7)/('Step 1  Fixed Inputs'!$B$5-'Step 1  Fixed Inputs'!$B$7)*(1-((1+'Step 1  Fixed Inputs'!$B$7)/(1+'Step 1  Fixed Inputs'!$B$5))^$J481))</f>
        <v/>
      </c>
      <c r="P481" s="134" t="str">
        <f>IF(J481="","",'Step 1  Fixed Inputs'!$B$4*(1+'Step 1  Fixed Inputs'!$B$7)/('Step 1  Fixed Inputs'!$B$5-'Step 1  Fixed Inputs'!$B$7)*(1-((1+'Step 1  Fixed Inputs'!$B$7)/(1+'Step 1  Fixed Inputs'!$B$5))^$J481))</f>
        <v/>
      </c>
      <c r="Q481" s="135" t="str">
        <f t="shared" si="458"/>
        <v/>
      </c>
      <c r="R481" s="135" t="str">
        <f t="shared" si="459"/>
        <v/>
      </c>
      <c r="S481" s="133" t="str">
        <f t="shared" si="460"/>
        <v/>
      </c>
      <c r="T481" s="212" t="str">
        <f t="shared" si="461"/>
        <v/>
      </c>
      <c r="U481" s="216" t="str">
        <f t="shared" si="462"/>
        <v/>
      </c>
      <c r="V481" s="162" t="str">
        <f>IF(T481="","",T481*'Step 1  Fixed Inputs'!$B$8)</f>
        <v/>
      </c>
      <c r="W481" s="136" t="str">
        <f t="shared" si="463"/>
        <v/>
      </c>
      <c r="X481" s="137" t="str">
        <f t="shared" si="464"/>
        <v/>
      </c>
      <c r="Y481" s="137" t="str">
        <f t="shared" si="465"/>
        <v/>
      </c>
      <c r="Z481" s="137" t="str">
        <f t="shared" si="466"/>
        <v/>
      </c>
      <c r="AA481" s="137" t="str">
        <f t="shared" si="467"/>
        <v/>
      </c>
      <c r="AB481" s="138" t="str">
        <f t="shared" si="468"/>
        <v/>
      </c>
      <c r="AC481" s="138" t="str">
        <f t="shared" si="469"/>
        <v/>
      </c>
      <c r="AD481" s="139" t="str">
        <f t="shared" si="470"/>
        <v/>
      </c>
      <c r="AE481" s="138" t="str">
        <f t="shared" si="471"/>
        <v/>
      </c>
      <c r="AF481" s="140" t="str">
        <f t="shared" si="472"/>
        <v/>
      </c>
      <c r="AG481" s="141" t="str">
        <f t="shared" si="473"/>
        <v/>
      </c>
    </row>
    <row r="482" spans="1:33" hidden="1">
      <c r="A482" s="220"/>
      <c r="B482" s="351"/>
      <c r="C482" s="169"/>
      <c r="D482" s="43"/>
      <c r="E482" s="48"/>
      <c r="F482" s="363"/>
      <c r="G482" s="29"/>
      <c r="H482" s="363"/>
      <c r="I482" s="202"/>
      <c r="J482" s="128" t="str">
        <f>IF(C482="","",VLOOKUP(C482,'Reference 11.0 EULs PY2024'!$D:$E,2,FALSE))</f>
        <v/>
      </c>
      <c r="K482" s="129" t="str">
        <f t="shared" si="454"/>
        <v/>
      </c>
      <c r="L482" s="130" t="str">
        <f t="shared" si="455"/>
        <v/>
      </c>
      <c r="M482" s="131" t="str">
        <f t="shared" si="456"/>
        <v/>
      </c>
      <c r="N482" s="132" t="str">
        <f t="shared" si="457"/>
        <v/>
      </c>
      <c r="O482" s="133" t="str">
        <f>IF(J482="","",'Step 1  Fixed Inputs'!$B$3*(1+'Step 1  Fixed Inputs'!$B$7)/('Step 1  Fixed Inputs'!$B$5-'Step 1  Fixed Inputs'!$B$7)*(1-((1+'Step 1  Fixed Inputs'!$B$7)/(1+'Step 1  Fixed Inputs'!$B$5))^$J482))</f>
        <v/>
      </c>
      <c r="P482" s="134" t="str">
        <f>IF(J482="","",'Step 1  Fixed Inputs'!$B$4*(1+'Step 1  Fixed Inputs'!$B$7)/('Step 1  Fixed Inputs'!$B$5-'Step 1  Fixed Inputs'!$B$7)*(1-((1+'Step 1  Fixed Inputs'!$B$7)/(1+'Step 1  Fixed Inputs'!$B$5))^$J482))</f>
        <v/>
      </c>
      <c r="Q482" s="135" t="str">
        <f t="shared" si="458"/>
        <v/>
      </c>
      <c r="R482" s="135" t="str">
        <f t="shared" si="459"/>
        <v/>
      </c>
      <c r="S482" s="133" t="str">
        <f t="shared" si="460"/>
        <v/>
      </c>
      <c r="T482" s="212" t="str">
        <f t="shared" si="461"/>
        <v/>
      </c>
      <c r="U482" s="216" t="str">
        <f t="shared" si="462"/>
        <v/>
      </c>
      <c r="V482" s="162" t="str">
        <f>IF(T482="","",T482*'Step 1  Fixed Inputs'!$B$8)</f>
        <v/>
      </c>
      <c r="W482" s="136" t="str">
        <f t="shared" si="463"/>
        <v/>
      </c>
      <c r="X482" s="137" t="str">
        <f t="shared" si="464"/>
        <v/>
      </c>
      <c r="Y482" s="137" t="str">
        <f t="shared" si="465"/>
        <v/>
      </c>
      <c r="Z482" s="137" t="str">
        <f t="shared" si="466"/>
        <v/>
      </c>
      <c r="AA482" s="137" t="str">
        <f t="shared" si="467"/>
        <v/>
      </c>
      <c r="AB482" s="138" t="str">
        <f t="shared" si="468"/>
        <v/>
      </c>
      <c r="AC482" s="138" t="str">
        <f t="shared" si="469"/>
        <v/>
      </c>
      <c r="AD482" s="139" t="str">
        <f t="shared" si="470"/>
        <v/>
      </c>
      <c r="AE482" s="138" t="str">
        <f t="shared" si="471"/>
        <v/>
      </c>
      <c r="AF482" s="140" t="str">
        <f t="shared" si="472"/>
        <v/>
      </c>
      <c r="AG482" s="141" t="str">
        <f t="shared" si="473"/>
        <v/>
      </c>
    </row>
    <row r="483" spans="1:33" hidden="1">
      <c r="A483" s="220"/>
      <c r="B483" s="351"/>
      <c r="C483" s="169"/>
      <c r="D483" s="43"/>
      <c r="E483" s="48"/>
      <c r="F483" s="363"/>
      <c r="G483" s="29"/>
      <c r="H483" s="363"/>
      <c r="I483" s="202"/>
      <c r="J483" s="128" t="str">
        <f>IF(C483="","",VLOOKUP(C483,'Reference 11.0 EULs PY2024'!$D:$E,2,FALSE))</f>
        <v/>
      </c>
      <c r="K483" s="129" t="str">
        <f t="shared" si="454"/>
        <v/>
      </c>
      <c r="L483" s="130" t="str">
        <f t="shared" si="455"/>
        <v/>
      </c>
      <c r="M483" s="131" t="str">
        <f t="shared" si="456"/>
        <v/>
      </c>
      <c r="N483" s="132" t="str">
        <f t="shared" si="457"/>
        <v/>
      </c>
      <c r="O483" s="133" t="str">
        <f>IF(J483="","",'Step 1  Fixed Inputs'!$B$3*(1+'Step 1  Fixed Inputs'!$B$7)/('Step 1  Fixed Inputs'!$B$5-'Step 1  Fixed Inputs'!$B$7)*(1-((1+'Step 1  Fixed Inputs'!$B$7)/(1+'Step 1  Fixed Inputs'!$B$5))^$J483))</f>
        <v/>
      </c>
      <c r="P483" s="134" t="str">
        <f>IF(J483="","",'Step 1  Fixed Inputs'!$B$4*(1+'Step 1  Fixed Inputs'!$B$7)/('Step 1  Fixed Inputs'!$B$5-'Step 1  Fixed Inputs'!$B$7)*(1-((1+'Step 1  Fixed Inputs'!$B$7)/(1+'Step 1  Fixed Inputs'!$B$5))^$J483))</f>
        <v/>
      </c>
      <c r="Q483" s="135" t="str">
        <f t="shared" si="458"/>
        <v/>
      </c>
      <c r="R483" s="135" t="str">
        <f t="shared" si="459"/>
        <v/>
      </c>
      <c r="S483" s="133" t="str">
        <f t="shared" si="460"/>
        <v/>
      </c>
      <c r="T483" s="212" t="str">
        <f t="shared" si="461"/>
        <v/>
      </c>
      <c r="U483" s="216" t="str">
        <f t="shared" si="462"/>
        <v/>
      </c>
      <c r="V483" s="162" t="str">
        <f>IF(T483="","",T483*'Step 1  Fixed Inputs'!$B$8)</f>
        <v/>
      </c>
      <c r="W483" s="136" t="str">
        <f t="shared" si="463"/>
        <v/>
      </c>
      <c r="X483" s="137" t="str">
        <f t="shared" si="464"/>
        <v/>
      </c>
      <c r="Y483" s="137" t="str">
        <f t="shared" si="465"/>
        <v/>
      </c>
      <c r="Z483" s="137" t="str">
        <f t="shared" si="466"/>
        <v/>
      </c>
      <c r="AA483" s="137" t="str">
        <f t="shared" si="467"/>
        <v/>
      </c>
      <c r="AB483" s="138" t="str">
        <f t="shared" si="468"/>
        <v/>
      </c>
      <c r="AC483" s="138" t="str">
        <f t="shared" si="469"/>
        <v/>
      </c>
      <c r="AD483" s="139" t="str">
        <f t="shared" si="470"/>
        <v/>
      </c>
      <c r="AE483" s="138" t="str">
        <f t="shared" si="471"/>
        <v/>
      </c>
      <c r="AF483" s="140" t="str">
        <f t="shared" si="472"/>
        <v/>
      </c>
      <c r="AG483" s="141" t="str">
        <f t="shared" si="473"/>
        <v/>
      </c>
    </row>
    <row r="484" spans="1:33" hidden="1">
      <c r="A484" s="220"/>
      <c r="B484" s="351"/>
      <c r="C484" s="169"/>
      <c r="D484" s="43"/>
      <c r="E484" s="48"/>
      <c r="F484" s="363"/>
      <c r="G484" s="29"/>
      <c r="H484" s="363"/>
      <c r="I484" s="202"/>
      <c r="J484" s="128" t="str">
        <f>IF(C484="","",VLOOKUP(C484,'Reference 11.0 EULs PY2024'!$D:$E,2,FALSE))</f>
        <v/>
      </c>
      <c r="K484" s="129" t="str">
        <f t="shared" si="454"/>
        <v/>
      </c>
      <c r="L484" s="130" t="str">
        <f t="shared" si="455"/>
        <v/>
      </c>
      <c r="M484" s="131" t="str">
        <f t="shared" si="456"/>
        <v/>
      </c>
      <c r="N484" s="132" t="str">
        <f t="shared" si="457"/>
        <v/>
      </c>
      <c r="O484" s="133" t="str">
        <f>IF(J484="","",'Step 1  Fixed Inputs'!$B$3*(1+'Step 1  Fixed Inputs'!$B$7)/('Step 1  Fixed Inputs'!$B$5-'Step 1  Fixed Inputs'!$B$7)*(1-((1+'Step 1  Fixed Inputs'!$B$7)/(1+'Step 1  Fixed Inputs'!$B$5))^$J484))</f>
        <v/>
      </c>
      <c r="P484" s="134" t="str">
        <f>IF(J484="","",'Step 1  Fixed Inputs'!$B$4*(1+'Step 1  Fixed Inputs'!$B$7)/('Step 1  Fixed Inputs'!$B$5-'Step 1  Fixed Inputs'!$B$7)*(1-((1+'Step 1  Fixed Inputs'!$B$7)/(1+'Step 1  Fixed Inputs'!$B$5))^$J484))</f>
        <v/>
      </c>
      <c r="Q484" s="135" t="str">
        <f t="shared" si="458"/>
        <v/>
      </c>
      <c r="R484" s="135" t="str">
        <f t="shared" si="459"/>
        <v/>
      </c>
      <c r="S484" s="133" t="str">
        <f t="shared" si="460"/>
        <v/>
      </c>
      <c r="T484" s="212" t="str">
        <f t="shared" si="461"/>
        <v/>
      </c>
      <c r="U484" s="216" t="str">
        <f t="shared" si="462"/>
        <v/>
      </c>
      <c r="V484" s="162" t="str">
        <f>IF(T484="","",T484*'Step 1  Fixed Inputs'!$B$8)</f>
        <v/>
      </c>
      <c r="W484" s="136" t="str">
        <f t="shared" si="463"/>
        <v/>
      </c>
      <c r="X484" s="137" t="str">
        <f t="shared" si="464"/>
        <v/>
      </c>
      <c r="Y484" s="137" t="str">
        <f t="shared" si="465"/>
        <v/>
      </c>
      <c r="Z484" s="137" t="str">
        <f t="shared" si="466"/>
        <v/>
      </c>
      <c r="AA484" s="137" t="str">
        <f t="shared" si="467"/>
        <v/>
      </c>
      <c r="AB484" s="138" t="str">
        <f t="shared" si="468"/>
        <v/>
      </c>
      <c r="AC484" s="138" t="str">
        <f t="shared" si="469"/>
        <v/>
      </c>
      <c r="AD484" s="139" t="str">
        <f t="shared" si="470"/>
        <v/>
      </c>
      <c r="AE484" s="138" t="str">
        <f t="shared" si="471"/>
        <v/>
      </c>
      <c r="AF484" s="140" t="str">
        <f t="shared" si="472"/>
        <v/>
      </c>
      <c r="AG484" s="141" t="str">
        <f t="shared" si="473"/>
        <v/>
      </c>
    </row>
    <row r="485" spans="1:33" hidden="1">
      <c r="A485" s="220"/>
      <c r="B485" s="351"/>
      <c r="C485" s="169"/>
      <c r="D485" s="43"/>
      <c r="E485" s="48"/>
      <c r="F485" s="363"/>
      <c r="G485" s="29"/>
      <c r="H485" s="363"/>
      <c r="I485" s="202"/>
      <c r="J485" s="128" t="str">
        <f>IF(C485="","",VLOOKUP(C485,'Reference 11.0 EULs PY2024'!$D:$E,2,FALSE))</f>
        <v/>
      </c>
      <c r="K485" s="129" t="str">
        <f t="shared" si="454"/>
        <v/>
      </c>
      <c r="L485" s="130" t="str">
        <f t="shared" si="455"/>
        <v/>
      </c>
      <c r="M485" s="131" t="str">
        <f t="shared" si="456"/>
        <v/>
      </c>
      <c r="N485" s="132" t="str">
        <f t="shared" si="457"/>
        <v/>
      </c>
      <c r="O485" s="133" t="str">
        <f>IF(J485="","",'Step 1  Fixed Inputs'!$B$3*(1+'Step 1  Fixed Inputs'!$B$7)/('Step 1  Fixed Inputs'!$B$5-'Step 1  Fixed Inputs'!$B$7)*(1-((1+'Step 1  Fixed Inputs'!$B$7)/(1+'Step 1  Fixed Inputs'!$B$5))^$J485))</f>
        <v/>
      </c>
      <c r="P485" s="134" t="str">
        <f>IF(J485="","",'Step 1  Fixed Inputs'!$B$4*(1+'Step 1  Fixed Inputs'!$B$7)/('Step 1  Fixed Inputs'!$B$5-'Step 1  Fixed Inputs'!$B$7)*(1-((1+'Step 1  Fixed Inputs'!$B$7)/(1+'Step 1  Fixed Inputs'!$B$5))^$J485))</f>
        <v/>
      </c>
      <c r="Q485" s="135" t="str">
        <f t="shared" si="458"/>
        <v/>
      </c>
      <c r="R485" s="135" t="str">
        <f t="shared" si="459"/>
        <v/>
      </c>
      <c r="S485" s="133" t="str">
        <f t="shared" si="460"/>
        <v/>
      </c>
      <c r="T485" s="212" t="str">
        <f t="shared" si="461"/>
        <v/>
      </c>
      <c r="U485" s="216" t="str">
        <f t="shared" si="462"/>
        <v/>
      </c>
      <c r="V485" s="162" t="str">
        <f>IF(T485="","",T485*'Step 1  Fixed Inputs'!$B$8)</f>
        <v/>
      </c>
      <c r="W485" s="136" t="str">
        <f t="shared" si="463"/>
        <v/>
      </c>
      <c r="X485" s="137" t="str">
        <f t="shared" si="464"/>
        <v/>
      </c>
      <c r="Y485" s="137" t="str">
        <f t="shared" si="465"/>
        <v/>
      </c>
      <c r="Z485" s="137" t="str">
        <f t="shared" si="466"/>
        <v/>
      </c>
      <c r="AA485" s="137" t="str">
        <f t="shared" si="467"/>
        <v/>
      </c>
      <c r="AB485" s="138" t="str">
        <f t="shared" si="468"/>
        <v/>
      </c>
      <c r="AC485" s="138" t="str">
        <f t="shared" si="469"/>
        <v/>
      </c>
      <c r="AD485" s="139" t="str">
        <f t="shared" si="470"/>
        <v/>
      </c>
      <c r="AE485" s="138" t="str">
        <f t="shared" si="471"/>
        <v/>
      </c>
      <c r="AF485" s="140" t="str">
        <f t="shared" si="472"/>
        <v/>
      </c>
      <c r="AG485" s="141" t="str">
        <f t="shared" si="473"/>
        <v/>
      </c>
    </row>
    <row r="486" spans="1:33" hidden="1">
      <c r="A486" s="220"/>
      <c r="B486" s="351"/>
      <c r="C486" s="169"/>
      <c r="D486" s="43"/>
      <c r="E486" s="48"/>
      <c r="F486" s="363"/>
      <c r="G486" s="29"/>
      <c r="H486" s="363"/>
      <c r="I486" s="202"/>
      <c r="J486" s="128" t="str">
        <f>IF(C486="","",VLOOKUP(C486,'Reference 11.0 EULs PY2024'!$D:$E,2,FALSE))</f>
        <v/>
      </c>
      <c r="K486" s="129" t="str">
        <f t="shared" si="454"/>
        <v/>
      </c>
      <c r="L486" s="130" t="str">
        <f t="shared" si="455"/>
        <v/>
      </c>
      <c r="M486" s="131" t="str">
        <f t="shared" si="456"/>
        <v/>
      </c>
      <c r="N486" s="132" t="str">
        <f t="shared" si="457"/>
        <v/>
      </c>
      <c r="O486" s="133" t="str">
        <f>IF(J486="","",'Step 1  Fixed Inputs'!$B$3*(1+'Step 1  Fixed Inputs'!$B$7)/('Step 1  Fixed Inputs'!$B$5-'Step 1  Fixed Inputs'!$B$7)*(1-((1+'Step 1  Fixed Inputs'!$B$7)/(1+'Step 1  Fixed Inputs'!$B$5))^$J486))</f>
        <v/>
      </c>
      <c r="P486" s="134" t="str">
        <f>IF(J486="","",'Step 1  Fixed Inputs'!$B$4*(1+'Step 1  Fixed Inputs'!$B$7)/('Step 1  Fixed Inputs'!$B$5-'Step 1  Fixed Inputs'!$B$7)*(1-((1+'Step 1  Fixed Inputs'!$B$7)/(1+'Step 1  Fixed Inputs'!$B$5))^$J486))</f>
        <v/>
      </c>
      <c r="Q486" s="135" t="str">
        <f t="shared" si="458"/>
        <v/>
      </c>
      <c r="R486" s="135" t="str">
        <f t="shared" si="459"/>
        <v/>
      </c>
      <c r="S486" s="133" t="str">
        <f t="shared" si="460"/>
        <v/>
      </c>
      <c r="T486" s="212" t="str">
        <f t="shared" si="461"/>
        <v/>
      </c>
      <c r="U486" s="216" t="str">
        <f t="shared" si="462"/>
        <v/>
      </c>
      <c r="V486" s="162" t="str">
        <f>IF(T486="","",T486*'Step 1  Fixed Inputs'!$B$8)</f>
        <v/>
      </c>
      <c r="W486" s="136" t="str">
        <f t="shared" si="463"/>
        <v/>
      </c>
      <c r="X486" s="137" t="str">
        <f t="shared" si="464"/>
        <v/>
      </c>
      <c r="Y486" s="137" t="str">
        <f t="shared" si="465"/>
        <v/>
      </c>
      <c r="Z486" s="137" t="str">
        <f t="shared" si="466"/>
        <v/>
      </c>
      <c r="AA486" s="137" t="str">
        <f t="shared" si="467"/>
        <v/>
      </c>
      <c r="AB486" s="138" t="str">
        <f t="shared" si="468"/>
        <v/>
      </c>
      <c r="AC486" s="138" t="str">
        <f t="shared" si="469"/>
        <v/>
      </c>
      <c r="AD486" s="139" t="str">
        <f t="shared" si="470"/>
        <v/>
      </c>
      <c r="AE486" s="138" t="str">
        <f t="shared" si="471"/>
        <v/>
      </c>
      <c r="AF486" s="140" t="str">
        <f t="shared" si="472"/>
        <v/>
      </c>
      <c r="AG486" s="141" t="str">
        <f t="shared" si="473"/>
        <v/>
      </c>
    </row>
    <row r="487" spans="1:33" hidden="1">
      <c r="A487" s="220"/>
      <c r="B487" s="351"/>
      <c r="C487" s="169"/>
      <c r="D487" s="43"/>
      <c r="E487" s="48"/>
      <c r="F487" s="363"/>
      <c r="G487" s="29"/>
      <c r="H487" s="363"/>
      <c r="I487" s="202"/>
      <c r="J487" s="128" t="str">
        <f>IF(C487="","",VLOOKUP(C487,'Reference 11.0 EULs PY2024'!$D:$E,2,FALSE))</f>
        <v/>
      </c>
      <c r="K487" s="129" t="str">
        <f t="shared" si="454"/>
        <v/>
      </c>
      <c r="L487" s="130" t="str">
        <f t="shared" si="455"/>
        <v/>
      </c>
      <c r="M487" s="131" t="str">
        <f t="shared" si="456"/>
        <v/>
      </c>
      <c r="N487" s="132" t="str">
        <f t="shared" si="457"/>
        <v/>
      </c>
      <c r="O487" s="133" t="str">
        <f>IF(J487="","",'Step 1  Fixed Inputs'!$B$3*(1+'Step 1  Fixed Inputs'!$B$7)/('Step 1  Fixed Inputs'!$B$5-'Step 1  Fixed Inputs'!$B$7)*(1-((1+'Step 1  Fixed Inputs'!$B$7)/(1+'Step 1  Fixed Inputs'!$B$5))^$J487))</f>
        <v/>
      </c>
      <c r="P487" s="134" t="str">
        <f>IF(J487="","",'Step 1  Fixed Inputs'!$B$4*(1+'Step 1  Fixed Inputs'!$B$7)/('Step 1  Fixed Inputs'!$B$5-'Step 1  Fixed Inputs'!$B$7)*(1-((1+'Step 1  Fixed Inputs'!$B$7)/(1+'Step 1  Fixed Inputs'!$B$5))^$J487))</f>
        <v/>
      </c>
      <c r="Q487" s="135" t="str">
        <f t="shared" si="458"/>
        <v/>
      </c>
      <c r="R487" s="135" t="str">
        <f t="shared" si="459"/>
        <v/>
      </c>
      <c r="S487" s="133" t="str">
        <f t="shared" si="460"/>
        <v/>
      </c>
      <c r="T487" s="212" t="str">
        <f t="shared" si="461"/>
        <v/>
      </c>
      <c r="U487" s="216" t="str">
        <f t="shared" si="462"/>
        <v/>
      </c>
      <c r="V487" s="162" t="str">
        <f>IF(T487="","",T487*'Step 1  Fixed Inputs'!$B$8)</f>
        <v/>
      </c>
      <c r="W487" s="136" t="str">
        <f t="shared" si="463"/>
        <v/>
      </c>
      <c r="X487" s="137" t="str">
        <f t="shared" si="464"/>
        <v/>
      </c>
      <c r="Y487" s="137" t="str">
        <f t="shared" si="465"/>
        <v/>
      </c>
      <c r="Z487" s="137" t="str">
        <f t="shared" si="466"/>
        <v/>
      </c>
      <c r="AA487" s="137" t="str">
        <f t="shared" si="467"/>
        <v/>
      </c>
      <c r="AB487" s="138" t="str">
        <f t="shared" si="468"/>
        <v/>
      </c>
      <c r="AC487" s="138" t="str">
        <f t="shared" si="469"/>
        <v/>
      </c>
      <c r="AD487" s="139" t="str">
        <f t="shared" si="470"/>
        <v/>
      </c>
      <c r="AE487" s="138" t="str">
        <f t="shared" si="471"/>
        <v/>
      </c>
      <c r="AF487" s="140" t="str">
        <f t="shared" si="472"/>
        <v/>
      </c>
      <c r="AG487" s="141" t="str">
        <f t="shared" si="473"/>
        <v/>
      </c>
    </row>
    <row r="488" spans="1:33" ht="16.5" hidden="1" customHeight="1" thickBot="1">
      <c r="A488" s="174" t="s">
        <v>94</v>
      </c>
      <c r="B488" s="353"/>
      <c r="C488" s="169"/>
      <c r="D488" s="110"/>
      <c r="E488" s="111"/>
      <c r="F488" s="364"/>
      <c r="G488" s="219"/>
      <c r="H488" s="364"/>
      <c r="I488" s="203"/>
      <c r="J488" s="128" t="str">
        <f>IF(C488="","",VLOOKUP(C488,'Reference 11.0 EULs PY2024'!$D:$E,2,FALSE))</f>
        <v/>
      </c>
      <c r="K488" s="129" t="str">
        <f t="shared" si="454"/>
        <v/>
      </c>
      <c r="L488" s="130" t="str">
        <f t="shared" si="455"/>
        <v/>
      </c>
      <c r="M488" s="131" t="str">
        <f t="shared" si="456"/>
        <v/>
      </c>
      <c r="N488" s="132" t="str">
        <f t="shared" si="457"/>
        <v/>
      </c>
      <c r="O488" s="133" t="str">
        <f>IF(J488="","",'Step 1  Fixed Inputs'!$B$3*(1+'Step 1  Fixed Inputs'!$B$7)/('Step 1  Fixed Inputs'!$B$5-'Step 1  Fixed Inputs'!$B$7)*(1-((1+'Step 1  Fixed Inputs'!$B$7)/(1+'Step 1  Fixed Inputs'!$B$5))^$J488))</f>
        <v/>
      </c>
      <c r="P488" s="134" t="str">
        <f>IF(J488="","",'Step 1  Fixed Inputs'!$B$4*(1+'Step 1  Fixed Inputs'!$B$7)/('Step 1  Fixed Inputs'!$B$5-'Step 1  Fixed Inputs'!$B$7)*(1-((1+'Step 1  Fixed Inputs'!$B$7)/(1+'Step 1  Fixed Inputs'!$B$5))^$J488))</f>
        <v/>
      </c>
      <c r="Q488" s="135" t="str">
        <f t="shared" si="458"/>
        <v/>
      </c>
      <c r="R488" s="135" t="str">
        <f t="shared" si="459"/>
        <v/>
      </c>
      <c r="S488" s="133" t="str">
        <f t="shared" si="460"/>
        <v/>
      </c>
      <c r="T488" s="212" t="str">
        <f t="shared" si="461"/>
        <v/>
      </c>
      <c r="U488" s="216" t="str">
        <f t="shared" si="462"/>
        <v/>
      </c>
      <c r="V488" s="162" t="str">
        <f>IF(T488="","",T488*'Step 1  Fixed Inputs'!$B$8)</f>
        <v/>
      </c>
      <c r="W488" s="136" t="str">
        <f t="shared" si="463"/>
        <v/>
      </c>
      <c r="X488" s="137" t="str">
        <f t="shared" si="464"/>
        <v/>
      </c>
      <c r="Y488" s="137" t="str">
        <f t="shared" si="465"/>
        <v/>
      </c>
      <c r="Z488" s="137" t="str">
        <f t="shared" si="466"/>
        <v/>
      </c>
      <c r="AA488" s="137" t="str">
        <f t="shared" si="467"/>
        <v/>
      </c>
      <c r="AB488" s="138" t="str">
        <f t="shared" si="468"/>
        <v/>
      </c>
      <c r="AC488" s="138" t="str">
        <f t="shared" si="469"/>
        <v/>
      </c>
      <c r="AD488" s="139" t="str">
        <f t="shared" si="470"/>
        <v/>
      </c>
      <c r="AE488" s="138" t="str">
        <f t="shared" si="471"/>
        <v/>
      </c>
      <c r="AF488" s="140" t="str">
        <f t="shared" si="472"/>
        <v/>
      </c>
      <c r="AG488" s="141" t="str">
        <f t="shared" si="473"/>
        <v/>
      </c>
    </row>
    <row r="489" spans="1:33" ht="18" thickBot="1">
      <c r="A489" s="265" t="s">
        <v>89</v>
      </c>
      <c r="B489" s="348" t="s">
        <v>137</v>
      </c>
      <c r="C489" s="176" t="s">
        <v>61</v>
      </c>
      <c r="D489" s="143"/>
      <c r="E489" s="144"/>
      <c r="F489" s="361">
        <f>SUM(F490:F529)</f>
        <v>0</v>
      </c>
      <c r="G489" s="370">
        <f>SUM(G490:G529)</f>
        <v>0</v>
      </c>
      <c r="H489" s="361">
        <f>SUM(H490:H529)</f>
        <v>0</v>
      </c>
      <c r="I489" s="200">
        <f>SUM(I490:I529)</f>
        <v>55039.18</v>
      </c>
      <c r="J489" s="115" t="s">
        <v>62</v>
      </c>
      <c r="K489" s="145">
        <f>'Step 3  Admin Allocation'!M13</f>
        <v>5979.209069631007</v>
      </c>
      <c r="L489" s="146">
        <f>'Step 3  Admin Allocation'!N13</f>
        <v>20869.846146534026</v>
      </c>
      <c r="M489" s="117">
        <f t="shared" ref="M489:T489" si="474">SUM(M490:M529)</f>
        <v>61018.389069631005</v>
      </c>
      <c r="N489" s="117">
        <f t="shared" si="474"/>
        <v>75909.02614653403</v>
      </c>
      <c r="O489" s="117">
        <f t="shared" si="474"/>
        <v>1256.7408386659001</v>
      </c>
      <c r="P489" s="117">
        <f t="shared" si="474"/>
        <v>2.0887032738627256</v>
      </c>
      <c r="Q489" s="117">
        <f t="shared" si="474"/>
        <v>0</v>
      </c>
      <c r="R489" s="117">
        <f t="shared" si="474"/>
        <v>0</v>
      </c>
      <c r="S489" s="117">
        <f t="shared" si="474"/>
        <v>0</v>
      </c>
      <c r="T489" s="211">
        <f t="shared" si="474"/>
        <v>-75909.02614653403</v>
      </c>
      <c r="U489" s="215">
        <f>S489/N489</f>
        <v>0</v>
      </c>
      <c r="V489" s="148">
        <f>SUM(V490:V529)</f>
        <v>-7590.9026146534034</v>
      </c>
      <c r="W489" s="119"/>
      <c r="X489" s="120"/>
      <c r="Y489" s="120"/>
      <c r="Z489" s="120"/>
      <c r="AA489" s="120"/>
      <c r="AB489" s="117"/>
      <c r="AC489" s="117"/>
      <c r="AD489" s="147"/>
      <c r="AE489" s="147"/>
      <c r="AF489" s="149"/>
      <c r="AG489" s="124"/>
    </row>
    <row r="490" spans="1:33">
      <c r="B490" s="349"/>
      <c r="C490" s="169" t="s">
        <v>138</v>
      </c>
      <c r="D490" s="125"/>
      <c r="E490" s="126"/>
      <c r="F490" s="362">
        <v>0</v>
      </c>
      <c r="G490" s="127">
        <v>0</v>
      </c>
      <c r="H490" s="362">
        <v>0</v>
      </c>
      <c r="I490" s="201">
        <v>55039.18</v>
      </c>
      <c r="J490" s="128">
        <f>IF(C490="","",VLOOKUP(C490,'Reference 11.0 EULs PY2024'!$D:$E,2,FALSE))</f>
        <v>23</v>
      </c>
      <c r="K490" s="129">
        <f>IF(J490="","",(I490/I$489)*K$489)</f>
        <v>5979.209069631007</v>
      </c>
      <c r="L490" s="130">
        <f>IF(J490="","",(I490/I$489)*L$489)</f>
        <v>20869.846146534026</v>
      </c>
      <c r="M490" s="131">
        <f t="shared" ref="M490" si="475">IF(J490="","",SUM(I490,K490))</f>
        <v>61018.389069631005</v>
      </c>
      <c r="N490" s="132">
        <f t="shared" ref="N490" si="476">IF(J490="","",SUM(I490,L490))</f>
        <v>75909.02614653403</v>
      </c>
      <c r="O490" s="133">
        <f>IF(J490="","",'Step 1  Fixed Inputs'!$B$3*(1+'Step 1  Fixed Inputs'!$B$7)/('Step 1  Fixed Inputs'!$B$5-'Step 1  Fixed Inputs'!$B$7)*(1-((1+'Step 1  Fixed Inputs'!$B$7)/(1+'Step 1  Fixed Inputs'!$B$5))^$J490))</f>
        <v>1256.7408386659001</v>
      </c>
      <c r="P490" s="134">
        <f>IF(J490="","",'Step 1  Fixed Inputs'!$B$4*(1+'Step 1  Fixed Inputs'!$B$7)/('Step 1  Fixed Inputs'!$B$5-'Step 1  Fixed Inputs'!$B$7)*(1-((1+'Step 1  Fixed Inputs'!$B$7)/(1+'Step 1  Fixed Inputs'!$B$5))^$J490))</f>
        <v>2.0887032738627256</v>
      </c>
      <c r="Q490" s="135">
        <f t="shared" ref="Q490" si="477">IF(J490="","",O490*G490)</f>
        <v>0</v>
      </c>
      <c r="R490" s="135">
        <f t="shared" ref="R490" si="478">IF(J490="","",P490*H490)</f>
        <v>0</v>
      </c>
      <c r="S490" s="133">
        <f t="shared" ref="S490" si="479">IF(J490="","",O490*G490+P490*H490)</f>
        <v>0</v>
      </c>
      <c r="T490" s="212">
        <f t="shared" ref="T490" si="480">IF(J490="","",S490-N490)</f>
        <v>-75909.02614653403</v>
      </c>
      <c r="U490" s="216">
        <f t="shared" ref="U490" si="481">IF(J490="","",S490/N490)</f>
        <v>0</v>
      </c>
      <c r="V490" s="162">
        <f>IF(T490="","",T490*'Step 1  Fixed Inputs'!$B$8)</f>
        <v>-7590.9026146534034</v>
      </c>
      <c r="W490" s="136" t="e">
        <f t="shared" ref="W490" si="482">IF(J490="","",H490/(G490*8760))</f>
        <v>#DIV/0!</v>
      </c>
      <c r="X490" s="137" t="str">
        <f t="shared" ref="X490" si="483">IF(D490="","",D490/O490)</f>
        <v/>
      </c>
      <c r="Y490" s="137" t="str">
        <f t="shared" ref="Y490" si="484">IF(E490="","",E490/P490)</f>
        <v/>
      </c>
      <c r="Z490" s="137" t="e">
        <f t="shared" ref="Z490" si="485">IF(J490="","",Q490/S490)</f>
        <v>#DIV/0!</v>
      </c>
      <c r="AA490" s="137" t="e">
        <f t="shared" ref="AA490" si="486">IF(J490="","",R490/S490)</f>
        <v>#DIV/0!</v>
      </c>
      <c r="AB490" s="138" t="e">
        <f t="shared" ref="AB490" si="487">IF(J490="","",N490/F490)</f>
        <v>#DIV/0!</v>
      </c>
      <c r="AC490" s="138" t="e">
        <f t="shared" ref="AC490" si="488">IF(J490="","",M490/G490)</f>
        <v>#DIV/0!</v>
      </c>
      <c r="AD490" s="139" t="e">
        <f t="shared" ref="AD490" si="489">IF(J490="","",M490/H490)</f>
        <v>#DIV/0!</v>
      </c>
      <c r="AE490" s="138" t="e">
        <f t="shared" ref="AE490" si="490">IF(J490="","",S490/G490)</f>
        <v>#DIV/0!</v>
      </c>
      <c r="AF490" s="140" t="e">
        <f t="shared" ref="AF490" si="491">IF(J490="","",S490/H490)</f>
        <v>#DIV/0!</v>
      </c>
      <c r="AG490" s="141" t="e">
        <f t="shared" ref="AG490" si="492">IF(J490="","",I490/S490)</f>
        <v>#DIV/0!</v>
      </c>
    </row>
    <row r="491" spans="1:33" ht="15.75" thickBot="1">
      <c r="B491" s="354"/>
      <c r="C491" s="169"/>
      <c r="D491" s="125"/>
      <c r="E491" s="126"/>
      <c r="F491" s="362"/>
      <c r="G491" s="127"/>
      <c r="H491" s="362"/>
      <c r="I491" s="201"/>
      <c r="J491" s="128" t="str">
        <f>IF(C491="","",VLOOKUP(C491,'Reference 11.0 EULs PY2024'!$D:$E,2,FALSE))</f>
        <v/>
      </c>
      <c r="K491" s="129" t="str">
        <f t="shared" ref="K491:K529" si="493">IF(J491="","",(I491/I$489)*K$489)</f>
        <v/>
      </c>
      <c r="L491" s="130" t="str">
        <f t="shared" ref="L491:L529" si="494">IF(J491="","",(I491/I$489)*L$489)</f>
        <v/>
      </c>
      <c r="M491" s="131" t="str">
        <f t="shared" ref="M491:M529" si="495">IF(J491="","",SUM(I491,K491))</f>
        <v/>
      </c>
      <c r="N491" s="132" t="str">
        <f t="shared" ref="N491:N529" si="496">IF(J491="","",SUM(I491,L491))</f>
        <v/>
      </c>
      <c r="O491" s="133" t="str">
        <f>IF(J491="","",'Step 1  Fixed Inputs'!$B$3*(1+'Step 1  Fixed Inputs'!$B$7)/('Step 1  Fixed Inputs'!$B$5-'Step 1  Fixed Inputs'!$B$7)*(1-((1+'Step 1  Fixed Inputs'!$B$7)/(1+'Step 1  Fixed Inputs'!$B$5))^$J491))</f>
        <v/>
      </c>
      <c r="P491" s="134" t="str">
        <f>IF(J491="","",'Step 1  Fixed Inputs'!$B$4*(1+'Step 1  Fixed Inputs'!$B$7)/('Step 1  Fixed Inputs'!$B$5-'Step 1  Fixed Inputs'!$B$7)*(1-((1+'Step 1  Fixed Inputs'!$B$7)/(1+'Step 1  Fixed Inputs'!$B$5))^$J491))</f>
        <v/>
      </c>
      <c r="Q491" s="135" t="str">
        <f t="shared" ref="Q491:Q529" si="497">IF(J491="","",O491*G491)</f>
        <v/>
      </c>
      <c r="R491" s="135" t="str">
        <f t="shared" ref="R491:R529" si="498">IF(J491="","",P491*H491)</f>
        <v/>
      </c>
      <c r="S491" s="133" t="str">
        <f t="shared" ref="S491:S529" si="499">IF(J491="","",O491*G491+P491*H491)</f>
        <v/>
      </c>
      <c r="T491" s="212" t="str">
        <f t="shared" ref="T491:T529" si="500">IF(J491="","",S491-N491)</f>
        <v/>
      </c>
      <c r="U491" s="216" t="str">
        <f t="shared" ref="U491:U529" si="501">IF(J491="","",S491/N491)</f>
        <v/>
      </c>
      <c r="V491" s="162" t="str">
        <f>IF(T491="","",T491*'Step 1  Fixed Inputs'!$B$8)</f>
        <v/>
      </c>
      <c r="W491" s="136" t="str">
        <f t="shared" ref="W491:W529" si="502">IF(J491="","",H491/(G491*8760))</f>
        <v/>
      </c>
      <c r="X491" s="137" t="str">
        <f t="shared" ref="X491:X529" si="503">IF(D491="","",D491/O491)</f>
        <v/>
      </c>
      <c r="Y491" s="137" t="str">
        <f t="shared" ref="Y491:Y529" si="504">IF(E491="","",E491/P491)</f>
        <v/>
      </c>
      <c r="Z491" s="137" t="str">
        <f t="shared" ref="Z491:Z529" si="505">IF(J491="","",Q491/S491)</f>
        <v/>
      </c>
      <c r="AA491" s="137" t="str">
        <f t="shared" ref="AA491:AA529" si="506">IF(J491="","",R491/S491)</f>
        <v/>
      </c>
      <c r="AB491" s="138" t="str">
        <f t="shared" ref="AB491:AB529" si="507">IF(J491="","",N491/F491)</f>
        <v/>
      </c>
      <c r="AC491" s="138" t="str">
        <f t="shared" ref="AC491:AC529" si="508">IF(J491="","",M491/G491)</f>
        <v/>
      </c>
      <c r="AD491" s="139" t="str">
        <f t="shared" ref="AD491:AD529" si="509">IF(J491="","",M491/H491)</f>
        <v/>
      </c>
      <c r="AE491" s="138" t="str">
        <f t="shared" ref="AE491:AE529" si="510">IF(J491="","",S491/G491)</f>
        <v/>
      </c>
      <c r="AF491" s="140" t="str">
        <f t="shared" ref="AF491:AF529" si="511">IF(J491="","",S491/H491)</f>
        <v/>
      </c>
      <c r="AG491" s="141" t="str">
        <f t="shared" ref="AG491:AG529" si="512">IF(J491="","",I491/S491)</f>
        <v/>
      </c>
    </row>
    <row r="492" spans="1:33" hidden="1">
      <c r="B492" s="354"/>
      <c r="C492" s="169"/>
      <c r="D492" s="125"/>
      <c r="E492" s="126"/>
      <c r="F492" s="362"/>
      <c r="G492" s="127"/>
      <c r="H492" s="362"/>
      <c r="I492" s="201"/>
      <c r="J492" s="128" t="str">
        <f>IF(C492="","",VLOOKUP(C492,'Reference 11.0 EULs PY2024'!$D:$E,2,FALSE))</f>
        <v/>
      </c>
      <c r="K492" s="129" t="str">
        <f t="shared" si="493"/>
        <v/>
      </c>
      <c r="L492" s="130" t="str">
        <f t="shared" si="494"/>
        <v/>
      </c>
      <c r="M492" s="131" t="str">
        <f t="shared" si="495"/>
        <v/>
      </c>
      <c r="N492" s="132" t="str">
        <f t="shared" si="496"/>
        <v/>
      </c>
      <c r="O492" s="133" t="str">
        <f>IF(J492="","",'Step 1  Fixed Inputs'!$B$3*(1+'Step 1  Fixed Inputs'!$B$7)/('Step 1  Fixed Inputs'!$B$5-'Step 1  Fixed Inputs'!$B$7)*(1-((1+'Step 1  Fixed Inputs'!$B$7)/(1+'Step 1  Fixed Inputs'!$B$5))^$J492))</f>
        <v/>
      </c>
      <c r="P492" s="134" t="str">
        <f>IF(J492="","",'Step 1  Fixed Inputs'!$B$4*(1+'Step 1  Fixed Inputs'!$B$7)/('Step 1  Fixed Inputs'!$B$5-'Step 1  Fixed Inputs'!$B$7)*(1-((1+'Step 1  Fixed Inputs'!$B$7)/(1+'Step 1  Fixed Inputs'!$B$5))^$J492))</f>
        <v/>
      </c>
      <c r="Q492" s="135" t="str">
        <f t="shared" si="497"/>
        <v/>
      </c>
      <c r="R492" s="135" t="str">
        <f t="shared" si="498"/>
        <v/>
      </c>
      <c r="S492" s="133" t="str">
        <f t="shared" si="499"/>
        <v/>
      </c>
      <c r="T492" s="212" t="str">
        <f t="shared" si="500"/>
        <v/>
      </c>
      <c r="U492" s="216" t="str">
        <f t="shared" si="501"/>
        <v/>
      </c>
      <c r="V492" s="162" t="str">
        <f>IF(T492="","",T492*'Step 1  Fixed Inputs'!$B$8)</f>
        <v/>
      </c>
      <c r="W492" s="136" t="str">
        <f t="shared" si="502"/>
        <v/>
      </c>
      <c r="X492" s="137" t="str">
        <f t="shared" si="503"/>
        <v/>
      </c>
      <c r="Y492" s="137" t="str">
        <f t="shared" si="504"/>
        <v/>
      </c>
      <c r="Z492" s="137" t="str">
        <f t="shared" si="505"/>
        <v/>
      </c>
      <c r="AA492" s="137" t="str">
        <f t="shared" si="506"/>
        <v/>
      </c>
      <c r="AB492" s="138" t="str">
        <f t="shared" si="507"/>
        <v/>
      </c>
      <c r="AC492" s="138" t="str">
        <f t="shared" si="508"/>
        <v/>
      </c>
      <c r="AD492" s="139" t="str">
        <f t="shared" si="509"/>
        <v/>
      </c>
      <c r="AE492" s="138" t="str">
        <f t="shared" si="510"/>
        <v/>
      </c>
      <c r="AF492" s="140" t="str">
        <f t="shared" si="511"/>
        <v/>
      </c>
      <c r="AG492" s="141" t="str">
        <f t="shared" si="512"/>
        <v/>
      </c>
    </row>
    <row r="493" spans="1:33" hidden="1">
      <c r="B493" s="354"/>
      <c r="C493" s="169"/>
      <c r="D493" s="125"/>
      <c r="E493" s="126"/>
      <c r="F493" s="362"/>
      <c r="G493" s="127"/>
      <c r="H493" s="362"/>
      <c r="I493" s="201"/>
      <c r="J493" s="128" t="str">
        <f>IF(C493="","",VLOOKUP(C493,'Reference 11.0 EULs PY2024'!$D:$E,2,FALSE))</f>
        <v/>
      </c>
      <c r="K493" s="129" t="str">
        <f t="shared" si="493"/>
        <v/>
      </c>
      <c r="L493" s="130" t="str">
        <f t="shared" si="494"/>
        <v/>
      </c>
      <c r="M493" s="131" t="str">
        <f t="shared" si="495"/>
        <v/>
      </c>
      <c r="N493" s="132" t="str">
        <f t="shared" si="496"/>
        <v/>
      </c>
      <c r="O493" s="133" t="str">
        <f>IF(J493="","",'Step 1  Fixed Inputs'!$B$3*(1+'Step 1  Fixed Inputs'!$B$7)/('Step 1  Fixed Inputs'!$B$5-'Step 1  Fixed Inputs'!$B$7)*(1-((1+'Step 1  Fixed Inputs'!$B$7)/(1+'Step 1  Fixed Inputs'!$B$5))^$J493))</f>
        <v/>
      </c>
      <c r="P493" s="134" t="str">
        <f>IF(J493="","",'Step 1  Fixed Inputs'!$B$4*(1+'Step 1  Fixed Inputs'!$B$7)/('Step 1  Fixed Inputs'!$B$5-'Step 1  Fixed Inputs'!$B$7)*(1-((1+'Step 1  Fixed Inputs'!$B$7)/(1+'Step 1  Fixed Inputs'!$B$5))^$J493))</f>
        <v/>
      </c>
      <c r="Q493" s="135" t="str">
        <f t="shared" si="497"/>
        <v/>
      </c>
      <c r="R493" s="135" t="str">
        <f t="shared" si="498"/>
        <v/>
      </c>
      <c r="S493" s="133" t="str">
        <f t="shared" si="499"/>
        <v/>
      </c>
      <c r="T493" s="212" t="str">
        <f t="shared" si="500"/>
        <v/>
      </c>
      <c r="U493" s="216" t="str">
        <f t="shared" si="501"/>
        <v/>
      </c>
      <c r="V493" s="162" t="str">
        <f>IF(T493="","",T493*'Step 1  Fixed Inputs'!$B$8)</f>
        <v/>
      </c>
      <c r="W493" s="136" t="str">
        <f t="shared" si="502"/>
        <v/>
      </c>
      <c r="X493" s="137" t="str">
        <f t="shared" si="503"/>
        <v/>
      </c>
      <c r="Y493" s="137" t="str">
        <f t="shared" si="504"/>
        <v/>
      </c>
      <c r="Z493" s="137" t="str">
        <f t="shared" si="505"/>
        <v/>
      </c>
      <c r="AA493" s="137" t="str">
        <f t="shared" si="506"/>
        <v/>
      </c>
      <c r="AB493" s="138" t="str">
        <f t="shared" si="507"/>
        <v/>
      </c>
      <c r="AC493" s="138" t="str">
        <f t="shared" si="508"/>
        <v/>
      </c>
      <c r="AD493" s="139" t="str">
        <f t="shared" si="509"/>
        <v/>
      </c>
      <c r="AE493" s="138" t="str">
        <f t="shared" si="510"/>
        <v/>
      </c>
      <c r="AF493" s="140" t="str">
        <f t="shared" si="511"/>
        <v/>
      </c>
      <c r="AG493" s="141" t="str">
        <f t="shared" si="512"/>
        <v/>
      </c>
    </row>
    <row r="494" spans="1:33" hidden="1">
      <c r="B494" s="354"/>
      <c r="C494" s="169"/>
      <c r="D494" s="125"/>
      <c r="E494" s="126"/>
      <c r="F494" s="362"/>
      <c r="G494" s="127"/>
      <c r="H494" s="362"/>
      <c r="I494" s="201"/>
      <c r="J494" s="128" t="str">
        <f>IF(C494="","",VLOOKUP(C494,'Reference 11.0 EULs PY2024'!$D:$E,2,FALSE))</f>
        <v/>
      </c>
      <c r="K494" s="129" t="str">
        <f t="shared" si="493"/>
        <v/>
      </c>
      <c r="L494" s="130" t="str">
        <f t="shared" si="494"/>
        <v/>
      </c>
      <c r="M494" s="131" t="str">
        <f t="shared" si="495"/>
        <v/>
      </c>
      <c r="N494" s="132" t="str">
        <f t="shared" si="496"/>
        <v/>
      </c>
      <c r="O494" s="133" t="str">
        <f>IF(J494="","",'Step 1  Fixed Inputs'!$B$3*(1+'Step 1  Fixed Inputs'!$B$7)/('Step 1  Fixed Inputs'!$B$5-'Step 1  Fixed Inputs'!$B$7)*(1-((1+'Step 1  Fixed Inputs'!$B$7)/(1+'Step 1  Fixed Inputs'!$B$5))^$J494))</f>
        <v/>
      </c>
      <c r="P494" s="134" t="str">
        <f>IF(J494="","",'Step 1  Fixed Inputs'!$B$4*(1+'Step 1  Fixed Inputs'!$B$7)/('Step 1  Fixed Inputs'!$B$5-'Step 1  Fixed Inputs'!$B$7)*(1-((1+'Step 1  Fixed Inputs'!$B$7)/(1+'Step 1  Fixed Inputs'!$B$5))^$J494))</f>
        <v/>
      </c>
      <c r="Q494" s="135" t="str">
        <f t="shared" si="497"/>
        <v/>
      </c>
      <c r="R494" s="135" t="str">
        <f t="shared" si="498"/>
        <v/>
      </c>
      <c r="S494" s="133" t="str">
        <f t="shared" si="499"/>
        <v/>
      </c>
      <c r="T494" s="212" t="str">
        <f t="shared" si="500"/>
        <v/>
      </c>
      <c r="U494" s="216" t="str">
        <f t="shared" si="501"/>
        <v/>
      </c>
      <c r="V494" s="162" t="str">
        <f>IF(T494="","",T494*'Step 1  Fixed Inputs'!$B$8)</f>
        <v/>
      </c>
      <c r="W494" s="136" t="str">
        <f t="shared" si="502"/>
        <v/>
      </c>
      <c r="X494" s="137" t="str">
        <f t="shared" si="503"/>
        <v/>
      </c>
      <c r="Y494" s="137" t="str">
        <f t="shared" si="504"/>
        <v/>
      </c>
      <c r="Z494" s="137" t="str">
        <f t="shared" si="505"/>
        <v/>
      </c>
      <c r="AA494" s="137" t="str">
        <f t="shared" si="506"/>
        <v/>
      </c>
      <c r="AB494" s="138" t="str">
        <f t="shared" si="507"/>
        <v/>
      </c>
      <c r="AC494" s="138" t="str">
        <f t="shared" si="508"/>
        <v/>
      </c>
      <c r="AD494" s="139" t="str">
        <f t="shared" si="509"/>
        <v/>
      </c>
      <c r="AE494" s="138" t="str">
        <f t="shared" si="510"/>
        <v/>
      </c>
      <c r="AF494" s="140" t="str">
        <f t="shared" si="511"/>
        <v/>
      </c>
      <c r="AG494" s="141" t="str">
        <f t="shared" si="512"/>
        <v/>
      </c>
    </row>
    <row r="495" spans="1:33" hidden="1">
      <c r="B495" s="354"/>
      <c r="C495" s="169"/>
      <c r="D495" s="125"/>
      <c r="E495" s="126"/>
      <c r="F495" s="362"/>
      <c r="G495" s="127"/>
      <c r="H495" s="362"/>
      <c r="I495" s="201"/>
      <c r="J495" s="128" t="str">
        <f>IF(C495="","",VLOOKUP(C495,'Reference 11.0 EULs PY2024'!$D:$E,2,FALSE))</f>
        <v/>
      </c>
      <c r="K495" s="129" t="str">
        <f t="shared" si="493"/>
        <v/>
      </c>
      <c r="L495" s="130" t="str">
        <f t="shared" si="494"/>
        <v/>
      </c>
      <c r="M495" s="131" t="str">
        <f t="shared" si="495"/>
        <v/>
      </c>
      <c r="N495" s="132" t="str">
        <f t="shared" si="496"/>
        <v/>
      </c>
      <c r="O495" s="133" t="str">
        <f>IF(J495="","",'Step 1  Fixed Inputs'!$B$3*(1+'Step 1  Fixed Inputs'!$B$7)/('Step 1  Fixed Inputs'!$B$5-'Step 1  Fixed Inputs'!$B$7)*(1-((1+'Step 1  Fixed Inputs'!$B$7)/(1+'Step 1  Fixed Inputs'!$B$5))^$J495))</f>
        <v/>
      </c>
      <c r="P495" s="134" t="str">
        <f>IF(J495="","",'Step 1  Fixed Inputs'!$B$4*(1+'Step 1  Fixed Inputs'!$B$7)/('Step 1  Fixed Inputs'!$B$5-'Step 1  Fixed Inputs'!$B$7)*(1-((1+'Step 1  Fixed Inputs'!$B$7)/(1+'Step 1  Fixed Inputs'!$B$5))^$J495))</f>
        <v/>
      </c>
      <c r="Q495" s="135" t="str">
        <f t="shared" si="497"/>
        <v/>
      </c>
      <c r="R495" s="135" t="str">
        <f t="shared" si="498"/>
        <v/>
      </c>
      <c r="S495" s="133" t="str">
        <f t="shared" si="499"/>
        <v/>
      </c>
      <c r="T495" s="212" t="str">
        <f t="shared" si="500"/>
        <v/>
      </c>
      <c r="U495" s="216" t="str">
        <f t="shared" si="501"/>
        <v/>
      </c>
      <c r="V495" s="162" t="str">
        <f>IF(T495="","",T495*'Step 1  Fixed Inputs'!$B$8)</f>
        <v/>
      </c>
      <c r="W495" s="136" t="str">
        <f t="shared" si="502"/>
        <v/>
      </c>
      <c r="X495" s="137" t="str">
        <f t="shared" si="503"/>
        <v/>
      </c>
      <c r="Y495" s="137" t="str">
        <f t="shared" si="504"/>
        <v/>
      </c>
      <c r="Z495" s="137" t="str">
        <f t="shared" si="505"/>
        <v/>
      </c>
      <c r="AA495" s="137" t="str">
        <f t="shared" si="506"/>
        <v/>
      </c>
      <c r="AB495" s="138" t="str">
        <f t="shared" si="507"/>
        <v/>
      </c>
      <c r="AC495" s="138" t="str">
        <f t="shared" si="508"/>
        <v/>
      </c>
      <c r="AD495" s="139" t="str">
        <f t="shared" si="509"/>
        <v/>
      </c>
      <c r="AE495" s="138" t="str">
        <f t="shared" si="510"/>
        <v/>
      </c>
      <c r="AF495" s="140" t="str">
        <f t="shared" si="511"/>
        <v/>
      </c>
      <c r="AG495" s="141" t="str">
        <f t="shared" si="512"/>
        <v/>
      </c>
    </row>
    <row r="496" spans="1:33" hidden="1">
      <c r="B496" s="354"/>
      <c r="C496" s="169"/>
      <c r="D496" s="125"/>
      <c r="E496" s="126"/>
      <c r="F496" s="362"/>
      <c r="G496" s="127"/>
      <c r="H496" s="362"/>
      <c r="I496" s="201"/>
      <c r="J496" s="128" t="str">
        <f>IF(C496="","",VLOOKUP(C496,'Reference 11.0 EULs PY2024'!$D:$E,2,FALSE))</f>
        <v/>
      </c>
      <c r="K496" s="129" t="str">
        <f t="shared" si="493"/>
        <v/>
      </c>
      <c r="L496" s="130" t="str">
        <f t="shared" si="494"/>
        <v/>
      </c>
      <c r="M496" s="131" t="str">
        <f t="shared" si="495"/>
        <v/>
      </c>
      <c r="N496" s="132" t="str">
        <f t="shared" si="496"/>
        <v/>
      </c>
      <c r="O496" s="133" t="str">
        <f>IF(J496="","",'Step 1  Fixed Inputs'!$B$3*(1+'Step 1  Fixed Inputs'!$B$7)/('Step 1  Fixed Inputs'!$B$5-'Step 1  Fixed Inputs'!$B$7)*(1-((1+'Step 1  Fixed Inputs'!$B$7)/(1+'Step 1  Fixed Inputs'!$B$5))^$J496))</f>
        <v/>
      </c>
      <c r="P496" s="134" t="str">
        <f>IF(J496="","",'Step 1  Fixed Inputs'!$B$4*(1+'Step 1  Fixed Inputs'!$B$7)/('Step 1  Fixed Inputs'!$B$5-'Step 1  Fixed Inputs'!$B$7)*(1-((1+'Step 1  Fixed Inputs'!$B$7)/(1+'Step 1  Fixed Inputs'!$B$5))^$J496))</f>
        <v/>
      </c>
      <c r="Q496" s="135" t="str">
        <f t="shared" si="497"/>
        <v/>
      </c>
      <c r="R496" s="135" t="str">
        <f t="shared" si="498"/>
        <v/>
      </c>
      <c r="S496" s="133" t="str">
        <f t="shared" si="499"/>
        <v/>
      </c>
      <c r="T496" s="212" t="str">
        <f t="shared" si="500"/>
        <v/>
      </c>
      <c r="U496" s="216" t="str">
        <f t="shared" si="501"/>
        <v/>
      </c>
      <c r="V496" s="162" t="str">
        <f>IF(T496="","",T496*'Step 1  Fixed Inputs'!$B$8)</f>
        <v/>
      </c>
      <c r="W496" s="136" t="str">
        <f t="shared" si="502"/>
        <v/>
      </c>
      <c r="X496" s="137" t="str">
        <f t="shared" si="503"/>
        <v/>
      </c>
      <c r="Y496" s="137" t="str">
        <f t="shared" si="504"/>
        <v/>
      </c>
      <c r="Z496" s="137" t="str">
        <f t="shared" si="505"/>
        <v/>
      </c>
      <c r="AA496" s="137" t="str">
        <f t="shared" si="506"/>
        <v/>
      </c>
      <c r="AB496" s="138" t="str">
        <f t="shared" si="507"/>
        <v/>
      </c>
      <c r="AC496" s="138" t="str">
        <f t="shared" si="508"/>
        <v/>
      </c>
      <c r="AD496" s="139" t="str">
        <f t="shared" si="509"/>
        <v/>
      </c>
      <c r="AE496" s="138" t="str">
        <f t="shared" si="510"/>
        <v/>
      </c>
      <c r="AF496" s="140" t="str">
        <f t="shared" si="511"/>
        <v/>
      </c>
      <c r="AG496" s="141" t="str">
        <f t="shared" si="512"/>
        <v/>
      </c>
    </row>
    <row r="497" spans="2:33" hidden="1">
      <c r="B497" s="354"/>
      <c r="C497" s="169"/>
      <c r="D497" s="125"/>
      <c r="E497" s="126"/>
      <c r="F497" s="362"/>
      <c r="G497" s="127"/>
      <c r="H497" s="362"/>
      <c r="I497" s="201"/>
      <c r="J497" s="128" t="str">
        <f>IF(C497="","",VLOOKUP(C497,'Reference 11.0 EULs PY2024'!$D:$E,2,FALSE))</f>
        <v/>
      </c>
      <c r="K497" s="129" t="str">
        <f t="shared" si="493"/>
        <v/>
      </c>
      <c r="L497" s="130" t="str">
        <f t="shared" si="494"/>
        <v/>
      </c>
      <c r="M497" s="131" t="str">
        <f t="shared" si="495"/>
        <v/>
      </c>
      <c r="N497" s="132" t="str">
        <f t="shared" si="496"/>
        <v/>
      </c>
      <c r="O497" s="133" t="str">
        <f>IF(J497="","",'Step 1  Fixed Inputs'!$B$3*(1+'Step 1  Fixed Inputs'!$B$7)/('Step 1  Fixed Inputs'!$B$5-'Step 1  Fixed Inputs'!$B$7)*(1-((1+'Step 1  Fixed Inputs'!$B$7)/(1+'Step 1  Fixed Inputs'!$B$5))^$J497))</f>
        <v/>
      </c>
      <c r="P497" s="134" t="str">
        <f>IF(J497="","",'Step 1  Fixed Inputs'!$B$4*(1+'Step 1  Fixed Inputs'!$B$7)/('Step 1  Fixed Inputs'!$B$5-'Step 1  Fixed Inputs'!$B$7)*(1-((1+'Step 1  Fixed Inputs'!$B$7)/(1+'Step 1  Fixed Inputs'!$B$5))^$J497))</f>
        <v/>
      </c>
      <c r="Q497" s="135" t="str">
        <f t="shared" si="497"/>
        <v/>
      </c>
      <c r="R497" s="135" t="str">
        <f t="shared" si="498"/>
        <v/>
      </c>
      <c r="S497" s="133" t="str">
        <f t="shared" si="499"/>
        <v/>
      </c>
      <c r="T497" s="212" t="str">
        <f t="shared" si="500"/>
        <v/>
      </c>
      <c r="U497" s="216" t="str">
        <f t="shared" si="501"/>
        <v/>
      </c>
      <c r="V497" s="162" t="str">
        <f>IF(T497="","",T497*'Step 1  Fixed Inputs'!$B$8)</f>
        <v/>
      </c>
      <c r="W497" s="136" t="str">
        <f t="shared" si="502"/>
        <v/>
      </c>
      <c r="X497" s="137" t="str">
        <f t="shared" si="503"/>
        <v/>
      </c>
      <c r="Y497" s="137" t="str">
        <f t="shared" si="504"/>
        <v/>
      </c>
      <c r="Z497" s="137" t="str">
        <f t="shared" si="505"/>
        <v/>
      </c>
      <c r="AA497" s="137" t="str">
        <f t="shared" si="506"/>
        <v/>
      </c>
      <c r="AB497" s="138" t="str">
        <f t="shared" si="507"/>
        <v/>
      </c>
      <c r="AC497" s="138" t="str">
        <f t="shared" si="508"/>
        <v/>
      </c>
      <c r="AD497" s="139" t="str">
        <f t="shared" si="509"/>
        <v/>
      </c>
      <c r="AE497" s="138" t="str">
        <f t="shared" si="510"/>
        <v/>
      </c>
      <c r="AF497" s="140" t="str">
        <f t="shared" si="511"/>
        <v/>
      </c>
      <c r="AG497" s="141" t="str">
        <f t="shared" si="512"/>
        <v/>
      </c>
    </row>
    <row r="498" spans="2:33" hidden="1">
      <c r="B498" s="353"/>
      <c r="C498" s="169"/>
      <c r="D498" s="125"/>
      <c r="E498" s="126"/>
      <c r="F498" s="362"/>
      <c r="G498" s="127"/>
      <c r="H498" s="362"/>
      <c r="I498" s="201"/>
      <c r="J498" s="128" t="str">
        <f>IF(C498="","",VLOOKUP(C498,'Reference 11.0 EULs PY2024'!$D:$E,2,FALSE))</f>
        <v/>
      </c>
      <c r="K498" s="129" t="str">
        <f t="shared" si="493"/>
        <v/>
      </c>
      <c r="L498" s="130" t="str">
        <f t="shared" si="494"/>
        <v/>
      </c>
      <c r="M498" s="131" t="str">
        <f t="shared" si="495"/>
        <v/>
      </c>
      <c r="N498" s="132" t="str">
        <f t="shared" si="496"/>
        <v/>
      </c>
      <c r="O498" s="133" t="str">
        <f>IF(J498="","",'Step 1  Fixed Inputs'!$B$3*(1+'Step 1  Fixed Inputs'!$B$7)/('Step 1  Fixed Inputs'!$B$5-'Step 1  Fixed Inputs'!$B$7)*(1-((1+'Step 1  Fixed Inputs'!$B$7)/(1+'Step 1  Fixed Inputs'!$B$5))^$J498))</f>
        <v/>
      </c>
      <c r="P498" s="134" t="str">
        <f>IF(J498="","",'Step 1  Fixed Inputs'!$B$4*(1+'Step 1  Fixed Inputs'!$B$7)/('Step 1  Fixed Inputs'!$B$5-'Step 1  Fixed Inputs'!$B$7)*(1-((1+'Step 1  Fixed Inputs'!$B$7)/(1+'Step 1  Fixed Inputs'!$B$5))^$J498))</f>
        <v/>
      </c>
      <c r="Q498" s="135" t="str">
        <f t="shared" si="497"/>
        <v/>
      </c>
      <c r="R498" s="135" t="str">
        <f t="shared" si="498"/>
        <v/>
      </c>
      <c r="S498" s="133" t="str">
        <f t="shared" si="499"/>
        <v/>
      </c>
      <c r="T498" s="212" t="str">
        <f t="shared" si="500"/>
        <v/>
      </c>
      <c r="U498" s="216" t="str">
        <f t="shared" si="501"/>
        <v/>
      </c>
      <c r="V498" s="162" t="str">
        <f>IF(T498="","",T498*'Step 1  Fixed Inputs'!$B$8)</f>
        <v/>
      </c>
      <c r="W498" s="136" t="str">
        <f t="shared" si="502"/>
        <v/>
      </c>
      <c r="X498" s="137" t="str">
        <f t="shared" si="503"/>
        <v/>
      </c>
      <c r="Y498" s="137" t="str">
        <f t="shared" si="504"/>
        <v/>
      </c>
      <c r="Z498" s="137" t="str">
        <f t="shared" si="505"/>
        <v/>
      </c>
      <c r="AA498" s="137" t="str">
        <f t="shared" si="506"/>
        <v/>
      </c>
      <c r="AB498" s="138" t="str">
        <f t="shared" si="507"/>
        <v/>
      </c>
      <c r="AC498" s="138" t="str">
        <f t="shared" si="508"/>
        <v/>
      </c>
      <c r="AD498" s="139" t="str">
        <f t="shared" si="509"/>
        <v/>
      </c>
      <c r="AE498" s="138" t="str">
        <f t="shared" si="510"/>
        <v/>
      </c>
      <c r="AF498" s="140" t="str">
        <f t="shared" si="511"/>
        <v/>
      </c>
      <c r="AG498" s="141" t="str">
        <f t="shared" si="512"/>
        <v/>
      </c>
    </row>
    <row r="499" spans="2:33" hidden="1">
      <c r="B499" s="351"/>
      <c r="C499" s="169"/>
      <c r="D499" s="125"/>
      <c r="E499" s="126"/>
      <c r="F499" s="362"/>
      <c r="G499" s="127"/>
      <c r="H499" s="362"/>
      <c r="I499" s="201"/>
      <c r="J499" s="128" t="str">
        <f>IF(C499="","",VLOOKUP(C499,'Reference 11.0 EULs PY2024'!$D:$E,2,FALSE))</f>
        <v/>
      </c>
      <c r="K499" s="129" t="str">
        <f t="shared" si="493"/>
        <v/>
      </c>
      <c r="L499" s="130" t="str">
        <f t="shared" si="494"/>
        <v/>
      </c>
      <c r="M499" s="131" t="str">
        <f t="shared" si="495"/>
        <v/>
      </c>
      <c r="N499" s="132" t="str">
        <f t="shared" si="496"/>
        <v/>
      </c>
      <c r="O499" s="133" t="str">
        <f>IF(J499="","",'Step 1  Fixed Inputs'!$B$3*(1+'Step 1  Fixed Inputs'!$B$7)/('Step 1  Fixed Inputs'!$B$5-'Step 1  Fixed Inputs'!$B$7)*(1-((1+'Step 1  Fixed Inputs'!$B$7)/(1+'Step 1  Fixed Inputs'!$B$5))^$J499))</f>
        <v/>
      </c>
      <c r="P499" s="134" t="str">
        <f>IF(J499="","",'Step 1  Fixed Inputs'!$B$4*(1+'Step 1  Fixed Inputs'!$B$7)/('Step 1  Fixed Inputs'!$B$5-'Step 1  Fixed Inputs'!$B$7)*(1-((1+'Step 1  Fixed Inputs'!$B$7)/(1+'Step 1  Fixed Inputs'!$B$5))^$J499))</f>
        <v/>
      </c>
      <c r="Q499" s="135" t="str">
        <f t="shared" si="497"/>
        <v/>
      </c>
      <c r="R499" s="135" t="str">
        <f t="shared" si="498"/>
        <v/>
      </c>
      <c r="S499" s="133" t="str">
        <f t="shared" si="499"/>
        <v/>
      </c>
      <c r="T499" s="212" t="str">
        <f t="shared" si="500"/>
        <v/>
      </c>
      <c r="U499" s="216" t="str">
        <f t="shared" si="501"/>
        <v/>
      </c>
      <c r="V499" s="162" t="str">
        <f>IF(T499="","",T499*'Step 1  Fixed Inputs'!$B$8)</f>
        <v/>
      </c>
      <c r="W499" s="136" t="str">
        <f t="shared" si="502"/>
        <v/>
      </c>
      <c r="X499" s="137" t="str">
        <f t="shared" si="503"/>
        <v/>
      </c>
      <c r="Y499" s="137" t="str">
        <f t="shared" si="504"/>
        <v/>
      </c>
      <c r="Z499" s="137" t="str">
        <f t="shared" si="505"/>
        <v/>
      </c>
      <c r="AA499" s="137" t="str">
        <f t="shared" si="506"/>
        <v/>
      </c>
      <c r="AB499" s="138" t="str">
        <f t="shared" si="507"/>
        <v/>
      </c>
      <c r="AC499" s="138" t="str">
        <f t="shared" si="508"/>
        <v/>
      </c>
      <c r="AD499" s="139" t="str">
        <f t="shared" si="509"/>
        <v/>
      </c>
      <c r="AE499" s="138" t="str">
        <f t="shared" si="510"/>
        <v/>
      </c>
      <c r="AF499" s="140" t="str">
        <f t="shared" si="511"/>
        <v/>
      </c>
      <c r="AG499" s="141" t="str">
        <f t="shared" si="512"/>
        <v/>
      </c>
    </row>
    <row r="500" spans="2:33" hidden="1">
      <c r="B500" s="354"/>
      <c r="C500" s="169"/>
      <c r="D500" s="125"/>
      <c r="E500" s="126"/>
      <c r="F500" s="362"/>
      <c r="G500" s="127"/>
      <c r="H500" s="362"/>
      <c r="I500" s="201"/>
      <c r="J500" s="128" t="str">
        <f>IF(C500="","",VLOOKUP(C500,'Reference 11.0 EULs PY2024'!$D:$E,2,FALSE))</f>
        <v/>
      </c>
      <c r="K500" s="129" t="str">
        <f t="shared" si="493"/>
        <v/>
      </c>
      <c r="L500" s="130" t="str">
        <f t="shared" si="494"/>
        <v/>
      </c>
      <c r="M500" s="131" t="str">
        <f t="shared" si="495"/>
        <v/>
      </c>
      <c r="N500" s="132" t="str">
        <f t="shared" si="496"/>
        <v/>
      </c>
      <c r="O500" s="133" t="str">
        <f>IF(J500="","",'Step 1  Fixed Inputs'!$B$3*(1+'Step 1  Fixed Inputs'!$B$7)/('Step 1  Fixed Inputs'!$B$5-'Step 1  Fixed Inputs'!$B$7)*(1-((1+'Step 1  Fixed Inputs'!$B$7)/(1+'Step 1  Fixed Inputs'!$B$5))^$J500))</f>
        <v/>
      </c>
      <c r="P500" s="134" t="str">
        <f>IF(J500="","",'Step 1  Fixed Inputs'!$B$4*(1+'Step 1  Fixed Inputs'!$B$7)/('Step 1  Fixed Inputs'!$B$5-'Step 1  Fixed Inputs'!$B$7)*(1-((1+'Step 1  Fixed Inputs'!$B$7)/(1+'Step 1  Fixed Inputs'!$B$5))^$J500))</f>
        <v/>
      </c>
      <c r="Q500" s="135" t="str">
        <f t="shared" si="497"/>
        <v/>
      </c>
      <c r="R500" s="135" t="str">
        <f t="shared" si="498"/>
        <v/>
      </c>
      <c r="S500" s="133" t="str">
        <f t="shared" si="499"/>
        <v/>
      </c>
      <c r="T500" s="212" t="str">
        <f t="shared" si="500"/>
        <v/>
      </c>
      <c r="U500" s="216" t="str">
        <f t="shared" si="501"/>
        <v/>
      </c>
      <c r="V500" s="162" t="str">
        <f>IF(T500="","",T500*'Step 1  Fixed Inputs'!$B$8)</f>
        <v/>
      </c>
      <c r="W500" s="136" t="str">
        <f t="shared" si="502"/>
        <v/>
      </c>
      <c r="X500" s="137" t="str">
        <f t="shared" si="503"/>
        <v/>
      </c>
      <c r="Y500" s="137" t="str">
        <f t="shared" si="504"/>
        <v/>
      </c>
      <c r="Z500" s="137" t="str">
        <f t="shared" si="505"/>
        <v/>
      </c>
      <c r="AA500" s="137" t="str">
        <f t="shared" si="506"/>
        <v/>
      </c>
      <c r="AB500" s="138" t="str">
        <f t="shared" si="507"/>
        <v/>
      </c>
      <c r="AC500" s="138" t="str">
        <f t="shared" si="508"/>
        <v/>
      </c>
      <c r="AD500" s="139" t="str">
        <f t="shared" si="509"/>
        <v/>
      </c>
      <c r="AE500" s="138" t="str">
        <f t="shared" si="510"/>
        <v/>
      </c>
      <c r="AF500" s="140" t="str">
        <f t="shared" si="511"/>
        <v/>
      </c>
      <c r="AG500" s="141" t="str">
        <f t="shared" si="512"/>
        <v/>
      </c>
    </row>
    <row r="501" spans="2:33" hidden="1">
      <c r="B501" s="351"/>
      <c r="C501" s="169"/>
      <c r="D501" s="125"/>
      <c r="E501" s="126"/>
      <c r="F501" s="362"/>
      <c r="G501" s="127"/>
      <c r="H501" s="362"/>
      <c r="I501" s="201"/>
      <c r="J501" s="128" t="str">
        <f>IF(C501="","",VLOOKUP(C501,'Reference 11.0 EULs PY2024'!$D:$E,2,FALSE))</f>
        <v/>
      </c>
      <c r="K501" s="129" t="str">
        <f t="shared" si="493"/>
        <v/>
      </c>
      <c r="L501" s="130" t="str">
        <f t="shared" si="494"/>
        <v/>
      </c>
      <c r="M501" s="131" t="str">
        <f t="shared" si="495"/>
        <v/>
      </c>
      <c r="N501" s="132" t="str">
        <f t="shared" si="496"/>
        <v/>
      </c>
      <c r="O501" s="133" t="str">
        <f>IF(J501="","",'Step 1  Fixed Inputs'!$B$3*(1+'Step 1  Fixed Inputs'!$B$7)/('Step 1  Fixed Inputs'!$B$5-'Step 1  Fixed Inputs'!$B$7)*(1-((1+'Step 1  Fixed Inputs'!$B$7)/(1+'Step 1  Fixed Inputs'!$B$5))^$J501))</f>
        <v/>
      </c>
      <c r="P501" s="134" t="str">
        <f>IF(J501="","",'Step 1  Fixed Inputs'!$B$4*(1+'Step 1  Fixed Inputs'!$B$7)/('Step 1  Fixed Inputs'!$B$5-'Step 1  Fixed Inputs'!$B$7)*(1-((1+'Step 1  Fixed Inputs'!$B$7)/(1+'Step 1  Fixed Inputs'!$B$5))^$J501))</f>
        <v/>
      </c>
      <c r="Q501" s="135" t="str">
        <f t="shared" si="497"/>
        <v/>
      </c>
      <c r="R501" s="135" t="str">
        <f t="shared" si="498"/>
        <v/>
      </c>
      <c r="S501" s="133" t="str">
        <f t="shared" si="499"/>
        <v/>
      </c>
      <c r="T501" s="212" t="str">
        <f t="shared" si="500"/>
        <v/>
      </c>
      <c r="U501" s="216" t="str">
        <f t="shared" si="501"/>
        <v/>
      </c>
      <c r="V501" s="162" t="str">
        <f>IF(T501="","",T501*'Step 1  Fixed Inputs'!$B$8)</f>
        <v/>
      </c>
      <c r="W501" s="136" t="str">
        <f t="shared" si="502"/>
        <v/>
      </c>
      <c r="X501" s="137" t="str">
        <f t="shared" si="503"/>
        <v/>
      </c>
      <c r="Y501" s="137" t="str">
        <f t="shared" si="504"/>
        <v/>
      </c>
      <c r="Z501" s="137" t="str">
        <f t="shared" si="505"/>
        <v/>
      </c>
      <c r="AA501" s="137" t="str">
        <f t="shared" si="506"/>
        <v/>
      </c>
      <c r="AB501" s="138" t="str">
        <f t="shared" si="507"/>
        <v/>
      </c>
      <c r="AC501" s="138" t="str">
        <f t="shared" si="508"/>
        <v/>
      </c>
      <c r="AD501" s="139" t="str">
        <f t="shared" si="509"/>
        <v/>
      </c>
      <c r="AE501" s="138" t="str">
        <f t="shared" si="510"/>
        <v/>
      </c>
      <c r="AF501" s="140" t="str">
        <f t="shared" si="511"/>
        <v/>
      </c>
      <c r="AG501" s="141" t="str">
        <f t="shared" si="512"/>
        <v/>
      </c>
    </row>
    <row r="502" spans="2:33" hidden="1">
      <c r="B502" s="354"/>
      <c r="C502" s="169"/>
      <c r="D502" s="125"/>
      <c r="E502" s="126"/>
      <c r="F502" s="362"/>
      <c r="G502" s="127"/>
      <c r="H502" s="362"/>
      <c r="I502" s="201"/>
      <c r="J502" s="128" t="str">
        <f>IF(C502="","",VLOOKUP(C502,'Reference 11.0 EULs PY2024'!$D:$E,2,FALSE))</f>
        <v/>
      </c>
      <c r="K502" s="129" t="str">
        <f t="shared" si="493"/>
        <v/>
      </c>
      <c r="L502" s="130" t="str">
        <f t="shared" si="494"/>
        <v/>
      </c>
      <c r="M502" s="131" t="str">
        <f t="shared" si="495"/>
        <v/>
      </c>
      <c r="N502" s="132" t="str">
        <f t="shared" si="496"/>
        <v/>
      </c>
      <c r="O502" s="133" t="str">
        <f>IF(J502="","",'Step 1  Fixed Inputs'!$B$3*(1+'Step 1  Fixed Inputs'!$B$7)/('Step 1  Fixed Inputs'!$B$5-'Step 1  Fixed Inputs'!$B$7)*(1-((1+'Step 1  Fixed Inputs'!$B$7)/(1+'Step 1  Fixed Inputs'!$B$5))^$J502))</f>
        <v/>
      </c>
      <c r="P502" s="134" t="str">
        <f>IF(J502="","",'Step 1  Fixed Inputs'!$B$4*(1+'Step 1  Fixed Inputs'!$B$7)/('Step 1  Fixed Inputs'!$B$5-'Step 1  Fixed Inputs'!$B$7)*(1-((1+'Step 1  Fixed Inputs'!$B$7)/(1+'Step 1  Fixed Inputs'!$B$5))^$J502))</f>
        <v/>
      </c>
      <c r="Q502" s="135" t="str">
        <f t="shared" si="497"/>
        <v/>
      </c>
      <c r="R502" s="135" t="str">
        <f t="shared" si="498"/>
        <v/>
      </c>
      <c r="S502" s="133" t="str">
        <f t="shared" si="499"/>
        <v/>
      </c>
      <c r="T502" s="212" t="str">
        <f t="shared" si="500"/>
        <v/>
      </c>
      <c r="U502" s="216" t="str">
        <f t="shared" si="501"/>
        <v/>
      </c>
      <c r="V502" s="162" t="str">
        <f>IF(T502="","",T502*'Step 1  Fixed Inputs'!$B$8)</f>
        <v/>
      </c>
      <c r="W502" s="136" t="str">
        <f t="shared" si="502"/>
        <v/>
      </c>
      <c r="X502" s="137" t="str">
        <f t="shared" si="503"/>
        <v/>
      </c>
      <c r="Y502" s="137" t="str">
        <f t="shared" si="504"/>
        <v/>
      </c>
      <c r="Z502" s="137" t="str">
        <f t="shared" si="505"/>
        <v/>
      </c>
      <c r="AA502" s="137" t="str">
        <f t="shared" si="506"/>
        <v/>
      </c>
      <c r="AB502" s="138" t="str">
        <f t="shared" si="507"/>
        <v/>
      </c>
      <c r="AC502" s="138" t="str">
        <f t="shared" si="508"/>
        <v/>
      </c>
      <c r="AD502" s="139" t="str">
        <f t="shared" si="509"/>
        <v/>
      </c>
      <c r="AE502" s="138" t="str">
        <f t="shared" si="510"/>
        <v/>
      </c>
      <c r="AF502" s="140" t="str">
        <f t="shared" si="511"/>
        <v/>
      </c>
      <c r="AG502" s="141" t="str">
        <f t="shared" si="512"/>
        <v/>
      </c>
    </row>
    <row r="503" spans="2:33" hidden="1">
      <c r="B503" s="354"/>
      <c r="C503" s="169"/>
      <c r="D503" s="125"/>
      <c r="E503" s="126"/>
      <c r="F503" s="362"/>
      <c r="G503" s="127"/>
      <c r="H503" s="362"/>
      <c r="I503" s="201"/>
      <c r="J503" s="128" t="str">
        <f>IF(C503="","",VLOOKUP(C503,'Reference 11.0 EULs PY2024'!$D:$E,2,FALSE))</f>
        <v/>
      </c>
      <c r="K503" s="129" t="str">
        <f t="shared" si="493"/>
        <v/>
      </c>
      <c r="L503" s="130" t="str">
        <f t="shared" si="494"/>
        <v/>
      </c>
      <c r="M503" s="131" t="str">
        <f t="shared" si="495"/>
        <v/>
      </c>
      <c r="N503" s="132" t="str">
        <f t="shared" si="496"/>
        <v/>
      </c>
      <c r="O503" s="133" t="str">
        <f>IF(J503="","",'Step 1  Fixed Inputs'!$B$3*(1+'Step 1  Fixed Inputs'!$B$7)/('Step 1  Fixed Inputs'!$B$5-'Step 1  Fixed Inputs'!$B$7)*(1-((1+'Step 1  Fixed Inputs'!$B$7)/(1+'Step 1  Fixed Inputs'!$B$5))^$J503))</f>
        <v/>
      </c>
      <c r="P503" s="134" t="str">
        <f>IF(J503="","",'Step 1  Fixed Inputs'!$B$4*(1+'Step 1  Fixed Inputs'!$B$7)/('Step 1  Fixed Inputs'!$B$5-'Step 1  Fixed Inputs'!$B$7)*(1-((1+'Step 1  Fixed Inputs'!$B$7)/(1+'Step 1  Fixed Inputs'!$B$5))^$J503))</f>
        <v/>
      </c>
      <c r="Q503" s="135" t="str">
        <f t="shared" si="497"/>
        <v/>
      </c>
      <c r="R503" s="135" t="str">
        <f t="shared" si="498"/>
        <v/>
      </c>
      <c r="S503" s="133" t="str">
        <f t="shared" si="499"/>
        <v/>
      </c>
      <c r="T503" s="212" t="str">
        <f t="shared" si="500"/>
        <v/>
      </c>
      <c r="U503" s="216" t="str">
        <f t="shared" si="501"/>
        <v/>
      </c>
      <c r="V503" s="162" t="str">
        <f>IF(T503="","",T503*'Step 1  Fixed Inputs'!$B$8)</f>
        <v/>
      </c>
      <c r="W503" s="136" t="str">
        <f t="shared" si="502"/>
        <v/>
      </c>
      <c r="X503" s="137" t="str">
        <f t="shared" si="503"/>
        <v/>
      </c>
      <c r="Y503" s="137" t="str">
        <f t="shared" si="504"/>
        <v/>
      </c>
      <c r="Z503" s="137" t="str">
        <f t="shared" si="505"/>
        <v/>
      </c>
      <c r="AA503" s="137" t="str">
        <f t="shared" si="506"/>
        <v/>
      </c>
      <c r="AB503" s="138" t="str">
        <f t="shared" si="507"/>
        <v/>
      </c>
      <c r="AC503" s="138" t="str">
        <f t="shared" si="508"/>
        <v/>
      </c>
      <c r="AD503" s="139" t="str">
        <f t="shared" si="509"/>
        <v/>
      </c>
      <c r="AE503" s="138" t="str">
        <f t="shared" si="510"/>
        <v/>
      </c>
      <c r="AF503" s="140" t="str">
        <f t="shared" si="511"/>
        <v/>
      </c>
      <c r="AG503" s="141" t="str">
        <f t="shared" si="512"/>
        <v/>
      </c>
    </row>
    <row r="504" spans="2:33" hidden="1">
      <c r="B504" s="354"/>
      <c r="C504" s="169"/>
      <c r="D504" s="125"/>
      <c r="E504" s="126"/>
      <c r="F504" s="362"/>
      <c r="G504" s="127"/>
      <c r="H504" s="362"/>
      <c r="I504" s="201"/>
      <c r="J504" s="128" t="str">
        <f>IF(C504="","",VLOOKUP(C504,'Reference 11.0 EULs PY2024'!$D:$E,2,FALSE))</f>
        <v/>
      </c>
      <c r="K504" s="129" t="str">
        <f t="shared" si="493"/>
        <v/>
      </c>
      <c r="L504" s="130" t="str">
        <f t="shared" si="494"/>
        <v/>
      </c>
      <c r="M504" s="131" t="str">
        <f t="shared" si="495"/>
        <v/>
      </c>
      <c r="N504" s="132" t="str">
        <f t="shared" si="496"/>
        <v/>
      </c>
      <c r="O504" s="133" t="str">
        <f>IF(J504="","",'Step 1  Fixed Inputs'!$B$3*(1+'Step 1  Fixed Inputs'!$B$7)/('Step 1  Fixed Inputs'!$B$5-'Step 1  Fixed Inputs'!$B$7)*(1-((1+'Step 1  Fixed Inputs'!$B$7)/(1+'Step 1  Fixed Inputs'!$B$5))^$J504))</f>
        <v/>
      </c>
      <c r="P504" s="134" t="str">
        <f>IF(J504="","",'Step 1  Fixed Inputs'!$B$4*(1+'Step 1  Fixed Inputs'!$B$7)/('Step 1  Fixed Inputs'!$B$5-'Step 1  Fixed Inputs'!$B$7)*(1-((1+'Step 1  Fixed Inputs'!$B$7)/(1+'Step 1  Fixed Inputs'!$B$5))^$J504))</f>
        <v/>
      </c>
      <c r="Q504" s="135" t="str">
        <f t="shared" si="497"/>
        <v/>
      </c>
      <c r="R504" s="135" t="str">
        <f t="shared" si="498"/>
        <v/>
      </c>
      <c r="S504" s="133" t="str">
        <f t="shared" si="499"/>
        <v/>
      </c>
      <c r="T504" s="212" t="str">
        <f t="shared" si="500"/>
        <v/>
      </c>
      <c r="U504" s="216" t="str">
        <f t="shared" si="501"/>
        <v/>
      </c>
      <c r="V504" s="162" t="str">
        <f>IF(T504="","",T504*'Step 1  Fixed Inputs'!$B$8)</f>
        <v/>
      </c>
      <c r="W504" s="136" t="str">
        <f t="shared" si="502"/>
        <v/>
      </c>
      <c r="X504" s="137" t="str">
        <f t="shared" si="503"/>
        <v/>
      </c>
      <c r="Y504" s="137" t="str">
        <f t="shared" si="504"/>
        <v/>
      </c>
      <c r="Z504" s="137" t="str">
        <f t="shared" si="505"/>
        <v/>
      </c>
      <c r="AA504" s="137" t="str">
        <f t="shared" si="506"/>
        <v/>
      </c>
      <c r="AB504" s="138" t="str">
        <f t="shared" si="507"/>
        <v/>
      </c>
      <c r="AC504" s="138" t="str">
        <f t="shared" si="508"/>
        <v/>
      </c>
      <c r="AD504" s="139" t="str">
        <f t="shared" si="509"/>
        <v/>
      </c>
      <c r="AE504" s="138" t="str">
        <f t="shared" si="510"/>
        <v/>
      </c>
      <c r="AF504" s="140" t="str">
        <f t="shared" si="511"/>
        <v/>
      </c>
      <c r="AG504" s="141" t="str">
        <f t="shared" si="512"/>
        <v/>
      </c>
    </row>
    <row r="505" spans="2:33" hidden="1">
      <c r="B505" s="354"/>
      <c r="C505" s="169"/>
      <c r="D505" s="125"/>
      <c r="E505" s="126"/>
      <c r="F505" s="362"/>
      <c r="G505" s="127"/>
      <c r="H505" s="362"/>
      <c r="I505" s="201"/>
      <c r="J505" s="128" t="str">
        <f>IF(C505="","",VLOOKUP(C505,'Reference 11.0 EULs PY2024'!$D:$E,2,FALSE))</f>
        <v/>
      </c>
      <c r="K505" s="129" t="str">
        <f t="shared" si="493"/>
        <v/>
      </c>
      <c r="L505" s="130" t="str">
        <f t="shared" si="494"/>
        <v/>
      </c>
      <c r="M505" s="131" t="str">
        <f t="shared" si="495"/>
        <v/>
      </c>
      <c r="N505" s="132" t="str">
        <f t="shared" si="496"/>
        <v/>
      </c>
      <c r="O505" s="133" t="str">
        <f>IF(J505="","",'Step 1  Fixed Inputs'!$B$3*(1+'Step 1  Fixed Inputs'!$B$7)/('Step 1  Fixed Inputs'!$B$5-'Step 1  Fixed Inputs'!$B$7)*(1-((1+'Step 1  Fixed Inputs'!$B$7)/(1+'Step 1  Fixed Inputs'!$B$5))^$J505))</f>
        <v/>
      </c>
      <c r="P505" s="134" t="str">
        <f>IF(J505="","",'Step 1  Fixed Inputs'!$B$4*(1+'Step 1  Fixed Inputs'!$B$7)/('Step 1  Fixed Inputs'!$B$5-'Step 1  Fixed Inputs'!$B$7)*(1-((1+'Step 1  Fixed Inputs'!$B$7)/(1+'Step 1  Fixed Inputs'!$B$5))^$J505))</f>
        <v/>
      </c>
      <c r="Q505" s="135" t="str">
        <f t="shared" si="497"/>
        <v/>
      </c>
      <c r="R505" s="135" t="str">
        <f t="shared" si="498"/>
        <v/>
      </c>
      <c r="S505" s="133" t="str">
        <f t="shared" si="499"/>
        <v/>
      </c>
      <c r="T505" s="212" t="str">
        <f t="shared" si="500"/>
        <v/>
      </c>
      <c r="U505" s="216" t="str">
        <f t="shared" si="501"/>
        <v/>
      </c>
      <c r="V505" s="162" t="str">
        <f>IF(T505="","",T505*'Step 1  Fixed Inputs'!$B$8)</f>
        <v/>
      </c>
      <c r="W505" s="136" t="str">
        <f t="shared" si="502"/>
        <v/>
      </c>
      <c r="X505" s="137" t="str">
        <f t="shared" si="503"/>
        <v/>
      </c>
      <c r="Y505" s="137" t="str">
        <f t="shared" si="504"/>
        <v/>
      </c>
      <c r="Z505" s="137" t="str">
        <f t="shared" si="505"/>
        <v/>
      </c>
      <c r="AA505" s="137" t="str">
        <f t="shared" si="506"/>
        <v/>
      </c>
      <c r="AB505" s="138" t="str">
        <f t="shared" si="507"/>
        <v/>
      </c>
      <c r="AC505" s="138" t="str">
        <f t="shared" si="508"/>
        <v/>
      </c>
      <c r="AD505" s="139" t="str">
        <f t="shared" si="509"/>
        <v/>
      </c>
      <c r="AE505" s="138" t="str">
        <f t="shared" si="510"/>
        <v/>
      </c>
      <c r="AF505" s="140" t="str">
        <f t="shared" si="511"/>
        <v/>
      </c>
      <c r="AG505" s="141" t="str">
        <f t="shared" si="512"/>
        <v/>
      </c>
    </row>
    <row r="506" spans="2:33" hidden="1">
      <c r="B506" s="354"/>
      <c r="C506" s="169"/>
      <c r="D506" s="125"/>
      <c r="E506" s="126"/>
      <c r="F506" s="362"/>
      <c r="G506" s="127"/>
      <c r="H506" s="362"/>
      <c r="I506" s="201"/>
      <c r="J506" s="128" t="str">
        <f>IF(C506="","",VLOOKUP(C506,'Reference 11.0 EULs PY2024'!$D:$E,2,FALSE))</f>
        <v/>
      </c>
      <c r="K506" s="129" t="str">
        <f t="shared" si="493"/>
        <v/>
      </c>
      <c r="L506" s="130" t="str">
        <f t="shared" si="494"/>
        <v/>
      </c>
      <c r="M506" s="131" t="str">
        <f t="shared" si="495"/>
        <v/>
      </c>
      <c r="N506" s="132" t="str">
        <f t="shared" si="496"/>
        <v/>
      </c>
      <c r="O506" s="133" t="str">
        <f>IF(J506="","",'Step 1  Fixed Inputs'!$B$3*(1+'Step 1  Fixed Inputs'!$B$7)/('Step 1  Fixed Inputs'!$B$5-'Step 1  Fixed Inputs'!$B$7)*(1-((1+'Step 1  Fixed Inputs'!$B$7)/(1+'Step 1  Fixed Inputs'!$B$5))^$J506))</f>
        <v/>
      </c>
      <c r="P506" s="134" t="str">
        <f>IF(J506="","",'Step 1  Fixed Inputs'!$B$4*(1+'Step 1  Fixed Inputs'!$B$7)/('Step 1  Fixed Inputs'!$B$5-'Step 1  Fixed Inputs'!$B$7)*(1-((1+'Step 1  Fixed Inputs'!$B$7)/(1+'Step 1  Fixed Inputs'!$B$5))^$J506))</f>
        <v/>
      </c>
      <c r="Q506" s="135" t="str">
        <f t="shared" si="497"/>
        <v/>
      </c>
      <c r="R506" s="135" t="str">
        <f t="shared" si="498"/>
        <v/>
      </c>
      <c r="S506" s="133" t="str">
        <f t="shared" si="499"/>
        <v/>
      </c>
      <c r="T506" s="212" t="str">
        <f t="shared" si="500"/>
        <v/>
      </c>
      <c r="U506" s="216" t="str">
        <f t="shared" si="501"/>
        <v/>
      </c>
      <c r="V506" s="162" t="str">
        <f>IF(T506="","",T506*'Step 1  Fixed Inputs'!$B$8)</f>
        <v/>
      </c>
      <c r="W506" s="136" t="str">
        <f t="shared" si="502"/>
        <v/>
      </c>
      <c r="X506" s="137" t="str">
        <f t="shared" si="503"/>
        <v/>
      </c>
      <c r="Y506" s="137" t="str">
        <f t="shared" si="504"/>
        <v/>
      </c>
      <c r="Z506" s="137" t="str">
        <f t="shared" si="505"/>
        <v/>
      </c>
      <c r="AA506" s="137" t="str">
        <f t="shared" si="506"/>
        <v/>
      </c>
      <c r="AB506" s="138" t="str">
        <f t="shared" si="507"/>
        <v/>
      </c>
      <c r="AC506" s="138" t="str">
        <f t="shared" si="508"/>
        <v/>
      </c>
      <c r="AD506" s="139" t="str">
        <f t="shared" si="509"/>
        <v/>
      </c>
      <c r="AE506" s="138" t="str">
        <f t="shared" si="510"/>
        <v/>
      </c>
      <c r="AF506" s="140" t="str">
        <f t="shared" si="511"/>
        <v/>
      </c>
      <c r="AG506" s="141" t="str">
        <f t="shared" si="512"/>
        <v/>
      </c>
    </row>
    <row r="507" spans="2:33" hidden="1">
      <c r="B507" s="354"/>
      <c r="C507" s="169"/>
      <c r="D507" s="125"/>
      <c r="E507" s="126"/>
      <c r="F507" s="362"/>
      <c r="G507" s="127"/>
      <c r="H507" s="362"/>
      <c r="I507" s="201"/>
      <c r="J507" s="128" t="str">
        <f>IF(C507="","",VLOOKUP(C507,'Reference 11.0 EULs PY2024'!$D:$E,2,FALSE))</f>
        <v/>
      </c>
      <c r="K507" s="129" t="str">
        <f t="shared" si="493"/>
        <v/>
      </c>
      <c r="L507" s="130" t="str">
        <f t="shared" si="494"/>
        <v/>
      </c>
      <c r="M507" s="131" t="str">
        <f t="shared" si="495"/>
        <v/>
      </c>
      <c r="N507" s="132" t="str">
        <f t="shared" si="496"/>
        <v/>
      </c>
      <c r="O507" s="133" t="str">
        <f>IF(J507="","",'Step 1  Fixed Inputs'!$B$3*(1+'Step 1  Fixed Inputs'!$B$7)/('Step 1  Fixed Inputs'!$B$5-'Step 1  Fixed Inputs'!$B$7)*(1-((1+'Step 1  Fixed Inputs'!$B$7)/(1+'Step 1  Fixed Inputs'!$B$5))^$J507))</f>
        <v/>
      </c>
      <c r="P507" s="134" t="str">
        <f>IF(J507="","",'Step 1  Fixed Inputs'!$B$4*(1+'Step 1  Fixed Inputs'!$B$7)/('Step 1  Fixed Inputs'!$B$5-'Step 1  Fixed Inputs'!$B$7)*(1-((1+'Step 1  Fixed Inputs'!$B$7)/(1+'Step 1  Fixed Inputs'!$B$5))^$J507))</f>
        <v/>
      </c>
      <c r="Q507" s="135" t="str">
        <f t="shared" si="497"/>
        <v/>
      </c>
      <c r="R507" s="135" t="str">
        <f t="shared" si="498"/>
        <v/>
      </c>
      <c r="S507" s="133" t="str">
        <f t="shared" si="499"/>
        <v/>
      </c>
      <c r="T507" s="212" t="str">
        <f t="shared" si="500"/>
        <v/>
      </c>
      <c r="U507" s="216" t="str">
        <f t="shared" si="501"/>
        <v/>
      </c>
      <c r="V507" s="162" t="str">
        <f>IF(T507="","",T507*'Step 1  Fixed Inputs'!$B$8)</f>
        <v/>
      </c>
      <c r="W507" s="136" t="str">
        <f t="shared" si="502"/>
        <v/>
      </c>
      <c r="X507" s="137" t="str">
        <f t="shared" si="503"/>
        <v/>
      </c>
      <c r="Y507" s="137" t="str">
        <f t="shared" si="504"/>
        <v/>
      </c>
      <c r="Z507" s="137" t="str">
        <f t="shared" si="505"/>
        <v/>
      </c>
      <c r="AA507" s="137" t="str">
        <f t="shared" si="506"/>
        <v/>
      </c>
      <c r="AB507" s="138" t="str">
        <f t="shared" si="507"/>
        <v/>
      </c>
      <c r="AC507" s="138" t="str">
        <f t="shared" si="508"/>
        <v/>
      </c>
      <c r="AD507" s="139" t="str">
        <f t="shared" si="509"/>
        <v/>
      </c>
      <c r="AE507" s="138" t="str">
        <f t="shared" si="510"/>
        <v/>
      </c>
      <c r="AF507" s="140" t="str">
        <f t="shared" si="511"/>
        <v/>
      </c>
      <c r="AG507" s="141" t="str">
        <f t="shared" si="512"/>
        <v/>
      </c>
    </row>
    <row r="508" spans="2:33" hidden="1">
      <c r="B508" s="354"/>
      <c r="C508" s="169"/>
      <c r="D508" s="125"/>
      <c r="E508" s="126"/>
      <c r="F508" s="362"/>
      <c r="G508" s="127"/>
      <c r="H508" s="362"/>
      <c r="I508" s="201"/>
      <c r="J508" s="128" t="str">
        <f>IF(C508="","",VLOOKUP(C508,'Reference 11.0 EULs PY2024'!$D:$E,2,FALSE))</f>
        <v/>
      </c>
      <c r="K508" s="129" t="str">
        <f t="shared" si="493"/>
        <v/>
      </c>
      <c r="L508" s="130" t="str">
        <f t="shared" si="494"/>
        <v/>
      </c>
      <c r="M508" s="131" t="str">
        <f t="shared" si="495"/>
        <v/>
      </c>
      <c r="N508" s="132" t="str">
        <f t="shared" si="496"/>
        <v/>
      </c>
      <c r="O508" s="133" t="str">
        <f>IF(J508="","",'Step 1  Fixed Inputs'!$B$3*(1+'Step 1  Fixed Inputs'!$B$7)/('Step 1  Fixed Inputs'!$B$5-'Step 1  Fixed Inputs'!$B$7)*(1-((1+'Step 1  Fixed Inputs'!$B$7)/(1+'Step 1  Fixed Inputs'!$B$5))^$J508))</f>
        <v/>
      </c>
      <c r="P508" s="134" t="str">
        <f>IF(J508="","",'Step 1  Fixed Inputs'!$B$4*(1+'Step 1  Fixed Inputs'!$B$7)/('Step 1  Fixed Inputs'!$B$5-'Step 1  Fixed Inputs'!$B$7)*(1-((1+'Step 1  Fixed Inputs'!$B$7)/(1+'Step 1  Fixed Inputs'!$B$5))^$J508))</f>
        <v/>
      </c>
      <c r="Q508" s="135" t="str">
        <f t="shared" si="497"/>
        <v/>
      </c>
      <c r="R508" s="135" t="str">
        <f t="shared" si="498"/>
        <v/>
      </c>
      <c r="S508" s="133" t="str">
        <f t="shared" si="499"/>
        <v/>
      </c>
      <c r="T508" s="212" t="str">
        <f t="shared" si="500"/>
        <v/>
      </c>
      <c r="U508" s="216" t="str">
        <f t="shared" si="501"/>
        <v/>
      </c>
      <c r="V508" s="162" t="str">
        <f>IF(T508="","",T508*'Step 1  Fixed Inputs'!$B$8)</f>
        <v/>
      </c>
      <c r="W508" s="136" t="str">
        <f t="shared" si="502"/>
        <v/>
      </c>
      <c r="X508" s="137" t="str">
        <f t="shared" si="503"/>
        <v/>
      </c>
      <c r="Y508" s="137" t="str">
        <f t="shared" si="504"/>
        <v/>
      </c>
      <c r="Z508" s="137" t="str">
        <f t="shared" si="505"/>
        <v/>
      </c>
      <c r="AA508" s="137" t="str">
        <f t="shared" si="506"/>
        <v/>
      </c>
      <c r="AB508" s="138" t="str">
        <f t="shared" si="507"/>
        <v/>
      </c>
      <c r="AC508" s="138" t="str">
        <f t="shared" si="508"/>
        <v/>
      </c>
      <c r="AD508" s="139" t="str">
        <f t="shared" si="509"/>
        <v/>
      </c>
      <c r="AE508" s="138" t="str">
        <f t="shared" si="510"/>
        <v/>
      </c>
      <c r="AF508" s="140" t="str">
        <f t="shared" si="511"/>
        <v/>
      </c>
      <c r="AG508" s="141" t="str">
        <f t="shared" si="512"/>
        <v/>
      </c>
    </row>
    <row r="509" spans="2:33" hidden="1">
      <c r="B509" s="354"/>
      <c r="C509" s="169"/>
      <c r="D509" s="125"/>
      <c r="E509" s="126"/>
      <c r="F509" s="362"/>
      <c r="G509" s="127"/>
      <c r="H509" s="362"/>
      <c r="I509" s="201"/>
      <c r="J509" s="128" t="str">
        <f>IF(C509="","",VLOOKUP(C509,'Reference 11.0 EULs PY2024'!$D:$E,2,FALSE))</f>
        <v/>
      </c>
      <c r="K509" s="129" t="str">
        <f t="shared" si="493"/>
        <v/>
      </c>
      <c r="L509" s="130" t="str">
        <f t="shared" si="494"/>
        <v/>
      </c>
      <c r="M509" s="131" t="str">
        <f t="shared" si="495"/>
        <v/>
      </c>
      <c r="N509" s="132" t="str">
        <f t="shared" si="496"/>
        <v/>
      </c>
      <c r="O509" s="133" t="str">
        <f>IF(J509="","",'Step 1  Fixed Inputs'!$B$3*(1+'Step 1  Fixed Inputs'!$B$7)/('Step 1  Fixed Inputs'!$B$5-'Step 1  Fixed Inputs'!$B$7)*(1-((1+'Step 1  Fixed Inputs'!$B$7)/(1+'Step 1  Fixed Inputs'!$B$5))^$J509))</f>
        <v/>
      </c>
      <c r="P509" s="134" t="str">
        <f>IF(J509="","",'Step 1  Fixed Inputs'!$B$4*(1+'Step 1  Fixed Inputs'!$B$7)/('Step 1  Fixed Inputs'!$B$5-'Step 1  Fixed Inputs'!$B$7)*(1-((1+'Step 1  Fixed Inputs'!$B$7)/(1+'Step 1  Fixed Inputs'!$B$5))^$J509))</f>
        <v/>
      </c>
      <c r="Q509" s="135" t="str">
        <f t="shared" si="497"/>
        <v/>
      </c>
      <c r="R509" s="135" t="str">
        <f t="shared" si="498"/>
        <v/>
      </c>
      <c r="S509" s="133" t="str">
        <f t="shared" si="499"/>
        <v/>
      </c>
      <c r="T509" s="212" t="str">
        <f t="shared" si="500"/>
        <v/>
      </c>
      <c r="U509" s="216" t="str">
        <f t="shared" si="501"/>
        <v/>
      </c>
      <c r="V509" s="162" t="str">
        <f>IF(T509="","",T509*'Step 1  Fixed Inputs'!$B$8)</f>
        <v/>
      </c>
      <c r="W509" s="136" t="str">
        <f t="shared" si="502"/>
        <v/>
      </c>
      <c r="X509" s="137" t="str">
        <f t="shared" si="503"/>
        <v/>
      </c>
      <c r="Y509" s="137" t="str">
        <f t="shared" si="504"/>
        <v/>
      </c>
      <c r="Z509" s="137" t="str">
        <f t="shared" si="505"/>
        <v/>
      </c>
      <c r="AA509" s="137" t="str">
        <f t="shared" si="506"/>
        <v/>
      </c>
      <c r="AB509" s="138" t="str">
        <f t="shared" si="507"/>
        <v/>
      </c>
      <c r="AC509" s="138" t="str">
        <f t="shared" si="508"/>
        <v/>
      </c>
      <c r="AD509" s="139" t="str">
        <f t="shared" si="509"/>
        <v/>
      </c>
      <c r="AE509" s="138" t="str">
        <f t="shared" si="510"/>
        <v/>
      </c>
      <c r="AF509" s="140" t="str">
        <f t="shared" si="511"/>
        <v/>
      </c>
      <c r="AG509" s="141" t="str">
        <f t="shared" si="512"/>
        <v/>
      </c>
    </row>
    <row r="510" spans="2:33" hidden="1">
      <c r="B510" s="354"/>
      <c r="C510" s="169"/>
      <c r="D510" s="125"/>
      <c r="E510" s="126"/>
      <c r="F510" s="362"/>
      <c r="G510" s="127"/>
      <c r="H510" s="362"/>
      <c r="I510" s="201"/>
      <c r="J510" s="128" t="str">
        <f>IF(C510="","",VLOOKUP(C510,'Reference 11.0 EULs PY2024'!$D:$E,2,FALSE))</f>
        <v/>
      </c>
      <c r="K510" s="129" t="str">
        <f t="shared" si="493"/>
        <v/>
      </c>
      <c r="L510" s="130" t="str">
        <f t="shared" si="494"/>
        <v/>
      </c>
      <c r="M510" s="131" t="str">
        <f t="shared" si="495"/>
        <v/>
      </c>
      <c r="N510" s="132" t="str">
        <f t="shared" si="496"/>
        <v/>
      </c>
      <c r="O510" s="133" t="str">
        <f>IF(J510="","",'Step 1  Fixed Inputs'!$B$3*(1+'Step 1  Fixed Inputs'!$B$7)/('Step 1  Fixed Inputs'!$B$5-'Step 1  Fixed Inputs'!$B$7)*(1-((1+'Step 1  Fixed Inputs'!$B$7)/(1+'Step 1  Fixed Inputs'!$B$5))^$J510))</f>
        <v/>
      </c>
      <c r="P510" s="134" t="str">
        <f>IF(J510="","",'Step 1  Fixed Inputs'!$B$4*(1+'Step 1  Fixed Inputs'!$B$7)/('Step 1  Fixed Inputs'!$B$5-'Step 1  Fixed Inputs'!$B$7)*(1-((1+'Step 1  Fixed Inputs'!$B$7)/(1+'Step 1  Fixed Inputs'!$B$5))^$J510))</f>
        <v/>
      </c>
      <c r="Q510" s="135" t="str">
        <f t="shared" si="497"/>
        <v/>
      </c>
      <c r="R510" s="135" t="str">
        <f t="shared" si="498"/>
        <v/>
      </c>
      <c r="S510" s="133" t="str">
        <f t="shared" si="499"/>
        <v/>
      </c>
      <c r="T510" s="212" t="str">
        <f t="shared" si="500"/>
        <v/>
      </c>
      <c r="U510" s="216" t="str">
        <f t="shared" si="501"/>
        <v/>
      </c>
      <c r="V510" s="162" t="str">
        <f>IF(T510="","",T510*'Step 1  Fixed Inputs'!$B$8)</f>
        <v/>
      </c>
      <c r="W510" s="136" t="str">
        <f t="shared" si="502"/>
        <v/>
      </c>
      <c r="X510" s="137" t="str">
        <f t="shared" si="503"/>
        <v/>
      </c>
      <c r="Y510" s="137" t="str">
        <f t="shared" si="504"/>
        <v/>
      </c>
      <c r="Z510" s="137" t="str">
        <f t="shared" si="505"/>
        <v/>
      </c>
      <c r="AA510" s="137" t="str">
        <f t="shared" si="506"/>
        <v/>
      </c>
      <c r="AB510" s="138" t="str">
        <f t="shared" si="507"/>
        <v/>
      </c>
      <c r="AC510" s="138" t="str">
        <f t="shared" si="508"/>
        <v/>
      </c>
      <c r="AD510" s="139" t="str">
        <f t="shared" si="509"/>
        <v/>
      </c>
      <c r="AE510" s="138" t="str">
        <f t="shared" si="510"/>
        <v/>
      </c>
      <c r="AF510" s="140" t="str">
        <f t="shared" si="511"/>
        <v/>
      </c>
      <c r="AG510" s="141" t="str">
        <f t="shared" si="512"/>
        <v/>
      </c>
    </row>
    <row r="511" spans="2:33" hidden="1">
      <c r="B511" s="351"/>
      <c r="C511" s="169"/>
      <c r="D511" s="43"/>
      <c r="E511" s="48"/>
      <c r="F511" s="363"/>
      <c r="G511" s="29"/>
      <c r="H511" s="363"/>
      <c r="I511" s="202"/>
      <c r="J511" s="128" t="str">
        <f>IF(C511="","",VLOOKUP(C511,'Reference 11.0 EULs PY2024'!$D:$E,2,FALSE))</f>
        <v/>
      </c>
      <c r="K511" s="129" t="str">
        <f t="shared" si="493"/>
        <v/>
      </c>
      <c r="L511" s="130" t="str">
        <f t="shared" si="494"/>
        <v/>
      </c>
      <c r="M511" s="131" t="str">
        <f t="shared" si="495"/>
        <v/>
      </c>
      <c r="N511" s="132" t="str">
        <f t="shared" si="496"/>
        <v/>
      </c>
      <c r="O511" s="133" t="str">
        <f>IF(J511="","",'Step 1  Fixed Inputs'!$B$3*(1+'Step 1  Fixed Inputs'!$B$7)/('Step 1  Fixed Inputs'!$B$5-'Step 1  Fixed Inputs'!$B$7)*(1-((1+'Step 1  Fixed Inputs'!$B$7)/(1+'Step 1  Fixed Inputs'!$B$5))^$J511))</f>
        <v/>
      </c>
      <c r="P511" s="134" t="str">
        <f>IF(J511="","",'Step 1  Fixed Inputs'!$B$4*(1+'Step 1  Fixed Inputs'!$B$7)/('Step 1  Fixed Inputs'!$B$5-'Step 1  Fixed Inputs'!$B$7)*(1-((1+'Step 1  Fixed Inputs'!$B$7)/(1+'Step 1  Fixed Inputs'!$B$5))^$J511))</f>
        <v/>
      </c>
      <c r="Q511" s="135" t="str">
        <f t="shared" si="497"/>
        <v/>
      </c>
      <c r="R511" s="135" t="str">
        <f t="shared" si="498"/>
        <v/>
      </c>
      <c r="S511" s="133" t="str">
        <f t="shared" si="499"/>
        <v/>
      </c>
      <c r="T511" s="212" t="str">
        <f t="shared" si="500"/>
        <v/>
      </c>
      <c r="U511" s="216" t="str">
        <f t="shared" si="501"/>
        <v/>
      </c>
      <c r="V511" s="162" t="str">
        <f>IF(T511="","",T511*'Step 1  Fixed Inputs'!$B$8)</f>
        <v/>
      </c>
      <c r="W511" s="136" t="str">
        <f t="shared" si="502"/>
        <v/>
      </c>
      <c r="X511" s="137" t="str">
        <f t="shared" si="503"/>
        <v/>
      </c>
      <c r="Y511" s="137" t="str">
        <f t="shared" si="504"/>
        <v/>
      </c>
      <c r="Z511" s="137" t="str">
        <f t="shared" si="505"/>
        <v/>
      </c>
      <c r="AA511" s="137" t="str">
        <f t="shared" si="506"/>
        <v/>
      </c>
      <c r="AB511" s="138" t="str">
        <f t="shared" si="507"/>
        <v/>
      </c>
      <c r="AC511" s="138" t="str">
        <f t="shared" si="508"/>
        <v/>
      </c>
      <c r="AD511" s="139" t="str">
        <f t="shared" si="509"/>
        <v/>
      </c>
      <c r="AE511" s="138" t="str">
        <f t="shared" si="510"/>
        <v/>
      </c>
      <c r="AF511" s="140" t="str">
        <f t="shared" si="511"/>
        <v/>
      </c>
      <c r="AG511" s="141" t="str">
        <f t="shared" si="512"/>
        <v/>
      </c>
    </row>
    <row r="512" spans="2:33" hidden="1">
      <c r="B512" s="351"/>
      <c r="C512" s="169"/>
      <c r="D512" s="43"/>
      <c r="E512" s="48"/>
      <c r="F512" s="363"/>
      <c r="G512" s="29"/>
      <c r="H512" s="363"/>
      <c r="I512" s="202"/>
      <c r="J512" s="128" t="str">
        <f>IF(C512="","",VLOOKUP(C512,'Reference 11.0 EULs PY2024'!$D:$E,2,FALSE))</f>
        <v/>
      </c>
      <c r="K512" s="129" t="str">
        <f t="shared" si="493"/>
        <v/>
      </c>
      <c r="L512" s="130" t="str">
        <f t="shared" si="494"/>
        <v/>
      </c>
      <c r="M512" s="131" t="str">
        <f t="shared" si="495"/>
        <v/>
      </c>
      <c r="N512" s="132" t="str">
        <f t="shared" si="496"/>
        <v/>
      </c>
      <c r="O512" s="133" t="str">
        <f>IF(J512="","",'Step 1  Fixed Inputs'!$B$3*(1+'Step 1  Fixed Inputs'!$B$7)/('Step 1  Fixed Inputs'!$B$5-'Step 1  Fixed Inputs'!$B$7)*(1-((1+'Step 1  Fixed Inputs'!$B$7)/(1+'Step 1  Fixed Inputs'!$B$5))^$J512))</f>
        <v/>
      </c>
      <c r="P512" s="134" t="str">
        <f>IF(J512="","",'Step 1  Fixed Inputs'!$B$4*(1+'Step 1  Fixed Inputs'!$B$7)/('Step 1  Fixed Inputs'!$B$5-'Step 1  Fixed Inputs'!$B$7)*(1-((1+'Step 1  Fixed Inputs'!$B$7)/(1+'Step 1  Fixed Inputs'!$B$5))^$J512))</f>
        <v/>
      </c>
      <c r="Q512" s="135" t="str">
        <f t="shared" si="497"/>
        <v/>
      </c>
      <c r="R512" s="135" t="str">
        <f t="shared" si="498"/>
        <v/>
      </c>
      <c r="S512" s="133" t="str">
        <f t="shared" si="499"/>
        <v/>
      </c>
      <c r="T512" s="212" t="str">
        <f t="shared" si="500"/>
        <v/>
      </c>
      <c r="U512" s="216" t="str">
        <f t="shared" si="501"/>
        <v/>
      </c>
      <c r="V512" s="162" t="str">
        <f>IF(T512="","",T512*'Step 1  Fixed Inputs'!$B$8)</f>
        <v/>
      </c>
      <c r="W512" s="136" t="str">
        <f t="shared" si="502"/>
        <v/>
      </c>
      <c r="X512" s="137" t="str">
        <f t="shared" si="503"/>
        <v/>
      </c>
      <c r="Y512" s="137" t="str">
        <f t="shared" si="504"/>
        <v/>
      </c>
      <c r="Z512" s="137" t="str">
        <f t="shared" si="505"/>
        <v/>
      </c>
      <c r="AA512" s="137" t="str">
        <f t="shared" si="506"/>
        <v/>
      </c>
      <c r="AB512" s="138" t="str">
        <f t="shared" si="507"/>
        <v/>
      </c>
      <c r="AC512" s="138" t="str">
        <f t="shared" si="508"/>
        <v/>
      </c>
      <c r="AD512" s="139" t="str">
        <f t="shared" si="509"/>
        <v/>
      </c>
      <c r="AE512" s="138" t="str">
        <f t="shared" si="510"/>
        <v/>
      </c>
      <c r="AF512" s="140" t="str">
        <f t="shared" si="511"/>
        <v/>
      </c>
      <c r="AG512" s="141" t="str">
        <f t="shared" si="512"/>
        <v/>
      </c>
    </row>
    <row r="513" spans="2:33" hidden="1">
      <c r="B513" s="351"/>
      <c r="C513" s="169"/>
      <c r="D513" s="43"/>
      <c r="E513" s="48"/>
      <c r="F513" s="363"/>
      <c r="G513" s="29"/>
      <c r="H513" s="363"/>
      <c r="I513" s="202"/>
      <c r="J513" s="128" t="str">
        <f>IF(C513="","",VLOOKUP(C513,'Reference 11.0 EULs PY2024'!$D:$E,2,FALSE))</f>
        <v/>
      </c>
      <c r="K513" s="129" t="str">
        <f t="shared" si="493"/>
        <v/>
      </c>
      <c r="L513" s="130" t="str">
        <f t="shared" si="494"/>
        <v/>
      </c>
      <c r="M513" s="131" t="str">
        <f t="shared" si="495"/>
        <v/>
      </c>
      <c r="N513" s="132" t="str">
        <f t="shared" si="496"/>
        <v/>
      </c>
      <c r="O513" s="133" t="str">
        <f>IF(J513="","",'Step 1  Fixed Inputs'!$B$3*(1+'Step 1  Fixed Inputs'!$B$7)/('Step 1  Fixed Inputs'!$B$5-'Step 1  Fixed Inputs'!$B$7)*(1-((1+'Step 1  Fixed Inputs'!$B$7)/(1+'Step 1  Fixed Inputs'!$B$5))^$J513))</f>
        <v/>
      </c>
      <c r="P513" s="134" t="str">
        <f>IF(J513="","",'Step 1  Fixed Inputs'!$B$4*(1+'Step 1  Fixed Inputs'!$B$7)/('Step 1  Fixed Inputs'!$B$5-'Step 1  Fixed Inputs'!$B$7)*(1-((1+'Step 1  Fixed Inputs'!$B$7)/(1+'Step 1  Fixed Inputs'!$B$5))^$J513))</f>
        <v/>
      </c>
      <c r="Q513" s="135" t="str">
        <f t="shared" si="497"/>
        <v/>
      </c>
      <c r="R513" s="135" t="str">
        <f t="shared" si="498"/>
        <v/>
      </c>
      <c r="S513" s="133" t="str">
        <f t="shared" si="499"/>
        <v/>
      </c>
      <c r="T513" s="212" t="str">
        <f t="shared" si="500"/>
        <v/>
      </c>
      <c r="U513" s="216" t="str">
        <f t="shared" si="501"/>
        <v/>
      </c>
      <c r="V513" s="162" t="str">
        <f>IF(T513="","",T513*'Step 1  Fixed Inputs'!$B$8)</f>
        <v/>
      </c>
      <c r="W513" s="136" t="str">
        <f t="shared" si="502"/>
        <v/>
      </c>
      <c r="X513" s="137" t="str">
        <f t="shared" si="503"/>
        <v/>
      </c>
      <c r="Y513" s="137" t="str">
        <f t="shared" si="504"/>
        <v/>
      </c>
      <c r="Z513" s="137" t="str">
        <f t="shared" si="505"/>
        <v/>
      </c>
      <c r="AA513" s="137" t="str">
        <f t="shared" si="506"/>
        <v/>
      </c>
      <c r="AB513" s="138" t="str">
        <f t="shared" si="507"/>
        <v/>
      </c>
      <c r="AC513" s="138" t="str">
        <f t="shared" si="508"/>
        <v/>
      </c>
      <c r="AD513" s="139" t="str">
        <f t="shared" si="509"/>
        <v/>
      </c>
      <c r="AE513" s="138" t="str">
        <f t="shared" si="510"/>
        <v/>
      </c>
      <c r="AF513" s="140" t="str">
        <f t="shared" si="511"/>
        <v/>
      </c>
      <c r="AG513" s="141" t="str">
        <f t="shared" si="512"/>
        <v/>
      </c>
    </row>
    <row r="514" spans="2:33" hidden="1">
      <c r="B514" s="352"/>
      <c r="C514" s="169"/>
      <c r="D514" s="43"/>
      <c r="E514" s="48"/>
      <c r="F514" s="363"/>
      <c r="G514" s="29"/>
      <c r="H514" s="363"/>
      <c r="I514" s="202"/>
      <c r="J514" s="128" t="str">
        <f>IF(C514="","",VLOOKUP(C514,'Reference 11.0 EULs PY2024'!$D:$E,2,FALSE))</f>
        <v/>
      </c>
      <c r="K514" s="129" t="str">
        <f t="shared" si="493"/>
        <v/>
      </c>
      <c r="L514" s="130" t="str">
        <f t="shared" si="494"/>
        <v/>
      </c>
      <c r="M514" s="131" t="str">
        <f t="shared" si="495"/>
        <v/>
      </c>
      <c r="N514" s="132" t="str">
        <f t="shared" si="496"/>
        <v/>
      </c>
      <c r="O514" s="133" t="str">
        <f>IF(J514="","",'Step 1  Fixed Inputs'!$B$3*(1+'Step 1  Fixed Inputs'!$B$7)/('Step 1  Fixed Inputs'!$B$5-'Step 1  Fixed Inputs'!$B$7)*(1-((1+'Step 1  Fixed Inputs'!$B$7)/(1+'Step 1  Fixed Inputs'!$B$5))^$J514))</f>
        <v/>
      </c>
      <c r="P514" s="134" t="str">
        <f>IF(J514="","",'Step 1  Fixed Inputs'!$B$4*(1+'Step 1  Fixed Inputs'!$B$7)/('Step 1  Fixed Inputs'!$B$5-'Step 1  Fixed Inputs'!$B$7)*(1-((1+'Step 1  Fixed Inputs'!$B$7)/(1+'Step 1  Fixed Inputs'!$B$5))^$J514))</f>
        <v/>
      </c>
      <c r="Q514" s="135" t="str">
        <f t="shared" si="497"/>
        <v/>
      </c>
      <c r="R514" s="135" t="str">
        <f t="shared" si="498"/>
        <v/>
      </c>
      <c r="S514" s="133" t="str">
        <f t="shared" si="499"/>
        <v/>
      </c>
      <c r="T514" s="212" t="str">
        <f t="shared" si="500"/>
        <v/>
      </c>
      <c r="U514" s="216" t="str">
        <f t="shared" si="501"/>
        <v/>
      </c>
      <c r="V514" s="162" t="str">
        <f>IF(T514="","",T514*'Step 1  Fixed Inputs'!$B$8)</f>
        <v/>
      </c>
      <c r="W514" s="136" t="str">
        <f t="shared" si="502"/>
        <v/>
      </c>
      <c r="X514" s="137" t="str">
        <f t="shared" si="503"/>
        <v/>
      </c>
      <c r="Y514" s="137" t="str">
        <f t="shared" si="504"/>
        <v/>
      </c>
      <c r="Z514" s="137" t="str">
        <f t="shared" si="505"/>
        <v/>
      </c>
      <c r="AA514" s="137" t="str">
        <f t="shared" si="506"/>
        <v/>
      </c>
      <c r="AB514" s="138" t="str">
        <f t="shared" si="507"/>
        <v/>
      </c>
      <c r="AC514" s="138" t="str">
        <f t="shared" si="508"/>
        <v/>
      </c>
      <c r="AD514" s="139" t="str">
        <f t="shared" si="509"/>
        <v/>
      </c>
      <c r="AE514" s="138" t="str">
        <f t="shared" si="510"/>
        <v/>
      </c>
      <c r="AF514" s="140" t="str">
        <f t="shared" si="511"/>
        <v/>
      </c>
      <c r="AG514" s="141" t="str">
        <f t="shared" si="512"/>
        <v/>
      </c>
    </row>
    <row r="515" spans="2:33" hidden="1">
      <c r="B515" s="355"/>
      <c r="C515" s="169"/>
      <c r="D515" s="43"/>
      <c r="E515" s="48"/>
      <c r="F515" s="363"/>
      <c r="G515" s="29"/>
      <c r="H515" s="363"/>
      <c r="I515" s="202"/>
      <c r="J515" s="128" t="str">
        <f>IF(C515="","",VLOOKUP(C515,'Reference 11.0 EULs PY2024'!$D:$E,2,FALSE))</f>
        <v/>
      </c>
      <c r="K515" s="129" t="str">
        <f t="shared" si="493"/>
        <v/>
      </c>
      <c r="L515" s="130" t="str">
        <f t="shared" si="494"/>
        <v/>
      </c>
      <c r="M515" s="131" t="str">
        <f t="shared" si="495"/>
        <v/>
      </c>
      <c r="N515" s="132" t="str">
        <f t="shared" si="496"/>
        <v/>
      </c>
      <c r="O515" s="133" t="str">
        <f>IF(J515="","",'Step 1  Fixed Inputs'!$B$3*(1+'Step 1  Fixed Inputs'!$B$7)/('Step 1  Fixed Inputs'!$B$5-'Step 1  Fixed Inputs'!$B$7)*(1-((1+'Step 1  Fixed Inputs'!$B$7)/(1+'Step 1  Fixed Inputs'!$B$5))^$J515))</f>
        <v/>
      </c>
      <c r="P515" s="134" t="str">
        <f>IF(J515="","",'Step 1  Fixed Inputs'!$B$4*(1+'Step 1  Fixed Inputs'!$B$7)/('Step 1  Fixed Inputs'!$B$5-'Step 1  Fixed Inputs'!$B$7)*(1-((1+'Step 1  Fixed Inputs'!$B$7)/(1+'Step 1  Fixed Inputs'!$B$5))^$J515))</f>
        <v/>
      </c>
      <c r="Q515" s="135" t="str">
        <f t="shared" si="497"/>
        <v/>
      </c>
      <c r="R515" s="135" t="str">
        <f t="shared" si="498"/>
        <v/>
      </c>
      <c r="S515" s="133" t="str">
        <f t="shared" si="499"/>
        <v/>
      </c>
      <c r="T515" s="212" t="str">
        <f t="shared" si="500"/>
        <v/>
      </c>
      <c r="U515" s="216" t="str">
        <f t="shared" si="501"/>
        <v/>
      </c>
      <c r="V515" s="162" t="str">
        <f>IF(T515="","",T515*'Step 1  Fixed Inputs'!$B$8)</f>
        <v/>
      </c>
      <c r="W515" s="136" t="str">
        <f t="shared" si="502"/>
        <v/>
      </c>
      <c r="X515" s="137" t="str">
        <f t="shared" si="503"/>
        <v/>
      </c>
      <c r="Y515" s="137" t="str">
        <f t="shared" si="504"/>
        <v/>
      </c>
      <c r="Z515" s="137" t="str">
        <f t="shared" si="505"/>
        <v/>
      </c>
      <c r="AA515" s="137" t="str">
        <f t="shared" si="506"/>
        <v/>
      </c>
      <c r="AB515" s="138" t="str">
        <f t="shared" si="507"/>
        <v/>
      </c>
      <c r="AC515" s="138" t="str">
        <f t="shared" si="508"/>
        <v/>
      </c>
      <c r="AD515" s="139" t="str">
        <f t="shared" si="509"/>
        <v/>
      </c>
      <c r="AE515" s="138" t="str">
        <f t="shared" si="510"/>
        <v/>
      </c>
      <c r="AF515" s="140" t="str">
        <f t="shared" si="511"/>
        <v/>
      </c>
      <c r="AG515" s="141" t="str">
        <f t="shared" si="512"/>
        <v/>
      </c>
    </row>
    <row r="516" spans="2:33" hidden="1">
      <c r="B516" s="351"/>
      <c r="C516" s="169"/>
      <c r="D516" s="43"/>
      <c r="E516" s="48"/>
      <c r="F516" s="363"/>
      <c r="G516" s="29"/>
      <c r="H516" s="363"/>
      <c r="I516" s="202"/>
      <c r="J516" s="128" t="str">
        <f>IF(C516="","",VLOOKUP(C516,'Reference 11.0 EULs PY2024'!$D:$E,2,FALSE))</f>
        <v/>
      </c>
      <c r="K516" s="129" t="str">
        <f t="shared" si="493"/>
        <v/>
      </c>
      <c r="L516" s="130" t="str">
        <f t="shared" si="494"/>
        <v/>
      </c>
      <c r="M516" s="131" t="str">
        <f t="shared" si="495"/>
        <v/>
      </c>
      <c r="N516" s="132" t="str">
        <f t="shared" si="496"/>
        <v/>
      </c>
      <c r="O516" s="133" t="str">
        <f>IF(J516="","",'Step 1  Fixed Inputs'!$B$3*(1+'Step 1  Fixed Inputs'!$B$7)/('Step 1  Fixed Inputs'!$B$5-'Step 1  Fixed Inputs'!$B$7)*(1-((1+'Step 1  Fixed Inputs'!$B$7)/(1+'Step 1  Fixed Inputs'!$B$5))^$J516))</f>
        <v/>
      </c>
      <c r="P516" s="134" t="str">
        <f>IF(J516="","",'Step 1  Fixed Inputs'!$B$4*(1+'Step 1  Fixed Inputs'!$B$7)/('Step 1  Fixed Inputs'!$B$5-'Step 1  Fixed Inputs'!$B$7)*(1-((1+'Step 1  Fixed Inputs'!$B$7)/(1+'Step 1  Fixed Inputs'!$B$5))^$J516))</f>
        <v/>
      </c>
      <c r="Q516" s="135" t="str">
        <f t="shared" si="497"/>
        <v/>
      </c>
      <c r="R516" s="135" t="str">
        <f t="shared" si="498"/>
        <v/>
      </c>
      <c r="S516" s="133" t="str">
        <f t="shared" si="499"/>
        <v/>
      </c>
      <c r="T516" s="212" t="str">
        <f t="shared" si="500"/>
        <v/>
      </c>
      <c r="U516" s="216" t="str">
        <f t="shared" si="501"/>
        <v/>
      </c>
      <c r="V516" s="162" t="str">
        <f>IF(T516="","",T516*'Step 1  Fixed Inputs'!$B$8)</f>
        <v/>
      </c>
      <c r="W516" s="136" t="str">
        <f t="shared" si="502"/>
        <v/>
      </c>
      <c r="X516" s="137" t="str">
        <f t="shared" si="503"/>
        <v/>
      </c>
      <c r="Y516" s="137" t="str">
        <f t="shared" si="504"/>
        <v/>
      </c>
      <c r="Z516" s="137" t="str">
        <f t="shared" si="505"/>
        <v/>
      </c>
      <c r="AA516" s="137" t="str">
        <f t="shared" si="506"/>
        <v/>
      </c>
      <c r="AB516" s="138" t="str">
        <f t="shared" si="507"/>
        <v/>
      </c>
      <c r="AC516" s="138" t="str">
        <f t="shared" si="508"/>
        <v/>
      </c>
      <c r="AD516" s="139" t="str">
        <f t="shared" si="509"/>
        <v/>
      </c>
      <c r="AE516" s="138" t="str">
        <f t="shared" si="510"/>
        <v/>
      </c>
      <c r="AF516" s="140" t="str">
        <f t="shared" si="511"/>
        <v/>
      </c>
      <c r="AG516" s="141" t="str">
        <f t="shared" si="512"/>
        <v/>
      </c>
    </row>
    <row r="517" spans="2:33" hidden="1">
      <c r="B517" s="351"/>
      <c r="C517" s="169"/>
      <c r="D517" s="43"/>
      <c r="E517" s="48"/>
      <c r="F517" s="363"/>
      <c r="G517" s="29"/>
      <c r="H517" s="363"/>
      <c r="I517" s="202"/>
      <c r="J517" s="128" t="str">
        <f>IF(C517="","",VLOOKUP(C517,'Reference 11.0 EULs PY2024'!$D:$E,2,FALSE))</f>
        <v/>
      </c>
      <c r="K517" s="129" t="str">
        <f t="shared" si="493"/>
        <v/>
      </c>
      <c r="L517" s="130" t="str">
        <f t="shared" si="494"/>
        <v/>
      </c>
      <c r="M517" s="131" t="str">
        <f t="shared" si="495"/>
        <v/>
      </c>
      <c r="N517" s="132" t="str">
        <f t="shared" si="496"/>
        <v/>
      </c>
      <c r="O517" s="133" t="str">
        <f>IF(J517="","",'Step 1  Fixed Inputs'!$B$3*(1+'Step 1  Fixed Inputs'!$B$7)/('Step 1  Fixed Inputs'!$B$5-'Step 1  Fixed Inputs'!$B$7)*(1-((1+'Step 1  Fixed Inputs'!$B$7)/(1+'Step 1  Fixed Inputs'!$B$5))^$J517))</f>
        <v/>
      </c>
      <c r="P517" s="134" t="str">
        <f>IF(J517="","",'Step 1  Fixed Inputs'!$B$4*(1+'Step 1  Fixed Inputs'!$B$7)/('Step 1  Fixed Inputs'!$B$5-'Step 1  Fixed Inputs'!$B$7)*(1-((1+'Step 1  Fixed Inputs'!$B$7)/(1+'Step 1  Fixed Inputs'!$B$5))^$J517))</f>
        <v/>
      </c>
      <c r="Q517" s="135" t="str">
        <f t="shared" si="497"/>
        <v/>
      </c>
      <c r="R517" s="135" t="str">
        <f t="shared" si="498"/>
        <v/>
      </c>
      <c r="S517" s="133" t="str">
        <f t="shared" si="499"/>
        <v/>
      </c>
      <c r="T517" s="212" t="str">
        <f t="shared" si="500"/>
        <v/>
      </c>
      <c r="U517" s="216" t="str">
        <f t="shared" si="501"/>
        <v/>
      </c>
      <c r="V517" s="162" t="str">
        <f>IF(T517="","",T517*'Step 1  Fixed Inputs'!$B$8)</f>
        <v/>
      </c>
      <c r="W517" s="136" t="str">
        <f t="shared" si="502"/>
        <v/>
      </c>
      <c r="X517" s="137" t="str">
        <f t="shared" si="503"/>
        <v/>
      </c>
      <c r="Y517" s="137" t="str">
        <f t="shared" si="504"/>
        <v/>
      </c>
      <c r="Z517" s="137" t="str">
        <f t="shared" si="505"/>
        <v/>
      </c>
      <c r="AA517" s="137" t="str">
        <f t="shared" si="506"/>
        <v/>
      </c>
      <c r="AB517" s="138" t="str">
        <f t="shared" si="507"/>
        <v/>
      </c>
      <c r="AC517" s="138" t="str">
        <f t="shared" si="508"/>
        <v/>
      </c>
      <c r="AD517" s="139" t="str">
        <f t="shared" si="509"/>
        <v/>
      </c>
      <c r="AE517" s="138" t="str">
        <f t="shared" si="510"/>
        <v/>
      </c>
      <c r="AF517" s="140" t="str">
        <f t="shared" si="511"/>
        <v/>
      </c>
      <c r="AG517" s="141" t="str">
        <f t="shared" si="512"/>
        <v/>
      </c>
    </row>
    <row r="518" spans="2:33" hidden="1">
      <c r="B518" s="351"/>
      <c r="C518" s="169"/>
      <c r="D518" s="43"/>
      <c r="E518" s="48"/>
      <c r="F518" s="363"/>
      <c r="G518" s="29"/>
      <c r="H518" s="363"/>
      <c r="I518" s="202"/>
      <c r="J518" s="128" t="str">
        <f>IF(C518="","",VLOOKUP(C518,'Reference 11.0 EULs PY2024'!$D:$E,2,FALSE))</f>
        <v/>
      </c>
      <c r="K518" s="129" t="str">
        <f t="shared" si="493"/>
        <v/>
      </c>
      <c r="L518" s="130" t="str">
        <f t="shared" si="494"/>
        <v/>
      </c>
      <c r="M518" s="131" t="str">
        <f t="shared" si="495"/>
        <v/>
      </c>
      <c r="N518" s="132" t="str">
        <f t="shared" si="496"/>
        <v/>
      </c>
      <c r="O518" s="133" t="str">
        <f>IF(J518="","",'Step 1  Fixed Inputs'!$B$3*(1+'Step 1  Fixed Inputs'!$B$7)/('Step 1  Fixed Inputs'!$B$5-'Step 1  Fixed Inputs'!$B$7)*(1-((1+'Step 1  Fixed Inputs'!$B$7)/(1+'Step 1  Fixed Inputs'!$B$5))^$J518))</f>
        <v/>
      </c>
      <c r="P518" s="134" t="str">
        <f>IF(J518="","",'Step 1  Fixed Inputs'!$B$4*(1+'Step 1  Fixed Inputs'!$B$7)/('Step 1  Fixed Inputs'!$B$5-'Step 1  Fixed Inputs'!$B$7)*(1-((1+'Step 1  Fixed Inputs'!$B$7)/(1+'Step 1  Fixed Inputs'!$B$5))^$J518))</f>
        <v/>
      </c>
      <c r="Q518" s="135" t="str">
        <f t="shared" si="497"/>
        <v/>
      </c>
      <c r="R518" s="135" t="str">
        <f t="shared" si="498"/>
        <v/>
      </c>
      <c r="S518" s="133" t="str">
        <f t="shared" si="499"/>
        <v/>
      </c>
      <c r="T518" s="212" t="str">
        <f t="shared" si="500"/>
        <v/>
      </c>
      <c r="U518" s="216" t="str">
        <f t="shared" si="501"/>
        <v/>
      </c>
      <c r="V518" s="162" t="str">
        <f>IF(T518="","",T518*'Step 1  Fixed Inputs'!$B$8)</f>
        <v/>
      </c>
      <c r="W518" s="136" t="str">
        <f t="shared" si="502"/>
        <v/>
      </c>
      <c r="X518" s="137" t="str">
        <f t="shared" si="503"/>
        <v/>
      </c>
      <c r="Y518" s="137" t="str">
        <f t="shared" si="504"/>
        <v/>
      </c>
      <c r="Z518" s="137" t="str">
        <f t="shared" si="505"/>
        <v/>
      </c>
      <c r="AA518" s="137" t="str">
        <f t="shared" si="506"/>
        <v/>
      </c>
      <c r="AB518" s="138" t="str">
        <f t="shared" si="507"/>
        <v/>
      </c>
      <c r="AC518" s="138" t="str">
        <f t="shared" si="508"/>
        <v/>
      </c>
      <c r="AD518" s="139" t="str">
        <f t="shared" si="509"/>
        <v/>
      </c>
      <c r="AE518" s="138" t="str">
        <f t="shared" si="510"/>
        <v/>
      </c>
      <c r="AF518" s="140" t="str">
        <f t="shared" si="511"/>
        <v/>
      </c>
      <c r="AG518" s="141" t="str">
        <f t="shared" si="512"/>
        <v/>
      </c>
    </row>
    <row r="519" spans="2:33" hidden="1">
      <c r="B519" s="351"/>
      <c r="C519" s="169"/>
      <c r="D519" s="43"/>
      <c r="E519" s="48"/>
      <c r="F519" s="363"/>
      <c r="G519" s="29"/>
      <c r="H519" s="363"/>
      <c r="I519" s="202"/>
      <c r="J519" s="128" t="str">
        <f>IF(C519="","",VLOOKUP(C519,'Reference 11.0 EULs PY2024'!$D:$E,2,FALSE))</f>
        <v/>
      </c>
      <c r="K519" s="129" t="str">
        <f t="shared" si="493"/>
        <v/>
      </c>
      <c r="L519" s="130" t="str">
        <f t="shared" si="494"/>
        <v/>
      </c>
      <c r="M519" s="131" t="str">
        <f t="shared" si="495"/>
        <v/>
      </c>
      <c r="N519" s="132" t="str">
        <f t="shared" si="496"/>
        <v/>
      </c>
      <c r="O519" s="133" t="str">
        <f>IF(J519="","",'Step 1  Fixed Inputs'!$B$3*(1+'Step 1  Fixed Inputs'!$B$7)/('Step 1  Fixed Inputs'!$B$5-'Step 1  Fixed Inputs'!$B$7)*(1-((1+'Step 1  Fixed Inputs'!$B$7)/(1+'Step 1  Fixed Inputs'!$B$5))^$J519))</f>
        <v/>
      </c>
      <c r="P519" s="134" t="str">
        <f>IF(J519="","",'Step 1  Fixed Inputs'!$B$4*(1+'Step 1  Fixed Inputs'!$B$7)/('Step 1  Fixed Inputs'!$B$5-'Step 1  Fixed Inputs'!$B$7)*(1-((1+'Step 1  Fixed Inputs'!$B$7)/(1+'Step 1  Fixed Inputs'!$B$5))^$J519))</f>
        <v/>
      </c>
      <c r="Q519" s="135" t="str">
        <f t="shared" si="497"/>
        <v/>
      </c>
      <c r="R519" s="135" t="str">
        <f t="shared" si="498"/>
        <v/>
      </c>
      <c r="S519" s="133" t="str">
        <f t="shared" si="499"/>
        <v/>
      </c>
      <c r="T519" s="212" t="str">
        <f t="shared" si="500"/>
        <v/>
      </c>
      <c r="U519" s="216" t="str">
        <f t="shared" si="501"/>
        <v/>
      </c>
      <c r="V519" s="162" t="str">
        <f>IF(T519="","",T519*'Step 1  Fixed Inputs'!$B$8)</f>
        <v/>
      </c>
      <c r="W519" s="136" t="str">
        <f t="shared" si="502"/>
        <v/>
      </c>
      <c r="X519" s="137" t="str">
        <f t="shared" si="503"/>
        <v/>
      </c>
      <c r="Y519" s="137" t="str">
        <f t="shared" si="504"/>
        <v/>
      </c>
      <c r="Z519" s="137" t="str">
        <f t="shared" si="505"/>
        <v/>
      </c>
      <c r="AA519" s="137" t="str">
        <f t="shared" si="506"/>
        <v/>
      </c>
      <c r="AB519" s="138" t="str">
        <f t="shared" si="507"/>
        <v/>
      </c>
      <c r="AC519" s="138" t="str">
        <f t="shared" si="508"/>
        <v/>
      </c>
      <c r="AD519" s="139" t="str">
        <f t="shared" si="509"/>
        <v/>
      </c>
      <c r="AE519" s="138" t="str">
        <f t="shared" si="510"/>
        <v/>
      </c>
      <c r="AF519" s="140" t="str">
        <f t="shared" si="511"/>
        <v/>
      </c>
      <c r="AG519" s="141" t="str">
        <f t="shared" si="512"/>
        <v/>
      </c>
    </row>
    <row r="520" spans="2:33" hidden="1">
      <c r="B520" s="351"/>
      <c r="C520" s="169"/>
      <c r="D520" s="43"/>
      <c r="E520" s="48"/>
      <c r="F520" s="363"/>
      <c r="G520" s="29"/>
      <c r="H520" s="363"/>
      <c r="I520" s="202"/>
      <c r="J520" s="128" t="str">
        <f>IF(C520="","",VLOOKUP(C520,'Reference 11.0 EULs PY2024'!$D:$E,2,FALSE))</f>
        <v/>
      </c>
      <c r="K520" s="129" t="str">
        <f t="shared" si="493"/>
        <v/>
      </c>
      <c r="L520" s="130" t="str">
        <f t="shared" si="494"/>
        <v/>
      </c>
      <c r="M520" s="131" t="str">
        <f t="shared" si="495"/>
        <v/>
      </c>
      <c r="N520" s="132" t="str">
        <f t="shared" si="496"/>
        <v/>
      </c>
      <c r="O520" s="133" t="str">
        <f>IF(J520="","",'Step 1  Fixed Inputs'!$B$3*(1+'Step 1  Fixed Inputs'!$B$7)/('Step 1  Fixed Inputs'!$B$5-'Step 1  Fixed Inputs'!$B$7)*(1-((1+'Step 1  Fixed Inputs'!$B$7)/(1+'Step 1  Fixed Inputs'!$B$5))^$J520))</f>
        <v/>
      </c>
      <c r="P520" s="134" t="str">
        <f>IF(J520="","",'Step 1  Fixed Inputs'!$B$4*(1+'Step 1  Fixed Inputs'!$B$7)/('Step 1  Fixed Inputs'!$B$5-'Step 1  Fixed Inputs'!$B$7)*(1-((1+'Step 1  Fixed Inputs'!$B$7)/(1+'Step 1  Fixed Inputs'!$B$5))^$J520))</f>
        <v/>
      </c>
      <c r="Q520" s="135" t="str">
        <f t="shared" si="497"/>
        <v/>
      </c>
      <c r="R520" s="135" t="str">
        <f t="shared" si="498"/>
        <v/>
      </c>
      <c r="S520" s="133" t="str">
        <f t="shared" si="499"/>
        <v/>
      </c>
      <c r="T520" s="212" t="str">
        <f t="shared" si="500"/>
        <v/>
      </c>
      <c r="U520" s="216" t="str">
        <f t="shared" si="501"/>
        <v/>
      </c>
      <c r="V520" s="162" t="str">
        <f>IF(T520="","",T520*'Step 1  Fixed Inputs'!$B$8)</f>
        <v/>
      </c>
      <c r="W520" s="136" t="str">
        <f t="shared" si="502"/>
        <v/>
      </c>
      <c r="X520" s="137" t="str">
        <f t="shared" si="503"/>
        <v/>
      </c>
      <c r="Y520" s="137" t="str">
        <f t="shared" si="504"/>
        <v/>
      </c>
      <c r="Z520" s="137" t="str">
        <f t="shared" si="505"/>
        <v/>
      </c>
      <c r="AA520" s="137" t="str">
        <f t="shared" si="506"/>
        <v/>
      </c>
      <c r="AB520" s="138" t="str">
        <f t="shared" si="507"/>
        <v/>
      </c>
      <c r="AC520" s="138" t="str">
        <f t="shared" si="508"/>
        <v/>
      </c>
      <c r="AD520" s="139" t="str">
        <f t="shared" si="509"/>
        <v/>
      </c>
      <c r="AE520" s="138" t="str">
        <f t="shared" si="510"/>
        <v/>
      </c>
      <c r="AF520" s="140" t="str">
        <f t="shared" si="511"/>
        <v/>
      </c>
      <c r="AG520" s="141" t="str">
        <f t="shared" si="512"/>
        <v/>
      </c>
    </row>
    <row r="521" spans="2:33" hidden="1">
      <c r="B521" s="351"/>
      <c r="C521" s="169"/>
      <c r="D521" s="43"/>
      <c r="E521" s="48"/>
      <c r="F521" s="363"/>
      <c r="G521" s="29"/>
      <c r="H521" s="363"/>
      <c r="I521" s="202"/>
      <c r="J521" s="128" t="str">
        <f>IF(C521="","",VLOOKUP(C521,'Reference 11.0 EULs PY2024'!$D:$E,2,FALSE))</f>
        <v/>
      </c>
      <c r="K521" s="129" t="str">
        <f t="shared" si="493"/>
        <v/>
      </c>
      <c r="L521" s="130" t="str">
        <f t="shared" si="494"/>
        <v/>
      </c>
      <c r="M521" s="131" t="str">
        <f t="shared" si="495"/>
        <v/>
      </c>
      <c r="N521" s="132" t="str">
        <f t="shared" si="496"/>
        <v/>
      </c>
      <c r="O521" s="133" t="str">
        <f>IF(J521="","",'Step 1  Fixed Inputs'!$B$3*(1+'Step 1  Fixed Inputs'!$B$7)/('Step 1  Fixed Inputs'!$B$5-'Step 1  Fixed Inputs'!$B$7)*(1-((1+'Step 1  Fixed Inputs'!$B$7)/(1+'Step 1  Fixed Inputs'!$B$5))^$J521))</f>
        <v/>
      </c>
      <c r="P521" s="134" t="str">
        <f>IF(J521="","",'Step 1  Fixed Inputs'!$B$4*(1+'Step 1  Fixed Inputs'!$B$7)/('Step 1  Fixed Inputs'!$B$5-'Step 1  Fixed Inputs'!$B$7)*(1-((1+'Step 1  Fixed Inputs'!$B$7)/(1+'Step 1  Fixed Inputs'!$B$5))^$J521))</f>
        <v/>
      </c>
      <c r="Q521" s="135" t="str">
        <f t="shared" si="497"/>
        <v/>
      </c>
      <c r="R521" s="135" t="str">
        <f t="shared" si="498"/>
        <v/>
      </c>
      <c r="S521" s="133" t="str">
        <f t="shared" si="499"/>
        <v/>
      </c>
      <c r="T521" s="212" t="str">
        <f t="shared" si="500"/>
        <v/>
      </c>
      <c r="U521" s="216" t="str">
        <f t="shared" si="501"/>
        <v/>
      </c>
      <c r="V521" s="162" t="str">
        <f>IF(T521="","",T521*'Step 1  Fixed Inputs'!$B$8)</f>
        <v/>
      </c>
      <c r="W521" s="136" t="str">
        <f t="shared" si="502"/>
        <v/>
      </c>
      <c r="X521" s="137" t="str">
        <f t="shared" si="503"/>
        <v/>
      </c>
      <c r="Y521" s="137" t="str">
        <f t="shared" si="504"/>
        <v/>
      </c>
      <c r="Z521" s="137" t="str">
        <f t="shared" si="505"/>
        <v/>
      </c>
      <c r="AA521" s="137" t="str">
        <f t="shared" si="506"/>
        <v/>
      </c>
      <c r="AB521" s="138" t="str">
        <f t="shared" si="507"/>
        <v/>
      </c>
      <c r="AC521" s="138" t="str">
        <f t="shared" si="508"/>
        <v/>
      </c>
      <c r="AD521" s="139" t="str">
        <f t="shared" si="509"/>
        <v/>
      </c>
      <c r="AE521" s="138" t="str">
        <f t="shared" si="510"/>
        <v/>
      </c>
      <c r="AF521" s="140" t="str">
        <f t="shared" si="511"/>
        <v/>
      </c>
      <c r="AG521" s="141" t="str">
        <f t="shared" si="512"/>
        <v/>
      </c>
    </row>
    <row r="522" spans="2:33" hidden="1">
      <c r="B522" s="351"/>
      <c r="C522" s="169"/>
      <c r="D522" s="43"/>
      <c r="E522" s="48"/>
      <c r="F522" s="363"/>
      <c r="G522" s="29"/>
      <c r="H522" s="363"/>
      <c r="I522" s="202"/>
      <c r="J522" s="128" t="str">
        <f>IF(C522="","",VLOOKUP(C522,'Reference 11.0 EULs PY2024'!$D:$E,2,FALSE))</f>
        <v/>
      </c>
      <c r="K522" s="129" t="str">
        <f t="shared" si="493"/>
        <v/>
      </c>
      <c r="L522" s="130" t="str">
        <f t="shared" si="494"/>
        <v/>
      </c>
      <c r="M522" s="131" t="str">
        <f t="shared" si="495"/>
        <v/>
      </c>
      <c r="N522" s="132" t="str">
        <f t="shared" si="496"/>
        <v/>
      </c>
      <c r="O522" s="133" t="str">
        <f>IF(J522="","",'Step 1  Fixed Inputs'!$B$3*(1+'Step 1  Fixed Inputs'!$B$7)/('Step 1  Fixed Inputs'!$B$5-'Step 1  Fixed Inputs'!$B$7)*(1-((1+'Step 1  Fixed Inputs'!$B$7)/(1+'Step 1  Fixed Inputs'!$B$5))^$J522))</f>
        <v/>
      </c>
      <c r="P522" s="134" t="str">
        <f>IF(J522="","",'Step 1  Fixed Inputs'!$B$4*(1+'Step 1  Fixed Inputs'!$B$7)/('Step 1  Fixed Inputs'!$B$5-'Step 1  Fixed Inputs'!$B$7)*(1-((1+'Step 1  Fixed Inputs'!$B$7)/(1+'Step 1  Fixed Inputs'!$B$5))^$J522))</f>
        <v/>
      </c>
      <c r="Q522" s="135" t="str">
        <f t="shared" si="497"/>
        <v/>
      </c>
      <c r="R522" s="135" t="str">
        <f t="shared" si="498"/>
        <v/>
      </c>
      <c r="S522" s="133" t="str">
        <f t="shared" si="499"/>
        <v/>
      </c>
      <c r="T522" s="212" t="str">
        <f t="shared" si="500"/>
        <v/>
      </c>
      <c r="U522" s="216" t="str">
        <f t="shared" si="501"/>
        <v/>
      </c>
      <c r="V522" s="162" t="str">
        <f>IF(T522="","",T522*'Step 1  Fixed Inputs'!$B$8)</f>
        <v/>
      </c>
      <c r="W522" s="136" t="str">
        <f t="shared" si="502"/>
        <v/>
      </c>
      <c r="X522" s="137" t="str">
        <f t="shared" si="503"/>
        <v/>
      </c>
      <c r="Y522" s="137" t="str">
        <f t="shared" si="504"/>
        <v/>
      </c>
      <c r="Z522" s="137" t="str">
        <f t="shared" si="505"/>
        <v/>
      </c>
      <c r="AA522" s="137" t="str">
        <f t="shared" si="506"/>
        <v/>
      </c>
      <c r="AB522" s="138" t="str">
        <f t="shared" si="507"/>
        <v/>
      </c>
      <c r="AC522" s="138" t="str">
        <f t="shared" si="508"/>
        <v/>
      </c>
      <c r="AD522" s="139" t="str">
        <f t="shared" si="509"/>
        <v/>
      </c>
      <c r="AE522" s="138" t="str">
        <f t="shared" si="510"/>
        <v/>
      </c>
      <c r="AF522" s="140" t="str">
        <f t="shared" si="511"/>
        <v/>
      </c>
      <c r="AG522" s="141" t="str">
        <f t="shared" si="512"/>
        <v/>
      </c>
    </row>
    <row r="523" spans="2:33" hidden="1">
      <c r="B523" s="351"/>
      <c r="C523" s="169"/>
      <c r="D523" s="43"/>
      <c r="E523" s="48"/>
      <c r="F523" s="363"/>
      <c r="G523" s="29"/>
      <c r="H523" s="363"/>
      <c r="I523" s="202"/>
      <c r="J523" s="128" t="str">
        <f>IF(C523="","",VLOOKUP(C523,'Reference 11.0 EULs PY2024'!$D:$E,2,FALSE))</f>
        <v/>
      </c>
      <c r="K523" s="129" t="str">
        <f t="shared" si="493"/>
        <v/>
      </c>
      <c r="L523" s="130" t="str">
        <f t="shared" si="494"/>
        <v/>
      </c>
      <c r="M523" s="131" t="str">
        <f t="shared" si="495"/>
        <v/>
      </c>
      <c r="N523" s="132" t="str">
        <f t="shared" si="496"/>
        <v/>
      </c>
      <c r="O523" s="133" t="str">
        <f>IF(J523="","",'Step 1  Fixed Inputs'!$B$3*(1+'Step 1  Fixed Inputs'!$B$7)/('Step 1  Fixed Inputs'!$B$5-'Step 1  Fixed Inputs'!$B$7)*(1-((1+'Step 1  Fixed Inputs'!$B$7)/(1+'Step 1  Fixed Inputs'!$B$5))^$J523))</f>
        <v/>
      </c>
      <c r="P523" s="134" t="str">
        <f>IF(J523="","",'Step 1  Fixed Inputs'!$B$4*(1+'Step 1  Fixed Inputs'!$B$7)/('Step 1  Fixed Inputs'!$B$5-'Step 1  Fixed Inputs'!$B$7)*(1-((1+'Step 1  Fixed Inputs'!$B$7)/(1+'Step 1  Fixed Inputs'!$B$5))^$J523))</f>
        <v/>
      </c>
      <c r="Q523" s="135" t="str">
        <f t="shared" si="497"/>
        <v/>
      </c>
      <c r="R523" s="135" t="str">
        <f t="shared" si="498"/>
        <v/>
      </c>
      <c r="S523" s="133" t="str">
        <f t="shared" si="499"/>
        <v/>
      </c>
      <c r="T523" s="212" t="str">
        <f t="shared" si="500"/>
        <v/>
      </c>
      <c r="U523" s="216" t="str">
        <f t="shared" si="501"/>
        <v/>
      </c>
      <c r="V523" s="162" t="str">
        <f>IF(T523="","",T523*'Step 1  Fixed Inputs'!$B$8)</f>
        <v/>
      </c>
      <c r="W523" s="136" t="str">
        <f t="shared" si="502"/>
        <v/>
      </c>
      <c r="X523" s="137" t="str">
        <f t="shared" si="503"/>
        <v/>
      </c>
      <c r="Y523" s="137" t="str">
        <f t="shared" si="504"/>
        <v/>
      </c>
      <c r="Z523" s="137" t="str">
        <f t="shared" si="505"/>
        <v/>
      </c>
      <c r="AA523" s="137" t="str">
        <f t="shared" si="506"/>
        <v/>
      </c>
      <c r="AB523" s="138" t="str">
        <f t="shared" si="507"/>
        <v/>
      </c>
      <c r="AC523" s="138" t="str">
        <f t="shared" si="508"/>
        <v/>
      </c>
      <c r="AD523" s="139" t="str">
        <f t="shared" si="509"/>
        <v/>
      </c>
      <c r="AE523" s="138" t="str">
        <f t="shared" si="510"/>
        <v/>
      </c>
      <c r="AF523" s="140" t="str">
        <f t="shared" si="511"/>
        <v/>
      </c>
      <c r="AG523" s="141" t="str">
        <f t="shared" si="512"/>
        <v/>
      </c>
    </row>
    <row r="524" spans="2:33" hidden="1">
      <c r="B524" s="351"/>
      <c r="C524" s="169"/>
      <c r="D524" s="43"/>
      <c r="E524" s="48"/>
      <c r="F524" s="363"/>
      <c r="G524" s="29"/>
      <c r="H524" s="363"/>
      <c r="I524" s="202"/>
      <c r="J524" s="128" t="str">
        <f>IF(C524="","",VLOOKUP(C524,'Reference 11.0 EULs PY2024'!$D:$E,2,FALSE))</f>
        <v/>
      </c>
      <c r="K524" s="129" t="str">
        <f t="shared" si="493"/>
        <v/>
      </c>
      <c r="L524" s="130" t="str">
        <f t="shared" si="494"/>
        <v/>
      </c>
      <c r="M524" s="131" t="str">
        <f t="shared" si="495"/>
        <v/>
      </c>
      <c r="N524" s="132" t="str">
        <f t="shared" si="496"/>
        <v/>
      </c>
      <c r="O524" s="133" t="str">
        <f>IF(J524="","",'Step 1  Fixed Inputs'!$B$3*(1+'Step 1  Fixed Inputs'!$B$7)/('Step 1  Fixed Inputs'!$B$5-'Step 1  Fixed Inputs'!$B$7)*(1-((1+'Step 1  Fixed Inputs'!$B$7)/(1+'Step 1  Fixed Inputs'!$B$5))^$J524))</f>
        <v/>
      </c>
      <c r="P524" s="134" t="str">
        <f>IF(J524="","",'Step 1  Fixed Inputs'!$B$4*(1+'Step 1  Fixed Inputs'!$B$7)/('Step 1  Fixed Inputs'!$B$5-'Step 1  Fixed Inputs'!$B$7)*(1-((1+'Step 1  Fixed Inputs'!$B$7)/(1+'Step 1  Fixed Inputs'!$B$5))^$J524))</f>
        <v/>
      </c>
      <c r="Q524" s="135" t="str">
        <f t="shared" si="497"/>
        <v/>
      </c>
      <c r="R524" s="135" t="str">
        <f t="shared" si="498"/>
        <v/>
      </c>
      <c r="S524" s="133" t="str">
        <f t="shared" si="499"/>
        <v/>
      </c>
      <c r="T524" s="212" t="str">
        <f t="shared" si="500"/>
        <v/>
      </c>
      <c r="U524" s="216" t="str">
        <f t="shared" si="501"/>
        <v/>
      </c>
      <c r="V524" s="162" t="str">
        <f>IF(T524="","",T524*'Step 1  Fixed Inputs'!$B$8)</f>
        <v/>
      </c>
      <c r="W524" s="136" t="str">
        <f t="shared" si="502"/>
        <v/>
      </c>
      <c r="X524" s="137" t="str">
        <f t="shared" si="503"/>
        <v/>
      </c>
      <c r="Y524" s="137" t="str">
        <f t="shared" si="504"/>
        <v/>
      </c>
      <c r="Z524" s="137" t="str">
        <f t="shared" si="505"/>
        <v/>
      </c>
      <c r="AA524" s="137" t="str">
        <f t="shared" si="506"/>
        <v/>
      </c>
      <c r="AB524" s="138" t="str">
        <f t="shared" si="507"/>
        <v/>
      </c>
      <c r="AC524" s="138" t="str">
        <f t="shared" si="508"/>
        <v/>
      </c>
      <c r="AD524" s="139" t="str">
        <f t="shared" si="509"/>
        <v/>
      </c>
      <c r="AE524" s="138" t="str">
        <f t="shared" si="510"/>
        <v/>
      </c>
      <c r="AF524" s="140" t="str">
        <f t="shared" si="511"/>
        <v/>
      </c>
      <c r="AG524" s="141" t="str">
        <f t="shared" si="512"/>
        <v/>
      </c>
    </row>
    <row r="525" spans="2:33" hidden="1">
      <c r="B525" s="351"/>
      <c r="C525" s="169"/>
      <c r="D525" s="43"/>
      <c r="E525" s="48"/>
      <c r="F525" s="363"/>
      <c r="G525" s="29"/>
      <c r="H525" s="363"/>
      <c r="I525" s="202"/>
      <c r="J525" s="128" t="str">
        <f>IF(C525="","",VLOOKUP(C525,'Reference 11.0 EULs PY2024'!$D:$E,2,FALSE))</f>
        <v/>
      </c>
      <c r="K525" s="129" t="str">
        <f t="shared" si="493"/>
        <v/>
      </c>
      <c r="L525" s="130" t="str">
        <f t="shared" si="494"/>
        <v/>
      </c>
      <c r="M525" s="131" t="str">
        <f t="shared" si="495"/>
        <v/>
      </c>
      <c r="N525" s="132" t="str">
        <f t="shared" si="496"/>
        <v/>
      </c>
      <c r="O525" s="133" t="str">
        <f>IF(J525="","",'Step 1  Fixed Inputs'!$B$3*(1+'Step 1  Fixed Inputs'!$B$7)/('Step 1  Fixed Inputs'!$B$5-'Step 1  Fixed Inputs'!$B$7)*(1-((1+'Step 1  Fixed Inputs'!$B$7)/(1+'Step 1  Fixed Inputs'!$B$5))^$J525))</f>
        <v/>
      </c>
      <c r="P525" s="134" t="str">
        <f>IF(J525="","",'Step 1  Fixed Inputs'!$B$4*(1+'Step 1  Fixed Inputs'!$B$7)/('Step 1  Fixed Inputs'!$B$5-'Step 1  Fixed Inputs'!$B$7)*(1-((1+'Step 1  Fixed Inputs'!$B$7)/(1+'Step 1  Fixed Inputs'!$B$5))^$J525))</f>
        <v/>
      </c>
      <c r="Q525" s="135" t="str">
        <f t="shared" si="497"/>
        <v/>
      </c>
      <c r="R525" s="135" t="str">
        <f t="shared" si="498"/>
        <v/>
      </c>
      <c r="S525" s="133" t="str">
        <f t="shared" si="499"/>
        <v/>
      </c>
      <c r="T525" s="212" t="str">
        <f t="shared" si="500"/>
        <v/>
      </c>
      <c r="U525" s="216" t="str">
        <f t="shared" si="501"/>
        <v/>
      </c>
      <c r="V525" s="162" t="str">
        <f>IF(T525="","",T525*'Step 1  Fixed Inputs'!$B$8)</f>
        <v/>
      </c>
      <c r="W525" s="136" t="str">
        <f t="shared" si="502"/>
        <v/>
      </c>
      <c r="X525" s="137" t="str">
        <f t="shared" si="503"/>
        <v/>
      </c>
      <c r="Y525" s="137" t="str">
        <f t="shared" si="504"/>
        <v/>
      </c>
      <c r="Z525" s="137" t="str">
        <f t="shared" si="505"/>
        <v/>
      </c>
      <c r="AA525" s="137" t="str">
        <f t="shared" si="506"/>
        <v/>
      </c>
      <c r="AB525" s="138" t="str">
        <f t="shared" si="507"/>
        <v/>
      </c>
      <c r="AC525" s="138" t="str">
        <f t="shared" si="508"/>
        <v/>
      </c>
      <c r="AD525" s="139" t="str">
        <f t="shared" si="509"/>
        <v/>
      </c>
      <c r="AE525" s="138" t="str">
        <f t="shared" si="510"/>
        <v/>
      </c>
      <c r="AF525" s="140" t="str">
        <f t="shared" si="511"/>
        <v/>
      </c>
      <c r="AG525" s="141" t="str">
        <f t="shared" si="512"/>
        <v/>
      </c>
    </row>
    <row r="526" spans="2:33" hidden="1">
      <c r="B526" s="351"/>
      <c r="C526" s="169"/>
      <c r="D526" s="43"/>
      <c r="E526" s="48"/>
      <c r="F526" s="363"/>
      <c r="G526" s="29"/>
      <c r="H526" s="363"/>
      <c r="I526" s="202"/>
      <c r="J526" s="128" t="str">
        <f>IF(C526="","",VLOOKUP(C526,'Reference 11.0 EULs PY2024'!$D:$E,2,FALSE))</f>
        <v/>
      </c>
      <c r="K526" s="129" t="str">
        <f t="shared" si="493"/>
        <v/>
      </c>
      <c r="L526" s="130" t="str">
        <f t="shared" si="494"/>
        <v/>
      </c>
      <c r="M526" s="131" t="str">
        <f t="shared" si="495"/>
        <v/>
      </c>
      <c r="N526" s="132" t="str">
        <f t="shared" si="496"/>
        <v/>
      </c>
      <c r="O526" s="133" t="str">
        <f>IF(J526="","",'Step 1  Fixed Inputs'!$B$3*(1+'Step 1  Fixed Inputs'!$B$7)/('Step 1  Fixed Inputs'!$B$5-'Step 1  Fixed Inputs'!$B$7)*(1-((1+'Step 1  Fixed Inputs'!$B$7)/(1+'Step 1  Fixed Inputs'!$B$5))^$J526))</f>
        <v/>
      </c>
      <c r="P526" s="134" t="str">
        <f>IF(J526="","",'Step 1  Fixed Inputs'!$B$4*(1+'Step 1  Fixed Inputs'!$B$7)/('Step 1  Fixed Inputs'!$B$5-'Step 1  Fixed Inputs'!$B$7)*(1-((1+'Step 1  Fixed Inputs'!$B$7)/(1+'Step 1  Fixed Inputs'!$B$5))^$J526))</f>
        <v/>
      </c>
      <c r="Q526" s="135" t="str">
        <f t="shared" si="497"/>
        <v/>
      </c>
      <c r="R526" s="135" t="str">
        <f t="shared" si="498"/>
        <v/>
      </c>
      <c r="S526" s="133" t="str">
        <f t="shared" si="499"/>
        <v/>
      </c>
      <c r="T526" s="212" t="str">
        <f t="shared" si="500"/>
        <v/>
      </c>
      <c r="U526" s="216" t="str">
        <f t="shared" si="501"/>
        <v/>
      </c>
      <c r="V526" s="162" t="str">
        <f>IF(T526="","",T526*'Step 1  Fixed Inputs'!$B$8)</f>
        <v/>
      </c>
      <c r="W526" s="136" t="str">
        <f t="shared" si="502"/>
        <v/>
      </c>
      <c r="X526" s="137" t="str">
        <f t="shared" si="503"/>
        <v/>
      </c>
      <c r="Y526" s="137" t="str">
        <f t="shared" si="504"/>
        <v/>
      </c>
      <c r="Z526" s="137" t="str">
        <f t="shared" si="505"/>
        <v/>
      </c>
      <c r="AA526" s="137" t="str">
        <f t="shared" si="506"/>
        <v/>
      </c>
      <c r="AB526" s="138" t="str">
        <f t="shared" si="507"/>
        <v/>
      </c>
      <c r="AC526" s="138" t="str">
        <f t="shared" si="508"/>
        <v/>
      </c>
      <c r="AD526" s="139" t="str">
        <f t="shared" si="509"/>
        <v/>
      </c>
      <c r="AE526" s="138" t="str">
        <f t="shared" si="510"/>
        <v/>
      </c>
      <c r="AF526" s="140" t="str">
        <f t="shared" si="511"/>
        <v/>
      </c>
      <c r="AG526" s="141" t="str">
        <f t="shared" si="512"/>
        <v/>
      </c>
    </row>
    <row r="527" spans="2:33" hidden="1">
      <c r="B527" s="351"/>
      <c r="C527" s="169"/>
      <c r="D527" s="43"/>
      <c r="E527" s="48"/>
      <c r="F527" s="363"/>
      <c r="G527" s="29"/>
      <c r="H527" s="363"/>
      <c r="I527" s="202"/>
      <c r="J527" s="128" t="str">
        <f>IF(C527="","",VLOOKUP(C527,'Reference 11.0 EULs PY2024'!$D:$E,2,FALSE))</f>
        <v/>
      </c>
      <c r="K527" s="129" t="str">
        <f t="shared" si="493"/>
        <v/>
      </c>
      <c r="L527" s="130" t="str">
        <f t="shared" si="494"/>
        <v/>
      </c>
      <c r="M527" s="131" t="str">
        <f t="shared" si="495"/>
        <v/>
      </c>
      <c r="N527" s="132" t="str">
        <f t="shared" si="496"/>
        <v/>
      </c>
      <c r="O527" s="133" t="str">
        <f>IF(J527="","",'Step 1  Fixed Inputs'!$B$3*(1+'Step 1  Fixed Inputs'!$B$7)/('Step 1  Fixed Inputs'!$B$5-'Step 1  Fixed Inputs'!$B$7)*(1-((1+'Step 1  Fixed Inputs'!$B$7)/(1+'Step 1  Fixed Inputs'!$B$5))^$J527))</f>
        <v/>
      </c>
      <c r="P527" s="134" t="str">
        <f>IF(J527="","",'Step 1  Fixed Inputs'!$B$4*(1+'Step 1  Fixed Inputs'!$B$7)/('Step 1  Fixed Inputs'!$B$5-'Step 1  Fixed Inputs'!$B$7)*(1-((1+'Step 1  Fixed Inputs'!$B$7)/(1+'Step 1  Fixed Inputs'!$B$5))^$J527))</f>
        <v/>
      </c>
      <c r="Q527" s="135" t="str">
        <f t="shared" si="497"/>
        <v/>
      </c>
      <c r="R527" s="135" t="str">
        <f t="shared" si="498"/>
        <v/>
      </c>
      <c r="S527" s="133" t="str">
        <f t="shared" si="499"/>
        <v/>
      </c>
      <c r="T527" s="212" t="str">
        <f t="shared" si="500"/>
        <v/>
      </c>
      <c r="U527" s="216" t="str">
        <f t="shared" si="501"/>
        <v/>
      </c>
      <c r="V527" s="162" t="str">
        <f>IF(T527="","",T527*'Step 1  Fixed Inputs'!$B$8)</f>
        <v/>
      </c>
      <c r="W527" s="136" t="str">
        <f t="shared" si="502"/>
        <v/>
      </c>
      <c r="X527" s="137" t="str">
        <f t="shared" si="503"/>
        <v/>
      </c>
      <c r="Y527" s="137" t="str">
        <f t="shared" si="504"/>
        <v/>
      </c>
      <c r="Z527" s="137" t="str">
        <f t="shared" si="505"/>
        <v/>
      </c>
      <c r="AA527" s="137" t="str">
        <f t="shared" si="506"/>
        <v/>
      </c>
      <c r="AB527" s="138" t="str">
        <f t="shared" si="507"/>
        <v/>
      </c>
      <c r="AC527" s="138" t="str">
        <f t="shared" si="508"/>
        <v/>
      </c>
      <c r="AD527" s="139" t="str">
        <f t="shared" si="509"/>
        <v/>
      </c>
      <c r="AE527" s="138" t="str">
        <f t="shared" si="510"/>
        <v/>
      </c>
      <c r="AF527" s="140" t="str">
        <f t="shared" si="511"/>
        <v/>
      </c>
      <c r="AG527" s="141" t="str">
        <f t="shared" si="512"/>
        <v/>
      </c>
    </row>
    <row r="528" spans="2:33" hidden="1">
      <c r="B528" s="351"/>
      <c r="C528" s="169"/>
      <c r="D528" s="43"/>
      <c r="E528" s="48"/>
      <c r="F528" s="363"/>
      <c r="G528" s="29"/>
      <c r="H528" s="363"/>
      <c r="I528" s="202"/>
      <c r="J528" s="128" t="str">
        <f>IF(C528="","",VLOOKUP(C528,'Reference 11.0 EULs PY2024'!$D:$E,2,FALSE))</f>
        <v/>
      </c>
      <c r="K528" s="129" t="str">
        <f t="shared" si="493"/>
        <v/>
      </c>
      <c r="L528" s="130" t="str">
        <f t="shared" si="494"/>
        <v/>
      </c>
      <c r="M528" s="131" t="str">
        <f t="shared" si="495"/>
        <v/>
      </c>
      <c r="N528" s="132" t="str">
        <f t="shared" si="496"/>
        <v/>
      </c>
      <c r="O528" s="133" t="str">
        <f>IF(J528="","",'Step 1  Fixed Inputs'!$B$3*(1+'Step 1  Fixed Inputs'!$B$7)/('Step 1  Fixed Inputs'!$B$5-'Step 1  Fixed Inputs'!$B$7)*(1-((1+'Step 1  Fixed Inputs'!$B$7)/(1+'Step 1  Fixed Inputs'!$B$5))^$J528))</f>
        <v/>
      </c>
      <c r="P528" s="134" t="str">
        <f>IF(J528="","",'Step 1  Fixed Inputs'!$B$4*(1+'Step 1  Fixed Inputs'!$B$7)/('Step 1  Fixed Inputs'!$B$5-'Step 1  Fixed Inputs'!$B$7)*(1-((1+'Step 1  Fixed Inputs'!$B$7)/(1+'Step 1  Fixed Inputs'!$B$5))^$J528))</f>
        <v/>
      </c>
      <c r="Q528" s="135" t="str">
        <f t="shared" si="497"/>
        <v/>
      </c>
      <c r="R528" s="135" t="str">
        <f t="shared" si="498"/>
        <v/>
      </c>
      <c r="S528" s="133" t="str">
        <f t="shared" si="499"/>
        <v/>
      </c>
      <c r="T528" s="212" t="str">
        <f t="shared" si="500"/>
        <v/>
      </c>
      <c r="U528" s="216" t="str">
        <f t="shared" si="501"/>
        <v/>
      </c>
      <c r="V528" s="162" t="str">
        <f>IF(T528="","",T528*'Step 1  Fixed Inputs'!$B$8)</f>
        <v/>
      </c>
      <c r="W528" s="136" t="str">
        <f t="shared" si="502"/>
        <v/>
      </c>
      <c r="X528" s="137" t="str">
        <f t="shared" si="503"/>
        <v/>
      </c>
      <c r="Y528" s="137" t="str">
        <f t="shared" si="504"/>
        <v/>
      </c>
      <c r="Z528" s="137" t="str">
        <f t="shared" si="505"/>
        <v/>
      </c>
      <c r="AA528" s="137" t="str">
        <f t="shared" si="506"/>
        <v/>
      </c>
      <c r="AB528" s="138" t="str">
        <f t="shared" si="507"/>
        <v/>
      </c>
      <c r="AC528" s="138" t="str">
        <f t="shared" si="508"/>
        <v/>
      </c>
      <c r="AD528" s="139" t="str">
        <f t="shared" si="509"/>
        <v/>
      </c>
      <c r="AE528" s="138" t="str">
        <f t="shared" si="510"/>
        <v/>
      </c>
      <c r="AF528" s="140" t="str">
        <f t="shared" si="511"/>
        <v/>
      </c>
      <c r="AG528" s="141" t="str">
        <f t="shared" si="512"/>
        <v/>
      </c>
    </row>
    <row r="529" spans="1:33" ht="16.5" hidden="1" customHeight="1" thickBot="1">
      <c r="A529" s="174" t="s">
        <v>94</v>
      </c>
      <c r="B529" s="356"/>
      <c r="C529" s="169"/>
      <c r="D529" s="110"/>
      <c r="E529" s="111"/>
      <c r="F529" s="364"/>
      <c r="G529" s="219"/>
      <c r="H529" s="364"/>
      <c r="I529" s="203"/>
      <c r="J529" s="128" t="str">
        <f>IF(C529="","",VLOOKUP(C529,'Reference 11.0 EULs PY2024'!$D:$E,2,FALSE))</f>
        <v/>
      </c>
      <c r="K529" s="129" t="str">
        <f t="shared" si="493"/>
        <v/>
      </c>
      <c r="L529" s="130" t="str">
        <f t="shared" si="494"/>
        <v/>
      </c>
      <c r="M529" s="131" t="str">
        <f t="shared" si="495"/>
        <v/>
      </c>
      <c r="N529" s="132" t="str">
        <f t="shared" si="496"/>
        <v/>
      </c>
      <c r="O529" s="133" t="str">
        <f>IF(J529="","",'Step 1  Fixed Inputs'!$B$3*(1+'Step 1  Fixed Inputs'!$B$7)/('Step 1  Fixed Inputs'!$B$5-'Step 1  Fixed Inputs'!$B$7)*(1-((1+'Step 1  Fixed Inputs'!$B$7)/(1+'Step 1  Fixed Inputs'!$B$5))^$J529))</f>
        <v/>
      </c>
      <c r="P529" s="134" t="str">
        <f>IF(J529="","",'Step 1  Fixed Inputs'!$B$4*(1+'Step 1  Fixed Inputs'!$B$7)/('Step 1  Fixed Inputs'!$B$5-'Step 1  Fixed Inputs'!$B$7)*(1-((1+'Step 1  Fixed Inputs'!$B$7)/(1+'Step 1  Fixed Inputs'!$B$5))^$J529))</f>
        <v/>
      </c>
      <c r="Q529" s="135" t="str">
        <f t="shared" si="497"/>
        <v/>
      </c>
      <c r="R529" s="135" t="str">
        <f t="shared" si="498"/>
        <v/>
      </c>
      <c r="S529" s="133" t="str">
        <f t="shared" si="499"/>
        <v/>
      </c>
      <c r="T529" s="212" t="str">
        <f t="shared" si="500"/>
        <v/>
      </c>
      <c r="U529" s="216" t="str">
        <f t="shared" si="501"/>
        <v/>
      </c>
      <c r="V529" s="162" t="str">
        <f>IF(T529="","",T529*'Step 1  Fixed Inputs'!$B$8)</f>
        <v/>
      </c>
      <c r="W529" s="136" t="str">
        <f t="shared" si="502"/>
        <v/>
      </c>
      <c r="X529" s="137" t="str">
        <f t="shared" si="503"/>
        <v/>
      </c>
      <c r="Y529" s="137" t="str">
        <f t="shared" si="504"/>
        <v/>
      </c>
      <c r="Z529" s="137" t="str">
        <f t="shared" si="505"/>
        <v/>
      </c>
      <c r="AA529" s="137" t="str">
        <f t="shared" si="506"/>
        <v/>
      </c>
      <c r="AB529" s="138" t="str">
        <f t="shared" si="507"/>
        <v/>
      </c>
      <c r="AC529" s="138" t="str">
        <f t="shared" si="508"/>
        <v/>
      </c>
      <c r="AD529" s="139" t="str">
        <f t="shared" si="509"/>
        <v/>
      </c>
      <c r="AE529" s="138" t="str">
        <f t="shared" si="510"/>
        <v/>
      </c>
      <c r="AF529" s="140" t="str">
        <f t="shared" si="511"/>
        <v/>
      </c>
      <c r="AG529" s="141" t="str">
        <f t="shared" si="512"/>
        <v/>
      </c>
    </row>
    <row r="530" spans="1:33" ht="18" thickBot="1">
      <c r="A530" s="265" t="s">
        <v>139</v>
      </c>
      <c r="B530" s="348" t="s">
        <v>140</v>
      </c>
      <c r="C530" s="176" t="s">
        <v>61</v>
      </c>
      <c r="D530" s="143"/>
      <c r="E530" s="144"/>
      <c r="F530" s="361">
        <f>SUM(F531:F649)</f>
        <v>1110</v>
      </c>
      <c r="G530" s="370">
        <f>SUM(G531:G649)</f>
        <v>349.61099999999976</v>
      </c>
      <c r="H530" s="361">
        <f>SUM(H531:H649)</f>
        <v>895252.1599999998</v>
      </c>
      <c r="I530" s="200">
        <f>SUM(I531:I649)</f>
        <v>520454.92999999976</v>
      </c>
      <c r="J530" s="115" t="s">
        <v>62</v>
      </c>
      <c r="K530" s="145">
        <f>'Step 3  Admin Allocation'!M14</f>
        <v>56542.813729920555</v>
      </c>
      <c r="L530" s="146">
        <f>'Step 3  Admin Allocation'!N14</f>
        <v>197350.59523771406</v>
      </c>
      <c r="M530" s="117">
        <f t="shared" ref="M530:T530" si="513">SUM(M531:M649)</f>
        <v>576997.74372992036</v>
      </c>
      <c r="N530" s="117">
        <f t="shared" si="513"/>
        <v>717805.52523771394</v>
      </c>
      <c r="O530" s="117">
        <f t="shared" si="513"/>
        <v>7700.7731166388485</v>
      </c>
      <c r="P530" s="117">
        <f t="shared" si="513"/>
        <v>12.798684919853766</v>
      </c>
      <c r="Q530" s="117">
        <f t="shared" si="513"/>
        <v>374927.49396728841</v>
      </c>
      <c r="R530" s="117">
        <f t="shared" si="513"/>
        <v>1583357.5141526489</v>
      </c>
      <c r="S530" s="117">
        <f t="shared" si="513"/>
        <v>1958285.0081199373</v>
      </c>
      <c r="T530" s="211">
        <f t="shared" si="513"/>
        <v>1240479.4828822236</v>
      </c>
      <c r="U530" s="215">
        <f>S530/N530</f>
        <v>2.7281553836903343</v>
      </c>
      <c r="V530" s="148">
        <f>SUM(V531:V649)</f>
        <v>124047.94828822234</v>
      </c>
      <c r="W530" s="119"/>
      <c r="X530" s="120"/>
      <c r="Y530" s="120"/>
      <c r="Z530" s="120"/>
      <c r="AA530" s="120"/>
      <c r="AB530" s="117"/>
      <c r="AC530" s="117"/>
      <c r="AD530" s="147"/>
      <c r="AE530" s="147"/>
      <c r="AF530" s="149"/>
      <c r="AG530" s="124"/>
    </row>
    <row r="531" spans="1:33">
      <c r="B531" s="354" t="s">
        <v>111</v>
      </c>
      <c r="C531" s="169" t="s">
        <v>112</v>
      </c>
      <c r="D531" s="125"/>
      <c r="E531" s="126"/>
      <c r="F531" s="362">
        <v>200</v>
      </c>
      <c r="G531" s="127">
        <v>14.162999999999956</v>
      </c>
      <c r="H531" s="362">
        <v>83501.549999999901</v>
      </c>
      <c r="I531" s="201">
        <v>48543.634186977491</v>
      </c>
      <c r="J531" s="128">
        <f>IF(C531="","",VLOOKUP(C531,'Reference 11.0 EULs PY2024'!$D:$E,2,FALSE))</f>
        <v>10</v>
      </c>
      <c r="K531" s="129">
        <f>IF(J531="","",(I531/I$530)*K$530)</f>
        <v>5273.835460848979</v>
      </c>
      <c r="L531" s="130">
        <f>IF(J531="","",(I531/I$530)*L$530)</f>
        <v>18407.194455438934</v>
      </c>
      <c r="M531" s="131">
        <f t="shared" ref="M531" si="514">IF(J531="","",SUM(I531,K531))</f>
        <v>53817.469647826467</v>
      </c>
      <c r="N531" s="132">
        <f t="shared" ref="N531" si="515">IF(J531="","",SUM(I531,L531))</f>
        <v>66950.828642416425</v>
      </c>
      <c r="O531" s="133">
        <f>IF(J531="","",'Step 1  Fixed Inputs'!$B$3*(1+'Step 1  Fixed Inputs'!$B$7)/('Step 1  Fixed Inputs'!$B$5-'Step 1  Fixed Inputs'!$B$7)*(1-((1+'Step 1  Fixed Inputs'!$B$7)/(1+'Step 1  Fixed Inputs'!$B$5))^$J531))</f>
        <v>744.28349259902586</v>
      </c>
      <c r="P531" s="134">
        <f>IF(J531="","",'Step 1  Fixed Inputs'!$B$4*(1+'Step 1  Fixed Inputs'!$B$7)/('Step 1  Fixed Inputs'!$B$5-'Step 1  Fixed Inputs'!$B$7)*(1-((1+'Step 1  Fixed Inputs'!$B$7)/(1+'Step 1  Fixed Inputs'!$B$5))^$J531))</f>
        <v>1.2369991646995808</v>
      </c>
      <c r="Q531" s="135">
        <f t="shared" ref="Q531" si="516">IF(J531="","",O531*G531)</f>
        <v>10541.28710567997</v>
      </c>
      <c r="R531" s="135">
        <f t="shared" ref="R531" si="517">IF(J531="","",P531*H531)</f>
        <v>103291.34760112016</v>
      </c>
      <c r="S531" s="133">
        <f t="shared" ref="S531" si="518">IF(J531="","",O531*G531+P531*H531)</f>
        <v>113832.63470680013</v>
      </c>
      <c r="T531" s="212">
        <f t="shared" ref="T531" si="519">IF(J531="","",S531-N531)</f>
        <v>46881.806064383709</v>
      </c>
      <c r="U531" s="216">
        <f t="shared" ref="U531" si="520">IF(J531="","",S531/N531)</f>
        <v>1.7002423571899143</v>
      </c>
      <c r="V531" s="162">
        <f>IF(T531="","",T531*'Step 1  Fixed Inputs'!$B$8)</f>
        <v>4688.1806064383709</v>
      </c>
      <c r="W531" s="136">
        <f t="shared" ref="W531" si="521">IF(J531="","",H531/(G531*8760))</f>
        <v>0.67303116648725003</v>
      </c>
      <c r="X531" s="137" t="str">
        <f t="shared" ref="X531" si="522">IF(D531="","",D531/O531)</f>
        <v/>
      </c>
      <c r="Y531" s="137" t="str">
        <f t="shared" ref="Y531" si="523">IF(E531="","",E531/P531)</f>
        <v/>
      </c>
      <c r="Z531" s="137">
        <f t="shared" ref="Z531" si="524">IF(J531="","",Q531/S531)</f>
        <v>9.2603383316491525E-2</v>
      </c>
      <c r="AA531" s="137">
        <f t="shared" ref="AA531" si="525">IF(J531="","",R531/S531)</f>
        <v>0.90739661668350835</v>
      </c>
      <c r="AB531" s="138">
        <f t="shared" ref="AB531" si="526">IF(J531="","",N531/F531)</f>
        <v>334.75414321208211</v>
      </c>
      <c r="AC531" s="138">
        <f t="shared" ref="AC531" si="527">IF(J531="","",M531/G531)</f>
        <v>3799.8637045701216</v>
      </c>
      <c r="AD531" s="139">
        <f t="shared" ref="AD531" si="528">IF(J531="","",M531/H531)</f>
        <v>0.64450863065208408</v>
      </c>
      <c r="AE531" s="138">
        <f t="shared" ref="AE531" si="529">IF(J531="","",S531/G531)</f>
        <v>8037.3250516698781</v>
      </c>
      <c r="AF531" s="140">
        <f t="shared" ref="AF531" si="530">IF(J531="","",S531/H531)</f>
        <v>1.3632397806603622</v>
      </c>
      <c r="AG531" s="141">
        <f t="shared" ref="AG531" si="531">IF(J531="","",I531/S531)</f>
        <v>0.42644742706704292</v>
      </c>
    </row>
    <row r="532" spans="1:33">
      <c r="B532" s="354" t="s">
        <v>141</v>
      </c>
      <c r="C532" s="169" t="s">
        <v>142</v>
      </c>
      <c r="D532" s="125"/>
      <c r="E532" s="126"/>
      <c r="F532" s="362">
        <v>173</v>
      </c>
      <c r="G532" s="127">
        <v>83.454000000000008</v>
      </c>
      <c r="H532" s="362">
        <v>154685.38999999993</v>
      </c>
      <c r="I532" s="201">
        <v>89926.366471400237</v>
      </c>
      <c r="J532" s="128">
        <f>IF(C532="","",VLOOKUP(C532,'Reference 11.0 EULs PY2024'!$D:$E,2,FALSE))</f>
        <v>11</v>
      </c>
      <c r="K532" s="129">
        <f t="shared" ref="K532:K649" si="532">IF(J532="","",(I532/I$530)*K$530)</f>
        <v>9769.7024193832858</v>
      </c>
      <c r="L532" s="130">
        <f t="shared" ref="L532:L649" si="533">IF(J532="","",(I532/I$530)*L$530)</f>
        <v>34099.056282732599</v>
      </c>
      <c r="M532" s="131">
        <f t="shared" ref="M532:M649" si="534">IF(J532="","",SUM(I532,K532))</f>
        <v>99696.068890783528</v>
      </c>
      <c r="N532" s="132">
        <f t="shared" ref="N532:N649" si="535">IF(J532="","",SUM(I532,L532))</f>
        <v>124025.42275413283</v>
      </c>
      <c r="O532" s="133">
        <f>IF(J532="","",'Step 1  Fixed Inputs'!$B$3*(1+'Step 1  Fixed Inputs'!$B$7)/('Step 1  Fixed Inputs'!$B$5-'Step 1  Fixed Inputs'!$B$7)*(1-((1+'Step 1  Fixed Inputs'!$B$7)/(1+'Step 1  Fixed Inputs'!$B$5))^$J532))</f>
        <v>798.26581613923463</v>
      </c>
      <c r="P532" s="134">
        <f>IF(J532="","",'Step 1  Fixed Inputs'!$B$4*(1+'Step 1  Fixed Inputs'!$B$7)/('Step 1  Fixed Inputs'!$B$5-'Step 1  Fixed Inputs'!$B$7)*(1-((1+'Step 1  Fixed Inputs'!$B$7)/(1+'Step 1  Fixed Inputs'!$B$5))^$J532))</f>
        <v>1.3267177864234079</v>
      </c>
      <c r="Q532" s="135">
        <f t="shared" ref="Q532:Q649" si="536">IF(J532="","",O532*G532)</f>
        <v>66618.475420083691</v>
      </c>
      <c r="R532" s="135">
        <f t="shared" ref="R532:R649" si="537">IF(J532="","",P532*H532)</f>
        <v>205223.85821284144</v>
      </c>
      <c r="S532" s="133">
        <f t="shared" ref="S532:S649" si="538">IF(J532="","",O532*G532+P532*H532)</f>
        <v>271842.33363292512</v>
      </c>
      <c r="T532" s="212">
        <f t="shared" ref="T532:T649" si="539">IF(J532="","",S532-N532)</f>
        <v>147816.91087879229</v>
      </c>
      <c r="U532" s="216">
        <f t="shared" ref="U532:U649" si="540">IF(J532="","",S532/N532)</f>
        <v>2.1918275108146461</v>
      </c>
      <c r="V532" s="162">
        <f>IF(T532="","",T532*'Step 1  Fixed Inputs'!$B$8)</f>
        <v>14781.69108787923</v>
      </c>
      <c r="W532" s="136">
        <f t="shared" ref="W532:W649" si="541">IF(J532="","",H532/(G532*8760))</f>
        <v>0.21159141015863814</v>
      </c>
      <c r="X532" s="137" t="str">
        <f t="shared" ref="X532:X649" si="542">IF(D532="","",D532/O532)</f>
        <v/>
      </c>
      <c r="Y532" s="137" t="str">
        <f t="shared" ref="Y532:Y649" si="543">IF(E532="","",E532/P532)</f>
        <v/>
      </c>
      <c r="Z532" s="137">
        <f t="shared" ref="Z532:Z649" si="544">IF(J532="","",Q532/S532)</f>
        <v>0.24506291764710986</v>
      </c>
      <c r="AA532" s="137">
        <f t="shared" ref="AA532:AA649" si="545">IF(J532="","",R532/S532)</f>
        <v>0.75493708235289014</v>
      </c>
      <c r="AB532" s="138">
        <f t="shared" ref="AB532:AB649" si="546">IF(J532="","",N532/F532)</f>
        <v>716.9099581163747</v>
      </c>
      <c r="AC532" s="138">
        <f t="shared" ref="AC532:AC595" si="547">IF(J532="","",M532/G532)</f>
        <v>1194.623012567205</v>
      </c>
      <c r="AD532" s="139">
        <f t="shared" ref="AD532:AD595" si="548">IF(J532="","",M532/H532)</f>
        <v>0.64450863065208408</v>
      </c>
      <c r="AE532" s="138">
        <f t="shared" ref="AE532:AE649" si="549">IF(J532="","",S532/G532)</f>
        <v>3257.3913009912658</v>
      </c>
      <c r="AF532" s="140">
        <f t="shared" ref="AF532:AF649" si="550">IF(J532="","",S532/H532)</f>
        <v>1.7573885525512478</v>
      </c>
      <c r="AG532" s="141">
        <f t="shared" ref="AG532:AG649" si="551">IF(J532="","",I532/S532)</f>
        <v>0.33080339353189137</v>
      </c>
    </row>
    <row r="533" spans="1:33">
      <c r="B533" s="354" t="s">
        <v>113</v>
      </c>
      <c r="C533" s="169" t="s">
        <v>114</v>
      </c>
      <c r="D533" s="125"/>
      <c r="E533" s="126"/>
      <c r="F533" s="362">
        <v>200</v>
      </c>
      <c r="G533" s="127">
        <v>153.83899999999986</v>
      </c>
      <c r="H533" s="362">
        <v>434218.16</v>
      </c>
      <c r="I533" s="201">
        <v>252432.76940826231</v>
      </c>
      <c r="J533" s="128">
        <f>IF(C533="","",VLOOKUP(C533,'Reference 11.0 EULs PY2024'!$D:$E,2,FALSE))</f>
        <v>25</v>
      </c>
      <c r="K533" s="129">
        <f t="shared" si="532"/>
        <v>27424.582297605233</v>
      </c>
      <c r="L533" s="130">
        <f t="shared" si="533"/>
        <v>95719.637625923162</v>
      </c>
      <c r="M533" s="131">
        <f t="shared" si="534"/>
        <v>279857.35170586756</v>
      </c>
      <c r="N533" s="132">
        <f t="shared" si="535"/>
        <v>348152.40703418548</v>
      </c>
      <c r="O533" s="133">
        <f>IF(J533="","",'Step 1  Fixed Inputs'!$B$3*(1+'Step 1  Fixed Inputs'!$B$7)/('Step 1  Fixed Inputs'!$B$5-'Step 1  Fixed Inputs'!$B$7)*(1-((1+'Step 1  Fixed Inputs'!$B$7)/(1+'Step 1  Fixed Inputs'!$B$5))^$J533))</f>
        <v>1307.4226039513844</v>
      </c>
      <c r="P533" s="134">
        <f>IF(J533="","",'Step 1  Fixed Inputs'!$B$4*(1+'Step 1  Fixed Inputs'!$B$7)/('Step 1  Fixed Inputs'!$B$5-'Step 1  Fixed Inputs'!$B$7)*(1-((1+'Step 1  Fixed Inputs'!$B$7)/(1+'Step 1  Fixed Inputs'!$B$5))^$J533))</f>
        <v>2.1729363677672007</v>
      </c>
      <c r="Q533" s="135">
        <f t="shared" si="536"/>
        <v>201132.58596927684</v>
      </c>
      <c r="R533" s="135">
        <f t="shared" si="537"/>
        <v>943528.43140895711</v>
      </c>
      <c r="S533" s="133">
        <f t="shared" si="538"/>
        <v>1144661.0173782338</v>
      </c>
      <c r="T533" s="212">
        <f t="shared" si="539"/>
        <v>796508.61034404836</v>
      </c>
      <c r="U533" s="216">
        <f t="shared" si="540"/>
        <v>3.2878158939910422</v>
      </c>
      <c r="V533" s="162">
        <f>IF(T533="","",T533*'Step 1  Fixed Inputs'!$B$8)</f>
        <v>79650.861034404836</v>
      </c>
      <c r="W533" s="136">
        <f t="shared" si="541"/>
        <v>0.32220882289291319</v>
      </c>
      <c r="X533" s="137" t="str">
        <f t="shared" si="542"/>
        <v/>
      </c>
      <c r="Y533" s="137" t="str">
        <f t="shared" si="543"/>
        <v/>
      </c>
      <c r="Z533" s="137">
        <f t="shared" si="544"/>
        <v>0.17571366799050867</v>
      </c>
      <c r="AA533" s="137">
        <f t="shared" si="545"/>
        <v>0.82428633200949142</v>
      </c>
      <c r="AB533" s="138">
        <f t="shared" si="546"/>
        <v>1740.7620351709274</v>
      </c>
      <c r="AC533" s="138">
        <f t="shared" si="547"/>
        <v>1819.157376906167</v>
      </c>
      <c r="AD533" s="139">
        <f t="shared" si="548"/>
        <v>0.64450863065208419</v>
      </c>
      <c r="AE533" s="138">
        <f t="shared" si="549"/>
        <v>7440.642602839559</v>
      </c>
      <c r="AF533" s="140">
        <f t="shared" si="550"/>
        <v>2.6361426647338608</v>
      </c>
      <c r="AG533" s="141">
        <f t="shared" si="551"/>
        <v>0.22053058990900376</v>
      </c>
    </row>
    <row r="534" spans="1:33">
      <c r="B534" s="354" t="s">
        <v>115</v>
      </c>
      <c r="C534" s="169" t="s">
        <v>116</v>
      </c>
      <c r="D534" s="125"/>
      <c r="E534" s="126"/>
      <c r="F534" s="362">
        <v>57</v>
      </c>
      <c r="G534" s="127">
        <v>19.155000000000005</v>
      </c>
      <c r="H534" s="362">
        <v>34944.479999999996</v>
      </c>
      <c r="I534" s="201">
        <v>20314.976835449797</v>
      </c>
      <c r="J534" s="128">
        <f>IF(C534="","",VLOOKUP(C534,'Reference 11.0 EULs PY2024'!$D:$E,2,FALSE))</f>
        <v>18</v>
      </c>
      <c r="K534" s="129">
        <f t="shared" si="532"/>
        <v>2207.0421181993402</v>
      </c>
      <c r="L534" s="130">
        <f t="shared" si="533"/>
        <v>7703.2083656434806</v>
      </c>
      <c r="M534" s="131">
        <f t="shared" si="534"/>
        <v>22522.018953649138</v>
      </c>
      <c r="N534" s="132">
        <f t="shared" si="535"/>
        <v>28018.185201093278</v>
      </c>
      <c r="O534" s="133">
        <f>IF(J534="","",'Step 1  Fixed Inputs'!$B$3*(1+'Step 1  Fixed Inputs'!$B$7)/('Step 1  Fixed Inputs'!$B$5-'Step 1  Fixed Inputs'!$B$7)*(1-((1+'Step 1  Fixed Inputs'!$B$7)/(1+'Step 1  Fixed Inputs'!$B$5))^$J534))</f>
        <v>1102.1523291655787</v>
      </c>
      <c r="P534" s="134">
        <f>IF(J534="","",'Step 1  Fixed Inputs'!$B$4*(1+'Step 1  Fixed Inputs'!$B$7)/('Step 1  Fixed Inputs'!$B$5-'Step 1  Fixed Inputs'!$B$7)*(1-((1+'Step 1  Fixed Inputs'!$B$7)/(1+'Step 1  Fixed Inputs'!$B$5))^$J534))</f>
        <v>1.8317771710731918</v>
      </c>
      <c r="Q534" s="135">
        <f t="shared" si="536"/>
        <v>21111.727865166667</v>
      </c>
      <c r="R534" s="135">
        <f t="shared" si="537"/>
        <v>64010.500719023723</v>
      </c>
      <c r="S534" s="133">
        <f t="shared" si="538"/>
        <v>85122.228584190394</v>
      </c>
      <c r="T534" s="212">
        <f t="shared" si="539"/>
        <v>57104.043383097116</v>
      </c>
      <c r="U534" s="216">
        <f t="shared" si="540"/>
        <v>3.0381064288513913</v>
      </c>
      <c r="V534" s="162">
        <f>IF(T534="","",T534*'Step 1  Fixed Inputs'!$B$8)</f>
        <v>5710.4043383097123</v>
      </c>
      <c r="W534" s="136">
        <f t="shared" si="541"/>
        <v>0.20825350511150914</v>
      </c>
      <c r="X534" s="137" t="str">
        <f t="shared" si="542"/>
        <v/>
      </c>
      <c r="Y534" s="137" t="str">
        <f t="shared" si="543"/>
        <v/>
      </c>
      <c r="Z534" s="137">
        <f t="shared" si="544"/>
        <v>0.24801662522599546</v>
      </c>
      <c r="AA534" s="137">
        <f t="shared" si="545"/>
        <v>0.75198337477400445</v>
      </c>
      <c r="AB534" s="138">
        <f t="shared" si="546"/>
        <v>491.54710879111013</v>
      </c>
      <c r="AC534" s="138">
        <f t="shared" si="547"/>
        <v>1175.7775491333402</v>
      </c>
      <c r="AD534" s="139">
        <f t="shared" si="548"/>
        <v>0.64450863065208408</v>
      </c>
      <c r="AE534" s="138">
        <f t="shared" si="549"/>
        <v>4443.8647133484928</v>
      </c>
      <c r="AF534" s="140">
        <f t="shared" si="550"/>
        <v>2.4359277512268149</v>
      </c>
      <c r="AG534" s="141">
        <f t="shared" si="551"/>
        <v>0.23865654334175718</v>
      </c>
    </row>
    <row r="535" spans="1:33">
      <c r="B535" s="354" t="s">
        <v>117</v>
      </c>
      <c r="C535" s="169" t="s">
        <v>116</v>
      </c>
      <c r="D535" s="125"/>
      <c r="E535" s="126"/>
      <c r="F535" s="362">
        <v>71</v>
      </c>
      <c r="G535" s="127">
        <v>41.179999999999929</v>
      </c>
      <c r="H535" s="362">
        <v>39618</v>
      </c>
      <c r="I535" s="201">
        <v>23031.92814049172</v>
      </c>
      <c r="J535" s="128">
        <f>IF(C535="","",VLOOKUP(C535,'Reference 11.0 EULs PY2024'!$D:$E,2,FALSE))</f>
        <v>18</v>
      </c>
      <c r="K535" s="129">
        <f t="shared" si="532"/>
        <v>2502.2147886825464</v>
      </c>
      <c r="L535" s="130">
        <f t="shared" si="533"/>
        <v>8733.4454262894578</v>
      </c>
      <c r="M535" s="131">
        <f t="shared" si="534"/>
        <v>25534.142929174268</v>
      </c>
      <c r="N535" s="132">
        <f t="shared" si="535"/>
        <v>31765.373566781178</v>
      </c>
      <c r="O535" s="133">
        <f>IF(J535="","",'Step 1  Fixed Inputs'!$B$3*(1+'Step 1  Fixed Inputs'!$B$7)/('Step 1  Fixed Inputs'!$B$5-'Step 1  Fixed Inputs'!$B$7)*(1-((1+'Step 1  Fixed Inputs'!$B$7)/(1+'Step 1  Fixed Inputs'!$B$5))^$J535))</f>
        <v>1102.1523291655787</v>
      </c>
      <c r="P535" s="134">
        <f>IF(J535="","",'Step 1  Fixed Inputs'!$B$4*(1+'Step 1  Fixed Inputs'!$B$7)/('Step 1  Fixed Inputs'!$B$5-'Step 1  Fixed Inputs'!$B$7)*(1-((1+'Step 1  Fixed Inputs'!$B$7)/(1+'Step 1  Fixed Inputs'!$B$5))^$J535))</f>
        <v>1.8317771710731918</v>
      </c>
      <c r="Q535" s="135">
        <f t="shared" si="536"/>
        <v>45386.632915038455</v>
      </c>
      <c r="R535" s="135">
        <f t="shared" si="537"/>
        <v>72571.347963577718</v>
      </c>
      <c r="S535" s="133">
        <f t="shared" si="538"/>
        <v>117957.98087861617</v>
      </c>
      <c r="T535" s="212">
        <f t="shared" si="539"/>
        <v>86192.607311834989</v>
      </c>
      <c r="U535" s="216">
        <f t="shared" si="540"/>
        <v>3.7134139357948999</v>
      </c>
      <c r="V535" s="162">
        <f>IF(T535="","",T535*'Step 1  Fixed Inputs'!$B$8)</f>
        <v>8619.2607311835</v>
      </c>
      <c r="W535" s="136">
        <f t="shared" si="541"/>
        <v>0.10982522437411452</v>
      </c>
      <c r="X535" s="137" t="str">
        <f t="shared" si="542"/>
        <v/>
      </c>
      <c r="Y535" s="137" t="str">
        <f t="shared" si="543"/>
        <v/>
      </c>
      <c r="Z535" s="137">
        <f t="shared" si="544"/>
        <v>0.38476949653574732</v>
      </c>
      <c r="AA535" s="137">
        <f t="shared" si="545"/>
        <v>0.61523050346425268</v>
      </c>
      <c r="AB535" s="138">
        <f t="shared" si="546"/>
        <v>447.39962770114334</v>
      </c>
      <c r="AC535" s="138">
        <f t="shared" si="547"/>
        <v>620.06175155838548</v>
      </c>
      <c r="AD535" s="139">
        <f t="shared" si="548"/>
        <v>0.64450863065208408</v>
      </c>
      <c r="AE535" s="138">
        <f t="shared" si="549"/>
        <v>2864.4482971980665</v>
      </c>
      <c r="AF535" s="140">
        <f t="shared" si="550"/>
        <v>2.9773835347219992</v>
      </c>
      <c r="AG535" s="141">
        <f t="shared" si="551"/>
        <v>0.19525536101022756</v>
      </c>
    </row>
    <row r="536" spans="1:33">
      <c r="B536" s="354" t="s">
        <v>118</v>
      </c>
      <c r="C536" s="169" t="s">
        <v>119</v>
      </c>
      <c r="D536" s="125"/>
      <c r="E536" s="126"/>
      <c r="F536" s="362">
        <v>109</v>
      </c>
      <c r="G536" s="127">
        <v>3.4789999999999939</v>
      </c>
      <c r="H536" s="362">
        <v>12798.450000000015</v>
      </c>
      <c r="I536" s="201">
        <v>7440.3801481568134</v>
      </c>
      <c r="J536" s="128">
        <f>IF(C536="","",VLOOKUP(C536,'Reference 11.0 EULs PY2024'!$D:$E,2,FALSE))</f>
        <v>10</v>
      </c>
      <c r="K536" s="129">
        <f t="shared" si="532"/>
        <v>808.33133581236245</v>
      </c>
      <c r="L536" s="130">
        <f t="shared" si="533"/>
        <v>2821.3076030111179</v>
      </c>
      <c r="M536" s="131">
        <f t="shared" si="534"/>
        <v>8248.7114839691767</v>
      </c>
      <c r="N536" s="132">
        <f t="shared" si="535"/>
        <v>10261.68775116793</v>
      </c>
      <c r="O536" s="133">
        <f>IF(J536="","",'Step 1  Fixed Inputs'!$B$3*(1+'Step 1  Fixed Inputs'!$B$7)/('Step 1  Fixed Inputs'!$B$5-'Step 1  Fixed Inputs'!$B$7)*(1-((1+'Step 1  Fixed Inputs'!$B$7)/(1+'Step 1  Fixed Inputs'!$B$5))^$J536))</f>
        <v>744.28349259902586</v>
      </c>
      <c r="P536" s="134">
        <f>IF(J536="","",'Step 1  Fixed Inputs'!$B$4*(1+'Step 1  Fixed Inputs'!$B$7)/('Step 1  Fixed Inputs'!$B$5-'Step 1  Fixed Inputs'!$B$7)*(1-((1+'Step 1  Fixed Inputs'!$B$7)/(1+'Step 1  Fixed Inputs'!$B$5))^$J536))</f>
        <v>1.2369991646995808</v>
      </c>
      <c r="Q536" s="135">
        <f t="shared" si="536"/>
        <v>2589.3622707520062</v>
      </c>
      <c r="R536" s="135">
        <f t="shared" si="537"/>
        <v>15831.67195944937</v>
      </c>
      <c r="S536" s="133">
        <f t="shared" si="538"/>
        <v>18421.034230201374</v>
      </c>
      <c r="T536" s="212">
        <f t="shared" si="539"/>
        <v>8159.3464790334438</v>
      </c>
      <c r="U536" s="216">
        <f t="shared" si="540"/>
        <v>1.7951271444704395</v>
      </c>
      <c r="V536" s="162">
        <f>IF(T536="","",T536*'Step 1  Fixed Inputs'!$B$8)</f>
        <v>815.9346479033444</v>
      </c>
      <c r="W536" s="136">
        <f t="shared" si="541"/>
        <v>0.41995121413412101</v>
      </c>
      <c r="X536" s="137" t="str">
        <f t="shared" si="542"/>
        <v/>
      </c>
      <c r="Y536" s="137" t="str">
        <f t="shared" si="543"/>
        <v/>
      </c>
      <c r="Z536" s="137">
        <f t="shared" si="544"/>
        <v>0.14056552082763812</v>
      </c>
      <c r="AA536" s="137">
        <f t="shared" si="545"/>
        <v>0.85943447917236193</v>
      </c>
      <c r="AB536" s="138">
        <f t="shared" si="546"/>
        <v>94.143924322641567</v>
      </c>
      <c r="AC536" s="138">
        <f t="shared" si="547"/>
        <v>2371.0007139894196</v>
      </c>
      <c r="AD536" s="139">
        <f t="shared" si="548"/>
        <v>0.64450863065208419</v>
      </c>
      <c r="AE536" s="138">
        <f t="shared" si="549"/>
        <v>5294.9221702217319</v>
      </c>
      <c r="AF536" s="140">
        <f t="shared" si="550"/>
        <v>1.4393175915990883</v>
      </c>
      <c r="AG536" s="141">
        <f t="shared" si="551"/>
        <v>0.40390675437529311</v>
      </c>
    </row>
    <row r="537" spans="1:33">
      <c r="B537" s="354" t="s">
        <v>120</v>
      </c>
      <c r="C537" s="169" t="s">
        <v>108</v>
      </c>
      <c r="D537" s="125"/>
      <c r="E537" s="126"/>
      <c r="F537" s="362">
        <v>136</v>
      </c>
      <c r="G537" s="127">
        <v>4.8059999999999992</v>
      </c>
      <c r="H537" s="362">
        <v>16442.849999999995</v>
      </c>
      <c r="I537" s="201">
        <v>9559.052441437836</v>
      </c>
      <c r="J537" s="128">
        <v>19.647058823529413</v>
      </c>
      <c r="K537" s="129">
        <f t="shared" si="532"/>
        <v>1038.5062960797818</v>
      </c>
      <c r="L537" s="130">
        <f t="shared" si="533"/>
        <v>3624.6840609738902</v>
      </c>
      <c r="M537" s="131">
        <f t="shared" si="534"/>
        <v>10597.558737517618</v>
      </c>
      <c r="N537" s="132">
        <f t="shared" si="535"/>
        <v>13183.736502411726</v>
      </c>
      <c r="O537" s="133">
        <f>IF(J537="","",'Step 1  Fixed Inputs'!$B$3*(1+'Step 1  Fixed Inputs'!$B$7)/('Step 1  Fixed Inputs'!$B$5-'Step 1  Fixed Inputs'!$B$7)*(1-((1+'Step 1  Fixed Inputs'!$B$7)/(1+'Step 1  Fixed Inputs'!$B$5))^$J537))</f>
        <v>1157.9295604199947</v>
      </c>
      <c r="P537" s="134">
        <f>IF(J537="","",'Step 1  Fixed Inputs'!$B$4*(1+'Step 1  Fixed Inputs'!$B$7)/('Step 1  Fixed Inputs'!$B$5-'Step 1  Fixed Inputs'!$B$7)*(1-((1+'Step 1  Fixed Inputs'!$B$7)/(1+'Step 1  Fixed Inputs'!$B$5))^$J537))</f>
        <v>1.9244789294180311</v>
      </c>
      <c r="Q537" s="135">
        <f t="shared" si="536"/>
        <v>5565.0094673784934</v>
      </c>
      <c r="R537" s="135">
        <f t="shared" si="537"/>
        <v>31643.918364581263</v>
      </c>
      <c r="S537" s="133">
        <f t="shared" si="538"/>
        <v>37208.927831959758</v>
      </c>
      <c r="T537" s="212">
        <f t="shared" si="539"/>
        <v>24025.191329548034</v>
      </c>
      <c r="U537" s="216">
        <f t="shared" si="540"/>
        <v>2.822335521128859</v>
      </c>
      <c r="V537" s="162">
        <f>IF(T537="","",T537*'Step 1  Fixed Inputs'!$B$8)</f>
        <v>2402.5191329548034</v>
      </c>
      <c r="W537" s="136">
        <f t="shared" si="541"/>
        <v>0.39056131319868426</v>
      </c>
      <c r="X537" s="137" t="str">
        <f t="shared" si="542"/>
        <v/>
      </c>
      <c r="Y537" s="137" t="str">
        <f t="shared" si="543"/>
        <v/>
      </c>
      <c r="Z537" s="137">
        <f t="shared" si="544"/>
        <v>0.14956113469624233</v>
      </c>
      <c r="AA537" s="137">
        <f t="shared" si="545"/>
        <v>0.85043886530375767</v>
      </c>
      <c r="AB537" s="138">
        <f t="shared" si="546"/>
        <v>96.93923898832152</v>
      </c>
      <c r="AC537" s="138">
        <f t="shared" si="547"/>
        <v>2205.0684014809863</v>
      </c>
      <c r="AD537" s="139">
        <f t="shared" si="548"/>
        <v>0.64450863065208408</v>
      </c>
      <c r="AE537" s="138">
        <f t="shared" si="549"/>
        <v>7742.1822371951239</v>
      </c>
      <c r="AF537" s="140">
        <f t="shared" si="550"/>
        <v>2.262924482797068</v>
      </c>
      <c r="AG537" s="141">
        <f t="shared" si="551"/>
        <v>0.25690211995915957</v>
      </c>
    </row>
    <row r="538" spans="1:33">
      <c r="B538" s="354" t="s">
        <v>121</v>
      </c>
      <c r="C538" s="169" t="s">
        <v>122</v>
      </c>
      <c r="D538" s="125"/>
      <c r="E538" s="126"/>
      <c r="F538" s="362">
        <v>164</v>
      </c>
      <c r="G538" s="127">
        <v>29.535000000000039</v>
      </c>
      <c r="H538" s="362">
        <v>119043.27999999994</v>
      </c>
      <c r="I538" s="201">
        <v>69205.822367823566</v>
      </c>
      <c r="J538" s="128">
        <f>IF(C538="","",VLOOKUP(C538,'Reference 11.0 EULs PY2024'!$D:$E,2,FALSE))</f>
        <v>10</v>
      </c>
      <c r="K538" s="129">
        <f t="shared" si="532"/>
        <v>7518.599013309029</v>
      </c>
      <c r="L538" s="130">
        <f t="shared" si="533"/>
        <v>26242.061417701421</v>
      </c>
      <c r="M538" s="131">
        <f t="shared" si="534"/>
        <v>76724.42138113259</v>
      </c>
      <c r="N538" s="132">
        <f t="shared" si="535"/>
        <v>95447.883785524988</v>
      </c>
      <c r="O538" s="133">
        <f>IF(J538="","",'Step 1  Fixed Inputs'!$B$3*(1+'Step 1  Fixed Inputs'!$B$7)/('Step 1  Fixed Inputs'!$B$5-'Step 1  Fixed Inputs'!$B$7)*(1-((1+'Step 1  Fixed Inputs'!$B$7)/(1+'Step 1  Fixed Inputs'!$B$5))^$J538))</f>
        <v>744.28349259902586</v>
      </c>
      <c r="P538" s="134">
        <f>IF(J538="","",'Step 1  Fixed Inputs'!$B$4*(1+'Step 1  Fixed Inputs'!$B$7)/('Step 1  Fixed Inputs'!$B$5-'Step 1  Fixed Inputs'!$B$7)*(1-((1+'Step 1  Fixed Inputs'!$B$7)/(1+'Step 1  Fixed Inputs'!$B$5))^$J538))</f>
        <v>1.2369991646995808</v>
      </c>
      <c r="Q538" s="135">
        <f t="shared" si="536"/>
        <v>21982.412953912259</v>
      </c>
      <c r="R538" s="135">
        <f t="shared" si="537"/>
        <v>147256.43792309824</v>
      </c>
      <c r="S538" s="133">
        <f t="shared" si="538"/>
        <v>169238.8508770105</v>
      </c>
      <c r="T538" s="212">
        <f t="shared" si="539"/>
        <v>73790.967091485509</v>
      </c>
      <c r="U538" s="216">
        <f t="shared" si="540"/>
        <v>1.7731021806339531</v>
      </c>
      <c r="V538" s="162">
        <f>IF(T538="","",T538*'Step 1  Fixed Inputs'!$B$8)</f>
        <v>7379.0967091485509</v>
      </c>
      <c r="W538" s="136">
        <f t="shared" si="541"/>
        <v>0.46011225749497647</v>
      </c>
      <c r="X538" s="137" t="str">
        <f t="shared" si="542"/>
        <v/>
      </c>
      <c r="Y538" s="137" t="str">
        <f t="shared" si="543"/>
        <v/>
      </c>
      <c r="Z538" s="137">
        <f t="shared" si="544"/>
        <v>0.12988987363124646</v>
      </c>
      <c r="AA538" s="137">
        <f t="shared" si="545"/>
        <v>0.87011012636875362</v>
      </c>
      <c r="AB538" s="138">
        <f t="shared" si="546"/>
        <v>581.99929137515232</v>
      </c>
      <c r="AC538" s="138">
        <f t="shared" si="547"/>
        <v>2597.7457721730993</v>
      </c>
      <c r="AD538" s="139">
        <f t="shared" si="548"/>
        <v>0.64450863065208408</v>
      </c>
      <c r="AE538" s="138">
        <f t="shared" si="549"/>
        <v>5730.1117615375069</v>
      </c>
      <c r="AF538" s="140">
        <f t="shared" si="550"/>
        <v>1.421658163963649</v>
      </c>
      <c r="AG538" s="141">
        <f t="shared" si="551"/>
        <v>0.40892396757123411</v>
      </c>
    </row>
    <row r="539" spans="1:33" ht="15.75" thickBot="1">
      <c r="B539" s="354"/>
      <c r="C539" s="169"/>
      <c r="D539" s="125"/>
      <c r="E539" s="126"/>
      <c r="F539" s="362"/>
      <c r="G539" s="127"/>
      <c r="H539" s="362"/>
      <c r="I539" s="201"/>
      <c r="J539" s="128" t="str">
        <f>IF(C539="","",VLOOKUP(C539,'Reference 11.0 EULs PY2024'!$D:$E,2,FALSE))</f>
        <v/>
      </c>
      <c r="K539" s="129" t="str">
        <f t="shared" ref="K539:K560" si="552">IF(J539="","",(I539/I$530)*K$530)</f>
        <v/>
      </c>
      <c r="L539" s="130" t="str">
        <f t="shared" ref="L539:L560" si="553">IF(J539="","",(I539/I$530)*L$530)</f>
        <v/>
      </c>
      <c r="M539" s="131" t="str">
        <f t="shared" ref="M539:M560" si="554">IF(J539="","",SUM(I539,K539))</f>
        <v/>
      </c>
      <c r="N539" s="132" t="str">
        <f t="shared" ref="N539:N560" si="555">IF(J539="","",SUM(I539,L539))</f>
        <v/>
      </c>
      <c r="O539" s="133" t="str">
        <f>IF(J539="","",'Step 1  Fixed Inputs'!$B$3*(1+'Step 1  Fixed Inputs'!$B$7)/('Step 1  Fixed Inputs'!$B$5-'Step 1  Fixed Inputs'!$B$7)*(1-((1+'Step 1  Fixed Inputs'!$B$7)/(1+'Step 1  Fixed Inputs'!$B$5))^$J539))</f>
        <v/>
      </c>
      <c r="P539" s="134" t="str">
        <f>IF(J539="","",'Step 1  Fixed Inputs'!$B$4*(1+'Step 1  Fixed Inputs'!$B$7)/('Step 1  Fixed Inputs'!$B$5-'Step 1  Fixed Inputs'!$B$7)*(1-((1+'Step 1  Fixed Inputs'!$B$7)/(1+'Step 1  Fixed Inputs'!$B$5))^$J539))</f>
        <v/>
      </c>
      <c r="Q539" s="135" t="str">
        <f t="shared" ref="Q539:Q560" si="556">IF(J539="","",O539*G539)</f>
        <v/>
      </c>
      <c r="R539" s="135" t="str">
        <f t="shared" ref="R539:R560" si="557">IF(J539="","",P539*H539)</f>
        <v/>
      </c>
      <c r="S539" s="133" t="str">
        <f t="shared" ref="S539:S560" si="558">IF(J539="","",O539*G539+P539*H539)</f>
        <v/>
      </c>
      <c r="T539" s="212" t="str">
        <f t="shared" ref="T539:T560" si="559">IF(J539="","",S539-N539)</f>
        <v/>
      </c>
      <c r="U539" s="216" t="str">
        <f t="shared" ref="U539:U560" si="560">IF(J539="","",S539/N539)</f>
        <v/>
      </c>
      <c r="V539" s="162" t="str">
        <f>IF(T539="","",T539*'Step 1  Fixed Inputs'!$B$8)</f>
        <v/>
      </c>
      <c r="W539" s="136" t="str">
        <f t="shared" ref="W539:W560" si="561">IF(J539="","",H539/(G539*8760))</f>
        <v/>
      </c>
      <c r="X539" s="137" t="str">
        <f t="shared" ref="X539:X560" si="562">IF(D539="","",D539/O539)</f>
        <v/>
      </c>
      <c r="Y539" s="137" t="str">
        <f t="shared" ref="Y539:Y560" si="563">IF(E539="","",E539/P539)</f>
        <v/>
      </c>
      <c r="Z539" s="137" t="str">
        <f t="shared" ref="Z539:Z560" si="564">IF(J539="","",Q539/S539)</f>
        <v/>
      </c>
      <c r="AA539" s="137" t="str">
        <f t="shared" ref="AA539:AA560" si="565">IF(J539="","",R539/S539)</f>
        <v/>
      </c>
      <c r="AB539" s="138" t="str">
        <f t="shared" ref="AB539:AB560" si="566">IF(J539="","",N539/F539)</f>
        <v/>
      </c>
      <c r="AC539" s="138" t="str">
        <f t="shared" si="547"/>
        <v/>
      </c>
      <c r="AD539" s="139" t="str">
        <f t="shared" si="548"/>
        <v/>
      </c>
      <c r="AE539" s="138" t="str">
        <f t="shared" ref="AE539:AE560" si="567">IF(J539="","",S539/G539)</f>
        <v/>
      </c>
      <c r="AF539" s="140" t="str">
        <f t="shared" ref="AF539:AF560" si="568">IF(J539="","",S539/H539)</f>
        <v/>
      </c>
      <c r="AG539" s="141" t="str">
        <f t="shared" ref="AG539:AG560" si="569">IF(J539="","",I539/S539)</f>
        <v/>
      </c>
    </row>
    <row r="540" spans="1:33" hidden="1">
      <c r="B540" s="354"/>
      <c r="C540" s="169"/>
      <c r="D540" s="125"/>
      <c r="E540" s="126"/>
      <c r="F540" s="362"/>
      <c r="G540" s="127"/>
      <c r="H540" s="362"/>
      <c r="I540" s="201"/>
      <c r="J540" s="128" t="str">
        <f>IF(C540="","",VLOOKUP(C540,'Reference 11.0 EULs PY2024'!$D:$E,2,FALSE))</f>
        <v/>
      </c>
      <c r="K540" s="129" t="str">
        <f t="shared" si="552"/>
        <v/>
      </c>
      <c r="L540" s="130" t="str">
        <f t="shared" si="553"/>
        <v/>
      </c>
      <c r="M540" s="131" t="str">
        <f t="shared" si="554"/>
        <v/>
      </c>
      <c r="N540" s="132" t="str">
        <f t="shared" si="555"/>
        <v/>
      </c>
      <c r="O540" s="133" t="str">
        <f>IF(J540="","",'Step 1  Fixed Inputs'!$B$3*(1+'Step 1  Fixed Inputs'!$B$7)/('Step 1  Fixed Inputs'!$B$5-'Step 1  Fixed Inputs'!$B$7)*(1-((1+'Step 1  Fixed Inputs'!$B$7)/(1+'Step 1  Fixed Inputs'!$B$5))^$J540))</f>
        <v/>
      </c>
      <c r="P540" s="134" t="str">
        <f>IF(J540="","",'Step 1  Fixed Inputs'!$B$4*(1+'Step 1  Fixed Inputs'!$B$7)/('Step 1  Fixed Inputs'!$B$5-'Step 1  Fixed Inputs'!$B$7)*(1-((1+'Step 1  Fixed Inputs'!$B$7)/(1+'Step 1  Fixed Inputs'!$B$5))^$J540))</f>
        <v/>
      </c>
      <c r="Q540" s="135" t="str">
        <f t="shared" si="556"/>
        <v/>
      </c>
      <c r="R540" s="135" t="str">
        <f t="shared" si="557"/>
        <v/>
      </c>
      <c r="S540" s="133" t="str">
        <f t="shared" si="558"/>
        <v/>
      </c>
      <c r="T540" s="212" t="str">
        <f t="shared" si="559"/>
        <v/>
      </c>
      <c r="U540" s="216" t="str">
        <f t="shared" si="560"/>
        <v/>
      </c>
      <c r="V540" s="162" t="str">
        <f>IF(T540="","",T540*'Step 1  Fixed Inputs'!$B$8)</f>
        <v/>
      </c>
      <c r="W540" s="136" t="str">
        <f t="shared" si="561"/>
        <v/>
      </c>
      <c r="X540" s="137" t="str">
        <f t="shared" si="562"/>
        <v/>
      </c>
      <c r="Y540" s="137" t="str">
        <f t="shared" si="563"/>
        <v/>
      </c>
      <c r="Z540" s="137" t="str">
        <f t="shared" si="564"/>
        <v/>
      </c>
      <c r="AA540" s="137" t="str">
        <f t="shared" si="565"/>
        <v/>
      </c>
      <c r="AB540" s="138" t="str">
        <f t="shared" si="566"/>
        <v/>
      </c>
      <c r="AC540" s="138" t="str">
        <f t="shared" si="547"/>
        <v/>
      </c>
      <c r="AD540" s="139" t="str">
        <f t="shared" si="548"/>
        <v/>
      </c>
      <c r="AE540" s="138" t="str">
        <f t="shared" si="567"/>
        <v/>
      </c>
      <c r="AF540" s="140" t="str">
        <f t="shared" si="568"/>
        <v/>
      </c>
      <c r="AG540" s="141" t="str">
        <f t="shared" si="569"/>
        <v/>
      </c>
    </row>
    <row r="541" spans="1:33" s="16" customFormat="1" hidden="1">
      <c r="A541" s="263"/>
      <c r="B541" s="354"/>
      <c r="C541" s="169"/>
      <c r="D541" s="125"/>
      <c r="E541" s="126"/>
      <c r="F541" s="362"/>
      <c r="G541" s="127"/>
      <c r="H541" s="362"/>
      <c r="I541" s="201"/>
      <c r="J541" s="128" t="str">
        <f>IF(C541="","",VLOOKUP(C541,'Reference 11.0 EULs PY2024'!$D:$E,2,FALSE))</f>
        <v/>
      </c>
      <c r="K541" s="224" t="str">
        <f t="shared" si="552"/>
        <v/>
      </c>
      <c r="L541" s="225" t="str">
        <f t="shared" si="553"/>
        <v/>
      </c>
      <c r="M541" s="226" t="str">
        <f t="shared" si="554"/>
        <v/>
      </c>
      <c r="N541" s="227" t="str">
        <f t="shared" si="555"/>
        <v/>
      </c>
      <c r="O541" s="228" t="str">
        <f>IF(J541="","",'Step 1  Fixed Inputs'!$B$3*(1+'Step 1  Fixed Inputs'!$B$7)/('Step 1  Fixed Inputs'!$B$5-'Step 1  Fixed Inputs'!$B$7)*(1-((1+'Step 1  Fixed Inputs'!$B$7)/(1+'Step 1  Fixed Inputs'!$B$5))^$J541))</f>
        <v/>
      </c>
      <c r="P541" s="229" t="str">
        <f>IF(J541="","",'Step 1  Fixed Inputs'!$B$4*(1+'Step 1  Fixed Inputs'!$B$7)/('Step 1  Fixed Inputs'!$B$5-'Step 1  Fixed Inputs'!$B$7)*(1-((1+'Step 1  Fixed Inputs'!$B$7)/(1+'Step 1  Fixed Inputs'!$B$5))^$J541))</f>
        <v/>
      </c>
      <c r="Q541" s="230" t="str">
        <f t="shared" si="556"/>
        <v/>
      </c>
      <c r="R541" s="230" t="str">
        <f t="shared" si="557"/>
        <v/>
      </c>
      <c r="S541" s="228" t="str">
        <f t="shared" si="558"/>
        <v/>
      </c>
      <c r="T541" s="231" t="str">
        <f t="shared" si="559"/>
        <v/>
      </c>
      <c r="U541" s="232" t="str">
        <f t="shared" si="560"/>
        <v/>
      </c>
      <c r="V541" s="233" t="str">
        <f>IF(T541="","",T541*'Step 1  Fixed Inputs'!$B$8)</f>
        <v/>
      </c>
      <c r="W541" s="234" t="str">
        <f t="shared" si="561"/>
        <v/>
      </c>
      <c r="X541" s="235" t="str">
        <f t="shared" si="562"/>
        <v/>
      </c>
      <c r="Y541" s="235" t="str">
        <f t="shared" si="563"/>
        <v/>
      </c>
      <c r="Z541" s="235" t="str">
        <f t="shared" si="564"/>
        <v/>
      </c>
      <c r="AA541" s="235" t="str">
        <f t="shared" si="565"/>
        <v/>
      </c>
      <c r="AB541" s="236" t="str">
        <f t="shared" si="566"/>
        <v/>
      </c>
      <c r="AC541" s="138" t="str">
        <f t="shared" si="547"/>
        <v/>
      </c>
      <c r="AD541" s="139" t="str">
        <f t="shared" si="548"/>
        <v/>
      </c>
      <c r="AE541" s="236" t="str">
        <f t="shared" si="567"/>
        <v/>
      </c>
      <c r="AF541" s="237" t="str">
        <f t="shared" si="568"/>
        <v/>
      </c>
      <c r="AG541" s="238" t="str">
        <f t="shared" si="569"/>
        <v/>
      </c>
    </row>
    <row r="542" spans="1:33" hidden="1">
      <c r="B542" s="354"/>
      <c r="C542" s="169"/>
      <c r="D542" s="125"/>
      <c r="E542" s="126"/>
      <c r="F542" s="362"/>
      <c r="G542" s="127"/>
      <c r="H542" s="362"/>
      <c r="I542" s="201"/>
      <c r="J542" s="128" t="str">
        <f>IF(C542="","",VLOOKUP(C542,'Reference 11.0 EULs PY2024'!$D:$E,2,FALSE))</f>
        <v/>
      </c>
      <c r="K542" s="129" t="str">
        <f t="shared" si="552"/>
        <v/>
      </c>
      <c r="L542" s="130" t="str">
        <f t="shared" si="553"/>
        <v/>
      </c>
      <c r="M542" s="131" t="str">
        <f t="shared" si="554"/>
        <v/>
      </c>
      <c r="N542" s="132" t="str">
        <f t="shared" si="555"/>
        <v/>
      </c>
      <c r="O542" s="133" t="str">
        <f>IF(J542="","",'Step 1  Fixed Inputs'!$B$3*(1+'Step 1  Fixed Inputs'!$B$7)/('Step 1  Fixed Inputs'!$B$5-'Step 1  Fixed Inputs'!$B$7)*(1-((1+'Step 1  Fixed Inputs'!$B$7)/(1+'Step 1  Fixed Inputs'!$B$5))^$J542))</f>
        <v/>
      </c>
      <c r="P542" s="134" t="str">
        <f>IF(J542="","",'Step 1  Fixed Inputs'!$B$4*(1+'Step 1  Fixed Inputs'!$B$7)/('Step 1  Fixed Inputs'!$B$5-'Step 1  Fixed Inputs'!$B$7)*(1-((1+'Step 1  Fixed Inputs'!$B$7)/(1+'Step 1  Fixed Inputs'!$B$5))^$J542))</f>
        <v/>
      </c>
      <c r="Q542" s="135" t="str">
        <f t="shared" si="556"/>
        <v/>
      </c>
      <c r="R542" s="135" t="str">
        <f t="shared" si="557"/>
        <v/>
      </c>
      <c r="S542" s="133" t="str">
        <f t="shared" si="558"/>
        <v/>
      </c>
      <c r="T542" s="212" t="str">
        <f t="shared" si="559"/>
        <v/>
      </c>
      <c r="U542" s="216" t="str">
        <f t="shared" si="560"/>
        <v/>
      </c>
      <c r="V542" s="162" t="str">
        <f>IF(T542="","",T542*'Step 1  Fixed Inputs'!$B$8)</f>
        <v/>
      </c>
      <c r="W542" s="136" t="str">
        <f t="shared" si="561"/>
        <v/>
      </c>
      <c r="X542" s="137" t="str">
        <f t="shared" si="562"/>
        <v/>
      </c>
      <c r="Y542" s="137" t="str">
        <f t="shared" si="563"/>
        <v/>
      </c>
      <c r="Z542" s="137" t="str">
        <f t="shared" si="564"/>
        <v/>
      </c>
      <c r="AA542" s="137" t="str">
        <f t="shared" si="565"/>
        <v/>
      </c>
      <c r="AB542" s="138" t="str">
        <f t="shared" si="566"/>
        <v/>
      </c>
      <c r="AC542" s="138" t="str">
        <f t="shared" si="547"/>
        <v/>
      </c>
      <c r="AD542" s="139" t="str">
        <f t="shared" si="548"/>
        <v/>
      </c>
      <c r="AE542" s="138" t="str">
        <f t="shared" si="567"/>
        <v/>
      </c>
      <c r="AF542" s="140" t="str">
        <f t="shared" si="568"/>
        <v/>
      </c>
      <c r="AG542" s="141" t="str">
        <f t="shared" si="569"/>
        <v/>
      </c>
    </row>
    <row r="543" spans="1:33" hidden="1">
      <c r="B543" s="354"/>
      <c r="C543" s="169"/>
      <c r="D543" s="125"/>
      <c r="E543" s="126"/>
      <c r="F543" s="362"/>
      <c r="G543" s="127"/>
      <c r="H543" s="362"/>
      <c r="I543" s="201"/>
      <c r="J543" s="128" t="str">
        <f>IF(C543="","",VLOOKUP(C543,'Reference 11.0 EULs PY2024'!$D:$E,2,FALSE))</f>
        <v/>
      </c>
      <c r="K543" s="129" t="str">
        <f t="shared" si="552"/>
        <v/>
      </c>
      <c r="L543" s="130" t="str">
        <f t="shared" si="553"/>
        <v/>
      </c>
      <c r="M543" s="131" t="str">
        <f t="shared" si="554"/>
        <v/>
      </c>
      <c r="N543" s="132" t="str">
        <f t="shared" si="555"/>
        <v/>
      </c>
      <c r="O543" s="133" t="str">
        <f>IF(J543="","",'Step 1  Fixed Inputs'!$B$3*(1+'Step 1  Fixed Inputs'!$B$7)/('Step 1  Fixed Inputs'!$B$5-'Step 1  Fixed Inputs'!$B$7)*(1-((1+'Step 1  Fixed Inputs'!$B$7)/(1+'Step 1  Fixed Inputs'!$B$5))^$J543))</f>
        <v/>
      </c>
      <c r="P543" s="134" t="str">
        <f>IF(J543="","",'Step 1  Fixed Inputs'!$B$4*(1+'Step 1  Fixed Inputs'!$B$7)/('Step 1  Fixed Inputs'!$B$5-'Step 1  Fixed Inputs'!$B$7)*(1-((1+'Step 1  Fixed Inputs'!$B$7)/(1+'Step 1  Fixed Inputs'!$B$5))^$J543))</f>
        <v/>
      </c>
      <c r="Q543" s="135" t="str">
        <f t="shared" si="556"/>
        <v/>
      </c>
      <c r="R543" s="135" t="str">
        <f t="shared" si="557"/>
        <v/>
      </c>
      <c r="S543" s="133" t="str">
        <f t="shared" si="558"/>
        <v/>
      </c>
      <c r="T543" s="212" t="str">
        <f t="shared" si="559"/>
        <v/>
      </c>
      <c r="U543" s="216" t="str">
        <f t="shared" si="560"/>
        <v/>
      </c>
      <c r="V543" s="162" t="str">
        <f>IF(T543="","",T543*'Step 1  Fixed Inputs'!$B$8)</f>
        <v/>
      </c>
      <c r="W543" s="136" t="str">
        <f t="shared" si="561"/>
        <v/>
      </c>
      <c r="X543" s="137" t="str">
        <f t="shared" si="562"/>
        <v/>
      </c>
      <c r="Y543" s="137" t="str">
        <f t="shared" si="563"/>
        <v/>
      </c>
      <c r="Z543" s="137" t="str">
        <f t="shared" si="564"/>
        <v/>
      </c>
      <c r="AA543" s="137" t="str">
        <f t="shared" si="565"/>
        <v/>
      </c>
      <c r="AB543" s="138" t="str">
        <f t="shared" si="566"/>
        <v/>
      </c>
      <c r="AC543" s="138" t="str">
        <f t="shared" si="547"/>
        <v/>
      </c>
      <c r="AD543" s="139" t="str">
        <f t="shared" si="548"/>
        <v/>
      </c>
      <c r="AE543" s="138" t="str">
        <f t="shared" si="567"/>
        <v/>
      </c>
      <c r="AF543" s="140" t="str">
        <f t="shared" si="568"/>
        <v/>
      </c>
      <c r="AG543" s="141" t="str">
        <f t="shared" si="569"/>
        <v/>
      </c>
    </row>
    <row r="544" spans="1:33" hidden="1">
      <c r="B544" s="354"/>
      <c r="C544" s="169"/>
      <c r="D544" s="125"/>
      <c r="E544" s="126"/>
      <c r="F544" s="362"/>
      <c r="G544" s="127"/>
      <c r="H544" s="362"/>
      <c r="I544" s="201"/>
      <c r="J544" s="128" t="str">
        <f>IF(C544="","",VLOOKUP(C544,'Reference 11.0 EULs PY2024'!$D:$E,2,FALSE))</f>
        <v/>
      </c>
      <c r="K544" s="129" t="str">
        <f t="shared" si="552"/>
        <v/>
      </c>
      <c r="L544" s="130" t="str">
        <f t="shared" si="553"/>
        <v/>
      </c>
      <c r="M544" s="131" t="str">
        <f t="shared" si="554"/>
        <v/>
      </c>
      <c r="N544" s="132" t="str">
        <f t="shared" si="555"/>
        <v/>
      </c>
      <c r="O544" s="133" t="str">
        <f>IF(J544="","",'Step 1  Fixed Inputs'!$B$3*(1+'Step 1  Fixed Inputs'!$B$7)/('Step 1  Fixed Inputs'!$B$5-'Step 1  Fixed Inputs'!$B$7)*(1-((1+'Step 1  Fixed Inputs'!$B$7)/(1+'Step 1  Fixed Inputs'!$B$5))^$J544))</f>
        <v/>
      </c>
      <c r="P544" s="134" t="str">
        <f>IF(J544="","",'Step 1  Fixed Inputs'!$B$4*(1+'Step 1  Fixed Inputs'!$B$7)/('Step 1  Fixed Inputs'!$B$5-'Step 1  Fixed Inputs'!$B$7)*(1-((1+'Step 1  Fixed Inputs'!$B$7)/(1+'Step 1  Fixed Inputs'!$B$5))^$J544))</f>
        <v/>
      </c>
      <c r="Q544" s="135" t="str">
        <f t="shared" si="556"/>
        <v/>
      </c>
      <c r="R544" s="135" t="str">
        <f t="shared" si="557"/>
        <v/>
      </c>
      <c r="S544" s="133" t="str">
        <f t="shared" si="558"/>
        <v/>
      </c>
      <c r="T544" s="212" t="str">
        <f t="shared" si="559"/>
        <v/>
      </c>
      <c r="U544" s="216" t="str">
        <f t="shared" si="560"/>
        <v/>
      </c>
      <c r="V544" s="162" t="str">
        <f>IF(T544="","",T544*'Step 1  Fixed Inputs'!$B$8)</f>
        <v/>
      </c>
      <c r="W544" s="136" t="str">
        <f t="shared" si="561"/>
        <v/>
      </c>
      <c r="X544" s="137" t="str">
        <f t="shared" si="562"/>
        <v/>
      </c>
      <c r="Y544" s="137" t="str">
        <f t="shared" si="563"/>
        <v/>
      </c>
      <c r="Z544" s="137" t="str">
        <f t="shared" si="564"/>
        <v/>
      </c>
      <c r="AA544" s="137" t="str">
        <f t="shared" si="565"/>
        <v/>
      </c>
      <c r="AB544" s="138" t="str">
        <f t="shared" si="566"/>
        <v/>
      </c>
      <c r="AC544" s="138" t="str">
        <f t="shared" si="547"/>
        <v/>
      </c>
      <c r="AD544" s="139" t="str">
        <f t="shared" si="548"/>
        <v/>
      </c>
      <c r="AE544" s="138" t="str">
        <f t="shared" si="567"/>
        <v/>
      </c>
      <c r="AF544" s="140" t="str">
        <f t="shared" si="568"/>
        <v/>
      </c>
      <c r="AG544" s="141" t="str">
        <f t="shared" si="569"/>
        <v/>
      </c>
    </row>
    <row r="545" spans="2:33" hidden="1">
      <c r="B545" s="354"/>
      <c r="C545" s="169"/>
      <c r="D545" s="125"/>
      <c r="E545" s="126"/>
      <c r="F545" s="362"/>
      <c r="G545" s="127"/>
      <c r="H545" s="362"/>
      <c r="I545" s="201"/>
      <c r="J545" s="128" t="str">
        <f>IF(C545="","",VLOOKUP(C545,'Reference 11.0 EULs PY2024'!$D:$E,2,FALSE))</f>
        <v/>
      </c>
      <c r="K545" s="129" t="str">
        <f t="shared" si="552"/>
        <v/>
      </c>
      <c r="L545" s="130" t="str">
        <f t="shared" si="553"/>
        <v/>
      </c>
      <c r="M545" s="131" t="str">
        <f t="shared" si="554"/>
        <v/>
      </c>
      <c r="N545" s="132" t="str">
        <f t="shared" si="555"/>
        <v/>
      </c>
      <c r="O545" s="133" t="str">
        <f>IF(J545="","",'Step 1  Fixed Inputs'!$B$3*(1+'Step 1  Fixed Inputs'!$B$7)/('Step 1  Fixed Inputs'!$B$5-'Step 1  Fixed Inputs'!$B$7)*(1-((1+'Step 1  Fixed Inputs'!$B$7)/(1+'Step 1  Fixed Inputs'!$B$5))^$J545))</f>
        <v/>
      </c>
      <c r="P545" s="134" t="str">
        <f>IF(J545="","",'Step 1  Fixed Inputs'!$B$4*(1+'Step 1  Fixed Inputs'!$B$7)/('Step 1  Fixed Inputs'!$B$5-'Step 1  Fixed Inputs'!$B$7)*(1-((1+'Step 1  Fixed Inputs'!$B$7)/(1+'Step 1  Fixed Inputs'!$B$5))^$J545))</f>
        <v/>
      </c>
      <c r="Q545" s="135" t="str">
        <f t="shared" si="556"/>
        <v/>
      </c>
      <c r="R545" s="135" t="str">
        <f t="shared" si="557"/>
        <v/>
      </c>
      <c r="S545" s="133" t="str">
        <f t="shared" si="558"/>
        <v/>
      </c>
      <c r="T545" s="212" t="str">
        <f t="shared" si="559"/>
        <v/>
      </c>
      <c r="U545" s="216" t="str">
        <f t="shared" si="560"/>
        <v/>
      </c>
      <c r="V545" s="162" t="str">
        <f>IF(T545="","",T545*'Step 1  Fixed Inputs'!$B$8)</f>
        <v/>
      </c>
      <c r="W545" s="136" t="str">
        <f t="shared" si="561"/>
        <v/>
      </c>
      <c r="X545" s="137" t="str">
        <f t="shared" si="562"/>
        <v/>
      </c>
      <c r="Y545" s="137" t="str">
        <f t="shared" si="563"/>
        <v/>
      </c>
      <c r="Z545" s="137" t="str">
        <f t="shared" si="564"/>
        <v/>
      </c>
      <c r="AA545" s="137" t="str">
        <f t="shared" si="565"/>
        <v/>
      </c>
      <c r="AB545" s="138" t="str">
        <f t="shared" si="566"/>
        <v/>
      </c>
      <c r="AC545" s="138" t="str">
        <f t="shared" si="547"/>
        <v/>
      </c>
      <c r="AD545" s="139" t="str">
        <f t="shared" si="548"/>
        <v/>
      </c>
      <c r="AE545" s="138" t="str">
        <f t="shared" si="567"/>
        <v/>
      </c>
      <c r="AF545" s="140" t="str">
        <f t="shared" si="568"/>
        <v/>
      </c>
      <c r="AG545" s="141" t="str">
        <f t="shared" si="569"/>
        <v/>
      </c>
    </row>
    <row r="546" spans="2:33" hidden="1">
      <c r="B546" s="354"/>
      <c r="C546" s="169"/>
      <c r="D546" s="125"/>
      <c r="E546" s="126"/>
      <c r="F546" s="362"/>
      <c r="G546" s="127"/>
      <c r="H546" s="362"/>
      <c r="I546" s="201"/>
      <c r="J546" s="128" t="str">
        <f>IF(C546="","",VLOOKUP(C546,'Reference 11.0 EULs PY2024'!$D:$E,2,FALSE))</f>
        <v/>
      </c>
      <c r="K546" s="129" t="str">
        <f t="shared" si="552"/>
        <v/>
      </c>
      <c r="L546" s="130" t="str">
        <f t="shared" si="553"/>
        <v/>
      </c>
      <c r="M546" s="131" t="str">
        <f t="shared" si="554"/>
        <v/>
      </c>
      <c r="N546" s="132" t="str">
        <f t="shared" si="555"/>
        <v/>
      </c>
      <c r="O546" s="133" t="str">
        <f>IF(J546="","",'Step 1  Fixed Inputs'!$B$3*(1+'Step 1  Fixed Inputs'!$B$7)/('Step 1  Fixed Inputs'!$B$5-'Step 1  Fixed Inputs'!$B$7)*(1-((1+'Step 1  Fixed Inputs'!$B$7)/(1+'Step 1  Fixed Inputs'!$B$5))^$J546))</f>
        <v/>
      </c>
      <c r="P546" s="134" t="str">
        <f>IF(J546="","",'Step 1  Fixed Inputs'!$B$4*(1+'Step 1  Fixed Inputs'!$B$7)/('Step 1  Fixed Inputs'!$B$5-'Step 1  Fixed Inputs'!$B$7)*(1-((1+'Step 1  Fixed Inputs'!$B$7)/(1+'Step 1  Fixed Inputs'!$B$5))^$J546))</f>
        <v/>
      </c>
      <c r="Q546" s="135" t="str">
        <f t="shared" si="556"/>
        <v/>
      </c>
      <c r="R546" s="135" t="str">
        <f t="shared" si="557"/>
        <v/>
      </c>
      <c r="S546" s="133" t="str">
        <f t="shared" si="558"/>
        <v/>
      </c>
      <c r="T546" s="212" t="str">
        <f t="shared" si="559"/>
        <v/>
      </c>
      <c r="U546" s="216" t="str">
        <f t="shared" si="560"/>
        <v/>
      </c>
      <c r="V546" s="162" t="str">
        <f>IF(T546="","",T546*'Step 1  Fixed Inputs'!$B$8)</f>
        <v/>
      </c>
      <c r="W546" s="136" t="str">
        <f t="shared" si="561"/>
        <v/>
      </c>
      <c r="X546" s="137" t="str">
        <f t="shared" si="562"/>
        <v/>
      </c>
      <c r="Y546" s="137" t="str">
        <f t="shared" si="563"/>
        <v/>
      </c>
      <c r="Z546" s="137" t="str">
        <f t="shared" si="564"/>
        <v/>
      </c>
      <c r="AA546" s="137" t="str">
        <f t="shared" si="565"/>
        <v/>
      </c>
      <c r="AB546" s="138" t="str">
        <f t="shared" si="566"/>
        <v/>
      </c>
      <c r="AC546" s="138" t="str">
        <f t="shared" si="547"/>
        <v/>
      </c>
      <c r="AD546" s="139" t="str">
        <f t="shared" si="548"/>
        <v/>
      </c>
      <c r="AE546" s="138" t="str">
        <f t="shared" si="567"/>
        <v/>
      </c>
      <c r="AF546" s="140" t="str">
        <f t="shared" si="568"/>
        <v/>
      </c>
      <c r="AG546" s="141" t="str">
        <f t="shared" si="569"/>
        <v/>
      </c>
    </row>
    <row r="547" spans="2:33" hidden="1">
      <c r="B547" s="354"/>
      <c r="C547" s="169"/>
      <c r="D547" s="125"/>
      <c r="E547" s="126"/>
      <c r="F547" s="362"/>
      <c r="G547" s="127"/>
      <c r="H547" s="362"/>
      <c r="I547" s="201"/>
      <c r="J547" s="128" t="str">
        <f>IF(C547="","",VLOOKUP(C547,'Reference 11.0 EULs PY2024'!$D:$E,2,FALSE))</f>
        <v/>
      </c>
      <c r="K547" s="129" t="str">
        <f t="shared" si="552"/>
        <v/>
      </c>
      <c r="L547" s="130" t="str">
        <f t="shared" si="553"/>
        <v/>
      </c>
      <c r="M547" s="131" t="str">
        <f t="shared" si="554"/>
        <v/>
      </c>
      <c r="N547" s="132" t="str">
        <f t="shared" si="555"/>
        <v/>
      </c>
      <c r="O547" s="133" t="str">
        <f>IF(J547="","",'Step 1  Fixed Inputs'!$B$3*(1+'Step 1  Fixed Inputs'!$B$7)/('Step 1  Fixed Inputs'!$B$5-'Step 1  Fixed Inputs'!$B$7)*(1-((1+'Step 1  Fixed Inputs'!$B$7)/(1+'Step 1  Fixed Inputs'!$B$5))^$J547))</f>
        <v/>
      </c>
      <c r="P547" s="134" t="str">
        <f>IF(J547="","",'Step 1  Fixed Inputs'!$B$4*(1+'Step 1  Fixed Inputs'!$B$7)/('Step 1  Fixed Inputs'!$B$5-'Step 1  Fixed Inputs'!$B$7)*(1-((1+'Step 1  Fixed Inputs'!$B$7)/(1+'Step 1  Fixed Inputs'!$B$5))^$J547))</f>
        <v/>
      </c>
      <c r="Q547" s="135" t="str">
        <f t="shared" si="556"/>
        <v/>
      </c>
      <c r="R547" s="135" t="str">
        <f t="shared" si="557"/>
        <v/>
      </c>
      <c r="S547" s="133" t="str">
        <f t="shared" si="558"/>
        <v/>
      </c>
      <c r="T547" s="212" t="str">
        <f t="shared" si="559"/>
        <v/>
      </c>
      <c r="U547" s="216" t="str">
        <f t="shared" si="560"/>
        <v/>
      </c>
      <c r="V547" s="162" t="str">
        <f>IF(T547="","",T547*'Step 1  Fixed Inputs'!$B$8)</f>
        <v/>
      </c>
      <c r="W547" s="136" t="str">
        <f t="shared" si="561"/>
        <v/>
      </c>
      <c r="X547" s="137" t="str">
        <f t="shared" si="562"/>
        <v/>
      </c>
      <c r="Y547" s="137" t="str">
        <f t="shared" si="563"/>
        <v/>
      </c>
      <c r="Z547" s="137" t="str">
        <f t="shared" si="564"/>
        <v/>
      </c>
      <c r="AA547" s="137" t="str">
        <f t="shared" si="565"/>
        <v/>
      </c>
      <c r="AB547" s="138" t="str">
        <f t="shared" si="566"/>
        <v/>
      </c>
      <c r="AC547" s="138" t="str">
        <f t="shared" si="547"/>
        <v/>
      </c>
      <c r="AD547" s="139" t="str">
        <f t="shared" si="548"/>
        <v/>
      </c>
      <c r="AE547" s="138" t="str">
        <f t="shared" si="567"/>
        <v/>
      </c>
      <c r="AF547" s="140" t="str">
        <f t="shared" si="568"/>
        <v/>
      </c>
      <c r="AG547" s="141" t="str">
        <f t="shared" si="569"/>
        <v/>
      </c>
    </row>
    <row r="548" spans="2:33" hidden="1">
      <c r="B548" s="354"/>
      <c r="C548" s="169"/>
      <c r="D548" s="125"/>
      <c r="E548" s="126"/>
      <c r="F548" s="362"/>
      <c r="G548" s="127"/>
      <c r="H548" s="362"/>
      <c r="I548" s="201"/>
      <c r="J548" s="128" t="str">
        <f>IF(C548="","",VLOOKUP(C548,'Reference 11.0 EULs PY2024'!$D:$E,2,FALSE))</f>
        <v/>
      </c>
      <c r="K548" s="129" t="str">
        <f t="shared" si="552"/>
        <v/>
      </c>
      <c r="L548" s="130" t="str">
        <f t="shared" si="553"/>
        <v/>
      </c>
      <c r="M548" s="131" t="str">
        <f t="shared" si="554"/>
        <v/>
      </c>
      <c r="N548" s="132" t="str">
        <f t="shared" si="555"/>
        <v/>
      </c>
      <c r="O548" s="133" t="str">
        <f>IF(J548="","",'Step 1  Fixed Inputs'!$B$3*(1+'Step 1  Fixed Inputs'!$B$7)/('Step 1  Fixed Inputs'!$B$5-'Step 1  Fixed Inputs'!$B$7)*(1-((1+'Step 1  Fixed Inputs'!$B$7)/(1+'Step 1  Fixed Inputs'!$B$5))^$J548))</f>
        <v/>
      </c>
      <c r="P548" s="134" t="str">
        <f>IF(J548="","",'Step 1  Fixed Inputs'!$B$4*(1+'Step 1  Fixed Inputs'!$B$7)/('Step 1  Fixed Inputs'!$B$5-'Step 1  Fixed Inputs'!$B$7)*(1-((1+'Step 1  Fixed Inputs'!$B$7)/(1+'Step 1  Fixed Inputs'!$B$5))^$J548))</f>
        <v/>
      </c>
      <c r="Q548" s="135" t="str">
        <f t="shared" si="556"/>
        <v/>
      </c>
      <c r="R548" s="135" t="str">
        <f t="shared" si="557"/>
        <v/>
      </c>
      <c r="S548" s="133" t="str">
        <f t="shared" si="558"/>
        <v/>
      </c>
      <c r="T548" s="212" t="str">
        <f t="shared" si="559"/>
        <v/>
      </c>
      <c r="U548" s="216" t="str">
        <f t="shared" si="560"/>
        <v/>
      </c>
      <c r="V548" s="162" t="str">
        <f>IF(T548="","",T548*'Step 1  Fixed Inputs'!$B$8)</f>
        <v/>
      </c>
      <c r="W548" s="136" t="str">
        <f t="shared" si="561"/>
        <v/>
      </c>
      <c r="X548" s="137" t="str">
        <f t="shared" si="562"/>
        <v/>
      </c>
      <c r="Y548" s="137" t="str">
        <f t="shared" si="563"/>
        <v/>
      </c>
      <c r="Z548" s="137" t="str">
        <f t="shared" si="564"/>
        <v/>
      </c>
      <c r="AA548" s="137" t="str">
        <f t="shared" si="565"/>
        <v/>
      </c>
      <c r="AB548" s="138" t="str">
        <f t="shared" si="566"/>
        <v/>
      </c>
      <c r="AC548" s="138" t="str">
        <f t="shared" si="547"/>
        <v/>
      </c>
      <c r="AD548" s="139" t="str">
        <f t="shared" si="548"/>
        <v/>
      </c>
      <c r="AE548" s="138" t="str">
        <f t="shared" si="567"/>
        <v/>
      </c>
      <c r="AF548" s="140" t="str">
        <f t="shared" si="568"/>
        <v/>
      </c>
      <c r="AG548" s="141" t="str">
        <f t="shared" si="569"/>
        <v/>
      </c>
    </row>
    <row r="549" spans="2:33" hidden="1">
      <c r="B549" s="354"/>
      <c r="C549" s="169"/>
      <c r="D549" s="125"/>
      <c r="E549" s="126"/>
      <c r="F549" s="362"/>
      <c r="G549" s="127"/>
      <c r="H549" s="362"/>
      <c r="I549" s="201"/>
      <c r="J549" s="128" t="str">
        <f>IF(C549="","",VLOOKUP(C549,'Reference 11.0 EULs PY2024'!$D:$E,2,FALSE))</f>
        <v/>
      </c>
      <c r="K549" s="129" t="str">
        <f t="shared" si="552"/>
        <v/>
      </c>
      <c r="L549" s="130" t="str">
        <f t="shared" si="553"/>
        <v/>
      </c>
      <c r="M549" s="131" t="str">
        <f t="shared" si="554"/>
        <v/>
      </c>
      <c r="N549" s="132" t="str">
        <f t="shared" si="555"/>
        <v/>
      </c>
      <c r="O549" s="133" t="str">
        <f>IF(J549="","",'Step 1  Fixed Inputs'!$B$3*(1+'Step 1  Fixed Inputs'!$B$7)/('Step 1  Fixed Inputs'!$B$5-'Step 1  Fixed Inputs'!$B$7)*(1-((1+'Step 1  Fixed Inputs'!$B$7)/(1+'Step 1  Fixed Inputs'!$B$5))^$J549))</f>
        <v/>
      </c>
      <c r="P549" s="134" t="str">
        <f>IF(J549="","",'Step 1  Fixed Inputs'!$B$4*(1+'Step 1  Fixed Inputs'!$B$7)/('Step 1  Fixed Inputs'!$B$5-'Step 1  Fixed Inputs'!$B$7)*(1-((1+'Step 1  Fixed Inputs'!$B$7)/(1+'Step 1  Fixed Inputs'!$B$5))^$J549))</f>
        <v/>
      </c>
      <c r="Q549" s="135" t="str">
        <f t="shared" si="556"/>
        <v/>
      </c>
      <c r="R549" s="135" t="str">
        <f t="shared" si="557"/>
        <v/>
      </c>
      <c r="S549" s="133" t="str">
        <f t="shared" si="558"/>
        <v/>
      </c>
      <c r="T549" s="212" t="str">
        <f t="shared" si="559"/>
        <v/>
      </c>
      <c r="U549" s="216" t="str">
        <f t="shared" si="560"/>
        <v/>
      </c>
      <c r="V549" s="162" t="str">
        <f>IF(T549="","",T549*'Step 1  Fixed Inputs'!$B$8)</f>
        <v/>
      </c>
      <c r="W549" s="136" t="str">
        <f t="shared" si="561"/>
        <v/>
      </c>
      <c r="X549" s="137" t="str">
        <f t="shared" si="562"/>
        <v/>
      </c>
      <c r="Y549" s="137" t="str">
        <f t="shared" si="563"/>
        <v/>
      </c>
      <c r="Z549" s="137" t="str">
        <f t="shared" si="564"/>
        <v/>
      </c>
      <c r="AA549" s="137" t="str">
        <f t="shared" si="565"/>
        <v/>
      </c>
      <c r="AB549" s="138" t="str">
        <f t="shared" si="566"/>
        <v/>
      </c>
      <c r="AC549" s="138" t="str">
        <f t="shared" si="547"/>
        <v/>
      </c>
      <c r="AD549" s="139" t="str">
        <f t="shared" si="548"/>
        <v/>
      </c>
      <c r="AE549" s="138" t="str">
        <f t="shared" si="567"/>
        <v/>
      </c>
      <c r="AF549" s="140" t="str">
        <f t="shared" si="568"/>
        <v/>
      </c>
      <c r="AG549" s="141" t="str">
        <f t="shared" si="569"/>
        <v/>
      </c>
    </row>
    <row r="550" spans="2:33" hidden="1">
      <c r="B550" s="354"/>
      <c r="C550" s="169"/>
      <c r="D550" s="125"/>
      <c r="E550" s="126"/>
      <c r="F550" s="362"/>
      <c r="G550" s="127"/>
      <c r="H550" s="362"/>
      <c r="I550" s="201"/>
      <c r="J550" s="128" t="str">
        <f>IF(C550="","",VLOOKUP(C550,'Reference 11.0 EULs PY2024'!$D:$E,2,FALSE))</f>
        <v/>
      </c>
      <c r="K550" s="129" t="str">
        <f t="shared" si="552"/>
        <v/>
      </c>
      <c r="L550" s="130" t="str">
        <f t="shared" si="553"/>
        <v/>
      </c>
      <c r="M550" s="131" t="str">
        <f t="shared" si="554"/>
        <v/>
      </c>
      <c r="N550" s="132" t="str">
        <f t="shared" si="555"/>
        <v/>
      </c>
      <c r="O550" s="133" t="str">
        <f>IF(J550="","",'Step 1  Fixed Inputs'!$B$3*(1+'Step 1  Fixed Inputs'!$B$7)/('Step 1  Fixed Inputs'!$B$5-'Step 1  Fixed Inputs'!$B$7)*(1-((1+'Step 1  Fixed Inputs'!$B$7)/(1+'Step 1  Fixed Inputs'!$B$5))^$J550))</f>
        <v/>
      </c>
      <c r="P550" s="134" t="str">
        <f>IF(J550="","",'Step 1  Fixed Inputs'!$B$4*(1+'Step 1  Fixed Inputs'!$B$7)/('Step 1  Fixed Inputs'!$B$5-'Step 1  Fixed Inputs'!$B$7)*(1-((1+'Step 1  Fixed Inputs'!$B$7)/(1+'Step 1  Fixed Inputs'!$B$5))^$J550))</f>
        <v/>
      </c>
      <c r="Q550" s="135" t="str">
        <f t="shared" si="556"/>
        <v/>
      </c>
      <c r="R550" s="135" t="str">
        <f t="shared" si="557"/>
        <v/>
      </c>
      <c r="S550" s="133" t="str">
        <f t="shared" si="558"/>
        <v/>
      </c>
      <c r="T550" s="212" t="str">
        <f t="shared" si="559"/>
        <v/>
      </c>
      <c r="U550" s="216" t="str">
        <f t="shared" si="560"/>
        <v/>
      </c>
      <c r="V550" s="162" t="str">
        <f>IF(T550="","",T550*'Step 1  Fixed Inputs'!$B$8)</f>
        <v/>
      </c>
      <c r="W550" s="136" t="str">
        <f t="shared" si="561"/>
        <v/>
      </c>
      <c r="X550" s="137" t="str">
        <f t="shared" si="562"/>
        <v/>
      </c>
      <c r="Y550" s="137" t="str">
        <f t="shared" si="563"/>
        <v/>
      </c>
      <c r="Z550" s="137" t="str">
        <f t="shared" si="564"/>
        <v/>
      </c>
      <c r="AA550" s="137" t="str">
        <f t="shared" si="565"/>
        <v/>
      </c>
      <c r="AB550" s="138" t="str">
        <f t="shared" si="566"/>
        <v/>
      </c>
      <c r="AC550" s="138" t="str">
        <f t="shared" si="547"/>
        <v/>
      </c>
      <c r="AD550" s="139" t="str">
        <f t="shared" si="548"/>
        <v/>
      </c>
      <c r="AE550" s="138" t="str">
        <f t="shared" si="567"/>
        <v/>
      </c>
      <c r="AF550" s="140" t="str">
        <f t="shared" si="568"/>
        <v/>
      </c>
      <c r="AG550" s="141" t="str">
        <f t="shared" si="569"/>
        <v/>
      </c>
    </row>
    <row r="551" spans="2:33" hidden="1">
      <c r="B551" s="354"/>
      <c r="C551" s="169"/>
      <c r="D551" s="125"/>
      <c r="E551" s="126"/>
      <c r="F551" s="362"/>
      <c r="G551" s="127"/>
      <c r="H551" s="362"/>
      <c r="I551" s="201"/>
      <c r="J551" s="128" t="str">
        <f>IF(C551="","",VLOOKUP(C551,'Reference 11.0 EULs PY2024'!$D:$E,2,FALSE))</f>
        <v/>
      </c>
      <c r="K551" s="129" t="str">
        <f t="shared" si="552"/>
        <v/>
      </c>
      <c r="L551" s="130" t="str">
        <f t="shared" si="553"/>
        <v/>
      </c>
      <c r="M551" s="131" t="str">
        <f t="shared" si="554"/>
        <v/>
      </c>
      <c r="N551" s="132" t="str">
        <f t="shared" si="555"/>
        <v/>
      </c>
      <c r="O551" s="133" t="str">
        <f>IF(J551="","",'Step 1  Fixed Inputs'!$B$3*(1+'Step 1  Fixed Inputs'!$B$7)/('Step 1  Fixed Inputs'!$B$5-'Step 1  Fixed Inputs'!$B$7)*(1-((1+'Step 1  Fixed Inputs'!$B$7)/(1+'Step 1  Fixed Inputs'!$B$5))^$J551))</f>
        <v/>
      </c>
      <c r="P551" s="134" t="str">
        <f>IF(J551="","",'Step 1  Fixed Inputs'!$B$4*(1+'Step 1  Fixed Inputs'!$B$7)/('Step 1  Fixed Inputs'!$B$5-'Step 1  Fixed Inputs'!$B$7)*(1-((1+'Step 1  Fixed Inputs'!$B$7)/(1+'Step 1  Fixed Inputs'!$B$5))^$J551))</f>
        <v/>
      </c>
      <c r="Q551" s="135" t="str">
        <f t="shared" si="556"/>
        <v/>
      </c>
      <c r="R551" s="135" t="str">
        <f t="shared" si="557"/>
        <v/>
      </c>
      <c r="S551" s="133" t="str">
        <f t="shared" si="558"/>
        <v/>
      </c>
      <c r="T551" s="212" t="str">
        <f t="shared" si="559"/>
        <v/>
      </c>
      <c r="U551" s="216" t="str">
        <f t="shared" si="560"/>
        <v/>
      </c>
      <c r="V551" s="162" t="str">
        <f>IF(T551="","",T551*'Step 1  Fixed Inputs'!$B$8)</f>
        <v/>
      </c>
      <c r="W551" s="136" t="str">
        <f t="shared" si="561"/>
        <v/>
      </c>
      <c r="X551" s="137" t="str">
        <f t="shared" si="562"/>
        <v/>
      </c>
      <c r="Y551" s="137" t="str">
        <f t="shared" si="563"/>
        <v/>
      </c>
      <c r="Z551" s="137" t="str">
        <f t="shared" si="564"/>
        <v/>
      </c>
      <c r="AA551" s="137" t="str">
        <f t="shared" si="565"/>
        <v/>
      </c>
      <c r="AB551" s="138" t="str">
        <f t="shared" si="566"/>
        <v/>
      </c>
      <c r="AC551" s="138" t="str">
        <f t="shared" si="547"/>
        <v/>
      </c>
      <c r="AD551" s="139" t="str">
        <f t="shared" si="548"/>
        <v/>
      </c>
      <c r="AE551" s="138" t="str">
        <f t="shared" si="567"/>
        <v/>
      </c>
      <c r="AF551" s="140" t="str">
        <f t="shared" si="568"/>
        <v/>
      </c>
      <c r="AG551" s="141" t="str">
        <f t="shared" si="569"/>
        <v/>
      </c>
    </row>
    <row r="552" spans="2:33" hidden="1">
      <c r="B552" s="354"/>
      <c r="C552" s="169"/>
      <c r="D552" s="125"/>
      <c r="E552" s="126"/>
      <c r="F552" s="362"/>
      <c r="G552" s="127"/>
      <c r="H552" s="362"/>
      <c r="I552" s="201"/>
      <c r="J552" s="128" t="str">
        <f>IF(C552="","",VLOOKUP(C552,'Reference 11.0 EULs PY2024'!$D:$E,2,FALSE))</f>
        <v/>
      </c>
      <c r="K552" s="129" t="str">
        <f t="shared" si="552"/>
        <v/>
      </c>
      <c r="L552" s="130" t="str">
        <f t="shared" si="553"/>
        <v/>
      </c>
      <c r="M552" s="131" t="str">
        <f t="shared" si="554"/>
        <v/>
      </c>
      <c r="N552" s="132" t="str">
        <f t="shared" si="555"/>
        <v/>
      </c>
      <c r="O552" s="133" t="str">
        <f>IF(J552="","",'Step 1  Fixed Inputs'!$B$3*(1+'Step 1  Fixed Inputs'!$B$7)/('Step 1  Fixed Inputs'!$B$5-'Step 1  Fixed Inputs'!$B$7)*(1-((1+'Step 1  Fixed Inputs'!$B$7)/(1+'Step 1  Fixed Inputs'!$B$5))^$J552))</f>
        <v/>
      </c>
      <c r="P552" s="134" t="str">
        <f>IF(J552="","",'Step 1  Fixed Inputs'!$B$4*(1+'Step 1  Fixed Inputs'!$B$7)/('Step 1  Fixed Inputs'!$B$5-'Step 1  Fixed Inputs'!$B$7)*(1-((1+'Step 1  Fixed Inputs'!$B$7)/(1+'Step 1  Fixed Inputs'!$B$5))^$J552))</f>
        <v/>
      </c>
      <c r="Q552" s="135" t="str">
        <f t="shared" si="556"/>
        <v/>
      </c>
      <c r="R552" s="135" t="str">
        <f t="shared" si="557"/>
        <v/>
      </c>
      <c r="S552" s="133" t="str">
        <f t="shared" si="558"/>
        <v/>
      </c>
      <c r="T552" s="212" t="str">
        <f t="shared" si="559"/>
        <v/>
      </c>
      <c r="U552" s="216" t="str">
        <f t="shared" si="560"/>
        <v/>
      </c>
      <c r="V552" s="162" t="str">
        <f>IF(T552="","",T552*'Step 1  Fixed Inputs'!$B$8)</f>
        <v/>
      </c>
      <c r="W552" s="136" t="str">
        <f t="shared" si="561"/>
        <v/>
      </c>
      <c r="X552" s="137" t="str">
        <f t="shared" si="562"/>
        <v/>
      </c>
      <c r="Y552" s="137" t="str">
        <f t="shared" si="563"/>
        <v/>
      </c>
      <c r="Z552" s="137" t="str">
        <f t="shared" si="564"/>
        <v/>
      </c>
      <c r="AA552" s="137" t="str">
        <f t="shared" si="565"/>
        <v/>
      </c>
      <c r="AB552" s="138" t="str">
        <f t="shared" si="566"/>
        <v/>
      </c>
      <c r="AC552" s="138" t="str">
        <f t="shared" si="547"/>
        <v/>
      </c>
      <c r="AD552" s="139" t="str">
        <f t="shared" si="548"/>
        <v/>
      </c>
      <c r="AE552" s="138" t="str">
        <f t="shared" si="567"/>
        <v/>
      </c>
      <c r="AF552" s="140" t="str">
        <f t="shared" si="568"/>
        <v/>
      </c>
      <c r="AG552" s="141" t="str">
        <f t="shared" si="569"/>
        <v/>
      </c>
    </row>
    <row r="553" spans="2:33" hidden="1">
      <c r="B553" s="354"/>
      <c r="C553" s="169"/>
      <c r="D553" s="125"/>
      <c r="E553" s="126"/>
      <c r="F553" s="362"/>
      <c r="G553" s="127"/>
      <c r="H553" s="362"/>
      <c r="I553" s="201"/>
      <c r="J553" s="128" t="str">
        <f>IF(C553="","",VLOOKUP(C553,'Reference 11.0 EULs PY2024'!$D:$E,2,FALSE))</f>
        <v/>
      </c>
      <c r="K553" s="129" t="str">
        <f t="shared" si="552"/>
        <v/>
      </c>
      <c r="L553" s="130" t="str">
        <f t="shared" si="553"/>
        <v/>
      </c>
      <c r="M553" s="131" t="str">
        <f t="shared" si="554"/>
        <v/>
      </c>
      <c r="N553" s="132" t="str">
        <f t="shared" si="555"/>
        <v/>
      </c>
      <c r="O553" s="133" t="str">
        <f>IF(J553="","",'Step 1  Fixed Inputs'!$B$3*(1+'Step 1  Fixed Inputs'!$B$7)/('Step 1  Fixed Inputs'!$B$5-'Step 1  Fixed Inputs'!$B$7)*(1-((1+'Step 1  Fixed Inputs'!$B$7)/(1+'Step 1  Fixed Inputs'!$B$5))^$J553))</f>
        <v/>
      </c>
      <c r="P553" s="134" t="str">
        <f>IF(J553="","",'Step 1  Fixed Inputs'!$B$4*(1+'Step 1  Fixed Inputs'!$B$7)/('Step 1  Fixed Inputs'!$B$5-'Step 1  Fixed Inputs'!$B$7)*(1-((1+'Step 1  Fixed Inputs'!$B$7)/(1+'Step 1  Fixed Inputs'!$B$5))^$J553))</f>
        <v/>
      </c>
      <c r="Q553" s="135" t="str">
        <f t="shared" si="556"/>
        <v/>
      </c>
      <c r="R553" s="135" t="str">
        <f t="shared" si="557"/>
        <v/>
      </c>
      <c r="S553" s="133" t="str">
        <f t="shared" si="558"/>
        <v/>
      </c>
      <c r="T553" s="212" t="str">
        <f t="shared" si="559"/>
        <v/>
      </c>
      <c r="U553" s="216" t="str">
        <f t="shared" si="560"/>
        <v/>
      </c>
      <c r="V553" s="162" t="str">
        <f>IF(T553="","",T553*'Step 1  Fixed Inputs'!$B$8)</f>
        <v/>
      </c>
      <c r="W553" s="136" t="str">
        <f t="shared" si="561"/>
        <v/>
      </c>
      <c r="X553" s="137" t="str">
        <f t="shared" si="562"/>
        <v/>
      </c>
      <c r="Y553" s="137" t="str">
        <f t="shared" si="563"/>
        <v/>
      </c>
      <c r="Z553" s="137" t="str">
        <f t="shared" si="564"/>
        <v/>
      </c>
      <c r="AA553" s="137" t="str">
        <f t="shared" si="565"/>
        <v/>
      </c>
      <c r="AB553" s="138" t="str">
        <f t="shared" si="566"/>
        <v/>
      </c>
      <c r="AC553" s="138" t="str">
        <f t="shared" si="547"/>
        <v/>
      </c>
      <c r="AD553" s="139" t="str">
        <f t="shared" si="548"/>
        <v/>
      </c>
      <c r="AE553" s="138" t="str">
        <f t="shared" si="567"/>
        <v/>
      </c>
      <c r="AF553" s="140" t="str">
        <f t="shared" si="568"/>
        <v/>
      </c>
      <c r="AG553" s="141" t="str">
        <f t="shared" si="569"/>
        <v/>
      </c>
    </row>
    <row r="554" spans="2:33" hidden="1">
      <c r="B554" s="354"/>
      <c r="C554" s="169"/>
      <c r="D554" s="125"/>
      <c r="E554" s="126"/>
      <c r="F554" s="362"/>
      <c r="G554" s="127"/>
      <c r="H554" s="362"/>
      <c r="I554" s="201"/>
      <c r="J554" s="128" t="str">
        <f>IF(C554="","",VLOOKUP(C554,'Reference 11.0 EULs PY2024'!$D:$E,2,FALSE))</f>
        <v/>
      </c>
      <c r="K554" s="129" t="str">
        <f t="shared" si="552"/>
        <v/>
      </c>
      <c r="L554" s="130" t="str">
        <f t="shared" si="553"/>
        <v/>
      </c>
      <c r="M554" s="131" t="str">
        <f t="shared" si="554"/>
        <v/>
      </c>
      <c r="N554" s="132" t="str">
        <f t="shared" si="555"/>
        <v/>
      </c>
      <c r="O554" s="133" t="str">
        <f>IF(J554="","",'Step 1  Fixed Inputs'!$B$3*(1+'Step 1  Fixed Inputs'!$B$7)/('Step 1  Fixed Inputs'!$B$5-'Step 1  Fixed Inputs'!$B$7)*(1-((1+'Step 1  Fixed Inputs'!$B$7)/(1+'Step 1  Fixed Inputs'!$B$5))^$J554))</f>
        <v/>
      </c>
      <c r="P554" s="134" t="str">
        <f>IF(J554="","",'Step 1  Fixed Inputs'!$B$4*(1+'Step 1  Fixed Inputs'!$B$7)/('Step 1  Fixed Inputs'!$B$5-'Step 1  Fixed Inputs'!$B$7)*(1-((1+'Step 1  Fixed Inputs'!$B$7)/(1+'Step 1  Fixed Inputs'!$B$5))^$J554))</f>
        <v/>
      </c>
      <c r="Q554" s="135" t="str">
        <f t="shared" si="556"/>
        <v/>
      </c>
      <c r="R554" s="135" t="str">
        <f t="shared" si="557"/>
        <v/>
      </c>
      <c r="S554" s="133" t="str">
        <f t="shared" si="558"/>
        <v/>
      </c>
      <c r="T554" s="212" t="str">
        <f t="shared" si="559"/>
        <v/>
      </c>
      <c r="U554" s="216" t="str">
        <f t="shared" si="560"/>
        <v/>
      </c>
      <c r="V554" s="162" t="str">
        <f>IF(T554="","",T554*'Step 1  Fixed Inputs'!$B$8)</f>
        <v/>
      </c>
      <c r="W554" s="136" t="str">
        <f t="shared" si="561"/>
        <v/>
      </c>
      <c r="X554" s="137" t="str">
        <f t="shared" si="562"/>
        <v/>
      </c>
      <c r="Y554" s="137" t="str">
        <f t="shared" si="563"/>
        <v/>
      </c>
      <c r="Z554" s="137" t="str">
        <f t="shared" si="564"/>
        <v/>
      </c>
      <c r="AA554" s="137" t="str">
        <f t="shared" si="565"/>
        <v/>
      </c>
      <c r="AB554" s="138" t="str">
        <f t="shared" si="566"/>
        <v/>
      </c>
      <c r="AC554" s="138" t="str">
        <f t="shared" si="547"/>
        <v/>
      </c>
      <c r="AD554" s="139" t="str">
        <f t="shared" si="548"/>
        <v/>
      </c>
      <c r="AE554" s="138" t="str">
        <f t="shared" si="567"/>
        <v/>
      </c>
      <c r="AF554" s="140" t="str">
        <f t="shared" si="568"/>
        <v/>
      </c>
      <c r="AG554" s="141" t="str">
        <f t="shared" si="569"/>
        <v/>
      </c>
    </row>
    <row r="555" spans="2:33" hidden="1">
      <c r="B555" s="354"/>
      <c r="C555" s="169"/>
      <c r="D555" s="125"/>
      <c r="E555" s="126"/>
      <c r="F555" s="362"/>
      <c r="G555" s="127"/>
      <c r="H555" s="362"/>
      <c r="I555" s="201"/>
      <c r="J555" s="128" t="str">
        <f>IF(C555="","",VLOOKUP(C555,'Reference 11.0 EULs PY2024'!$D:$E,2,FALSE))</f>
        <v/>
      </c>
      <c r="K555" s="129" t="str">
        <f t="shared" si="552"/>
        <v/>
      </c>
      <c r="L555" s="130" t="str">
        <f t="shared" si="553"/>
        <v/>
      </c>
      <c r="M555" s="131" t="str">
        <f t="shared" si="554"/>
        <v/>
      </c>
      <c r="N555" s="132" t="str">
        <f t="shared" si="555"/>
        <v/>
      </c>
      <c r="O555" s="133" t="str">
        <f>IF(J555="","",'Step 1  Fixed Inputs'!$B$3*(1+'Step 1  Fixed Inputs'!$B$7)/('Step 1  Fixed Inputs'!$B$5-'Step 1  Fixed Inputs'!$B$7)*(1-((1+'Step 1  Fixed Inputs'!$B$7)/(1+'Step 1  Fixed Inputs'!$B$5))^$J555))</f>
        <v/>
      </c>
      <c r="P555" s="134" t="str">
        <f>IF(J555="","",'Step 1  Fixed Inputs'!$B$4*(1+'Step 1  Fixed Inputs'!$B$7)/('Step 1  Fixed Inputs'!$B$5-'Step 1  Fixed Inputs'!$B$7)*(1-((1+'Step 1  Fixed Inputs'!$B$7)/(1+'Step 1  Fixed Inputs'!$B$5))^$J555))</f>
        <v/>
      </c>
      <c r="Q555" s="135" t="str">
        <f t="shared" si="556"/>
        <v/>
      </c>
      <c r="R555" s="135" t="str">
        <f t="shared" si="557"/>
        <v/>
      </c>
      <c r="S555" s="133" t="str">
        <f t="shared" si="558"/>
        <v/>
      </c>
      <c r="T555" s="212" t="str">
        <f t="shared" si="559"/>
        <v/>
      </c>
      <c r="U555" s="216" t="str">
        <f t="shared" si="560"/>
        <v/>
      </c>
      <c r="V555" s="162" t="str">
        <f>IF(T555="","",T555*'Step 1  Fixed Inputs'!$B$8)</f>
        <v/>
      </c>
      <c r="W555" s="136" t="str">
        <f t="shared" si="561"/>
        <v/>
      </c>
      <c r="X555" s="137" t="str">
        <f t="shared" si="562"/>
        <v/>
      </c>
      <c r="Y555" s="137" t="str">
        <f t="shared" si="563"/>
        <v/>
      </c>
      <c r="Z555" s="137" t="str">
        <f t="shared" si="564"/>
        <v/>
      </c>
      <c r="AA555" s="137" t="str">
        <f t="shared" si="565"/>
        <v/>
      </c>
      <c r="AB555" s="138" t="str">
        <f t="shared" si="566"/>
        <v/>
      </c>
      <c r="AC555" s="138" t="str">
        <f t="shared" si="547"/>
        <v/>
      </c>
      <c r="AD555" s="139" t="str">
        <f t="shared" si="548"/>
        <v/>
      </c>
      <c r="AE555" s="138" t="str">
        <f t="shared" si="567"/>
        <v/>
      </c>
      <c r="AF555" s="140" t="str">
        <f t="shared" si="568"/>
        <v/>
      </c>
      <c r="AG555" s="141" t="str">
        <f t="shared" si="569"/>
        <v/>
      </c>
    </row>
    <row r="556" spans="2:33" hidden="1">
      <c r="B556" s="354"/>
      <c r="C556" s="169"/>
      <c r="D556" s="125"/>
      <c r="E556" s="126"/>
      <c r="F556" s="362"/>
      <c r="G556" s="127"/>
      <c r="H556" s="362"/>
      <c r="I556" s="201"/>
      <c r="J556" s="128" t="str">
        <f>IF(C556="","",VLOOKUP(C556,'Reference 11.0 EULs PY2024'!$D:$E,2,FALSE))</f>
        <v/>
      </c>
      <c r="K556" s="129" t="str">
        <f t="shared" si="552"/>
        <v/>
      </c>
      <c r="L556" s="130" t="str">
        <f t="shared" si="553"/>
        <v/>
      </c>
      <c r="M556" s="131" t="str">
        <f t="shared" si="554"/>
        <v/>
      </c>
      <c r="N556" s="132" t="str">
        <f t="shared" si="555"/>
        <v/>
      </c>
      <c r="O556" s="133" t="str">
        <f>IF(J556="","",'Step 1  Fixed Inputs'!$B$3*(1+'Step 1  Fixed Inputs'!$B$7)/('Step 1  Fixed Inputs'!$B$5-'Step 1  Fixed Inputs'!$B$7)*(1-((1+'Step 1  Fixed Inputs'!$B$7)/(1+'Step 1  Fixed Inputs'!$B$5))^$J556))</f>
        <v/>
      </c>
      <c r="P556" s="134" t="str">
        <f>IF(J556="","",'Step 1  Fixed Inputs'!$B$4*(1+'Step 1  Fixed Inputs'!$B$7)/('Step 1  Fixed Inputs'!$B$5-'Step 1  Fixed Inputs'!$B$7)*(1-((1+'Step 1  Fixed Inputs'!$B$7)/(1+'Step 1  Fixed Inputs'!$B$5))^$J556))</f>
        <v/>
      </c>
      <c r="Q556" s="135" t="str">
        <f t="shared" si="556"/>
        <v/>
      </c>
      <c r="R556" s="135" t="str">
        <f t="shared" si="557"/>
        <v/>
      </c>
      <c r="S556" s="133" t="str">
        <f t="shared" si="558"/>
        <v/>
      </c>
      <c r="T556" s="212" t="str">
        <f t="shared" si="559"/>
        <v/>
      </c>
      <c r="U556" s="216" t="str">
        <f t="shared" si="560"/>
        <v/>
      </c>
      <c r="V556" s="162" t="str">
        <f>IF(T556="","",T556*'Step 1  Fixed Inputs'!$B$8)</f>
        <v/>
      </c>
      <c r="W556" s="136" t="str">
        <f t="shared" si="561"/>
        <v/>
      </c>
      <c r="X556" s="137" t="str">
        <f t="shared" si="562"/>
        <v/>
      </c>
      <c r="Y556" s="137" t="str">
        <f t="shared" si="563"/>
        <v/>
      </c>
      <c r="Z556" s="137" t="str">
        <f t="shared" si="564"/>
        <v/>
      </c>
      <c r="AA556" s="137" t="str">
        <f t="shared" si="565"/>
        <v/>
      </c>
      <c r="AB556" s="138" t="str">
        <f t="shared" si="566"/>
        <v/>
      </c>
      <c r="AC556" s="138" t="str">
        <f t="shared" si="547"/>
        <v/>
      </c>
      <c r="AD556" s="139" t="str">
        <f t="shared" si="548"/>
        <v/>
      </c>
      <c r="AE556" s="138" t="str">
        <f t="shared" si="567"/>
        <v/>
      </c>
      <c r="AF556" s="140" t="str">
        <f t="shared" si="568"/>
        <v/>
      </c>
      <c r="AG556" s="141" t="str">
        <f t="shared" si="569"/>
        <v/>
      </c>
    </row>
    <row r="557" spans="2:33" hidden="1">
      <c r="B557" s="354"/>
      <c r="C557" s="169"/>
      <c r="D557" s="125"/>
      <c r="E557" s="126"/>
      <c r="F557" s="362"/>
      <c r="G557" s="127"/>
      <c r="H557" s="362"/>
      <c r="I557" s="201"/>
      <c r="J557" s="128" t="str">
        <f>IF(C557="","",VLOOKUP(C557,'Reference 11.0 EULs PY2024'!$D:$E,2,FALSE))</f>
        <v/>
      </c>
      <c r="K557" s="129" t="str">
        <f t="shared" si="552"/>
        <v/>
      </c>
      <c r="L557" s="130" t="str">
        <f t="shared" si="553"/>
        <v/>
      </c>
      <c r="M557" s="131" t="str">
        <f t="shared" si="554"/>
        <v/>
      </c>
      <c r="N557" s="132" t="str">
        <f t="shared" si="555"/>
        <v/>
      </c>
      <c r="O557" s="133" t="str">
        <f>IF(J557="","",'Step 1  Fixed Inputs'!$B$3*(1+'Step 1  Fixed Inputs'!$B$7)/('Step 1  Fixed Inputs'!$B$5-'Step 1  Fixed Inputs'!$B$7)*(1-((1+'Step 1  Fixed Inputs'!$B$7)/(1+'Step 1  Fixed Inputs'!$B$5))^$J557))</f>
        <v/>
      </c>
      <c r="P557" s="134" t="str">
        <f>IF(J557="","",'Step 1  Fixed Inputs'!$B$4*(1+'Step 1  Fixed Inputs'!$B$7)/('Step 1  Fixed Inputs'!$B$5-'Step 1  Fixed Inputs'!$B$7)*(1-((1+'Step 1  Fixed Inputs'!$B$7)/(1+'Step 1  Fixed Inputs'!$B$5))^$J557))</f>
        <v/>
      </c>
      <c r="Q557" s="135" t="str">
        <f t="shared" si="556"/>
        <v/>
      </c>
      <c r="R557" s="135" t="str">
        <f t="shared" si="557"/>
        <v/>
      </c>
      <c r="S557" s="133" t="str">
        <f t="shared" si="558"/>
        <v/>
      </c>
      <c r="T557" s="212" t="str">
        <f t="shared" si="559"/>
        <v/>
      </c>
      <c r="U557" s="216" t="str">
        <f t="shared" si="560"/>
        <v/>
      </c>
      <c r="V557" s="162" t="str">
        <f>IF(T557="","",T557*'Step 1  Fixed Inputs'!$B$8)</f>
        <v/>
      </c>
      <c r="W557" s="136" t="str">
        <f t="shared" si="561"/>
        <v/>
      </c>
      <c r="X557" s="137" t="str">
        <f t="shared" si="562"/>
        <v/>
      </c>
      <c r="Y557" s="137" t="str">
        <f t="shared" si="563"/>
        <v/>
      </c>
      <c r="Z557" s="137" t="str">
        <f t="shared" si="564"/>
        <v/>
      </c>
      <c r="AA557" s="137" t="str">
        <f t="shared" si="565"/>
        <v/>
      </c>
      <c r="AB557" s="138" t="str">
        <f t="shared" si="566"/>
        <v/>
      </c>
      <c r="AC557" s="138" t="str">
        <f t="shared" si="547"/>
        <v/>
      </c>
      <c r="AD557" s="139" t="str">
        <f t="shared" si="548"/>
        <v/>
      </c>
      <c r="AE557" s="138" t="str">
        <f t="shared" si="567"/>
        <v/>
      </c>
      <c r="AF557" s="140" t="str">
        <f t="shared" si="568"/>
        <v/>
      </c>
      <c r="AG557" s="141" t="str">
        <f t="shared" si="569"/>
        <v/>
      </c>
    </row>
    <row r="558" spans="2:33" hidden="1">
      <c r="B558" s="354"/>
      <c r="C558" s="169"/>
      <c r="D558" s="125"/>
      <c r="E558" s="126"/>
      <c r="F558" s="362"/>
      <c r="G558" s="127"/>
      <c r="H558" s="362"/>
      <c r="I558" s="201"/>
      <c r="J558" s="128" t="str">
        <f>IF(C558="","",VLOOKUP(C558,'Reference 11.0 EULs PY2024'!$D:$E,2,FALSE))</f>
        <v/>
      </c>
      <c r="K558" s="129" t="str">
        <f t="shared" si="552"/>
        <v/>
      </c>
      <c r="L558" s="130" t="str">
        <f t="shared" si="553"/>
        <v/>
      </c>
      <c r="M558" s="131" t="str">
        <f t="shared" si="554"/>
        <v/>
      </c>
      <c r="N558" s="132" t="str">
        <f t="shared" si="555"/>
        <v/>
      </c>
      <c r="O558" s="133" t="str">
        <f>IF(J558="","",'Step 1  Fixed Inputs'!$B$3*(1+'Step 1  Fixed Inputs'!$B$7)/('Step 1  Fixed Inputs'!$B$5-'Step 1  Fixed Inputs'!$B$7)*(1-((1+'Step 1  Fixed Inputs'!$B$7)/(1+'Step 1  Fixed Inputs'!$B$5))^$J558))</f>
        <v/>
      </c>
      <c r="P558" s="134" t="str">
        <f>IF(J558="","",'Step 1  Fixed Inputs'!$B$4*(1+'Step 1  Fixed Inputs'!$B$7)/('Step 1  Fixed Inputs'!$B$5-'Step 1  Fixed Inputs'!$B$7)*(1-((1+'Step 1  Fixed Inputs'!$B$7)/(1+'Step 1  Fixed Inputs'!$B$5))^$J558))</f>
        <v/>
      </c>
      <c r="Q558" s="135" t="str">
        <f t="shared" si="556"/>
        <v/>
      </c>
      <c r="R558" s="135" t="str">
        <f t="shared" si="557"/>
        <v/>
      </c>
      <c r="S558" s="133" t="str">
        <f t="shared" si="558"/>
        <v/>
      </c>
      <c r="T558" s="212" t="str">
        <f t="shared" si="559"/>
        <v/>
      </c>
      <c r="U558" s="216" t="str">
        <f t="shared" si="560"/>
        <v/>
      </c>
      <c r="V558" s="162" t="str">
        <f>IF(T558="","",T558*'Step 1  Fixed Inputs'!$B$8)</f>
        <v/>
      </c>
      <c r="W558" s="136" t="str">
        <f t="shared" si="561"/>
        <v/>
      </c>
      <c r="X558" s="137" t="str">
        <f t="shared" si="562"/>
        <v/>
      </c>
      <c r="Y558" s="137" t="str">
        <f t="shared" si="563"/>
        <v/>
      </c>
      <c r="Z558" s="137" t="str">
        <f t="shared" si="564"/>
        <v/>
      </c>
      <c r="AA558" s="137" t="str">
        <f t="shared" si="565"/>
        <v/>
      </c>
      <c r="AB558" s="138" t="str">
        <f t="shared" si="566"/>
        <v/>
      </c>
      <c r="AC558" s="138" t="str">
        <f t="shared" si="547"/>
        <v/>
      </c>
      <c r="AD558" s="139" t="str">
        <f t="shared" si="548"/>
        <v/>
      </c>
      <c r="AE558" s="138" t="str">
        <f t="shared" si="567"/>
        <v/>
      </c>
      <c r="AF558" s="140" t="str">
        <f t="shared" si="568"/>
        <v/>
      </c>
      <c r="AG558" s="141" t="str">
        <f t="shared" si="569"/>
        <v/>
      </c>
    </row>
    <row r="559" spans="2:33" hidden="1">
      <c r="B559" s="354"/>
      <c r="C559" s="169"/>
      <c r="D559" s="125"/>
      <c r="E559" s="126"/>
      <c r="F559" s="362"/>
      <c r="G559" s="127"/>
      <c r="H559" s="362"/>
      <c r="I559" s="201"/>
      <c r="J559" s="128" t="str">
        <f>IF(C559="","",VLOOKUP(C559,'Reference 11.0 EULs PY2024'!$D:$E,2,FALSE))</f>
        <v/>
      </c>
      <c r="K559" s="129" t="str">
        <f t="shared" si="552"/>
        <v/>
      </c>
      <c r="L559" s="130" t="str">
        <f t="shared" si="553"/>
        <v/>
      </c>
      <c r="M559" s="131" t="str">
        <f t="shared" si="554"/>
        <v/>
      </c>
      <c r="N559" s="132" t="str">
        <f t="shared" si="555"/>
        <v/>
      </c>
      <c r="O559" s="133" t="str">
        <f>IF(J559="","",'Step 1  Fixed Inputs'!$B$3*(1+'Step 1  Fixed Inputs'!$B$7)/('Step 1  Fixed Inputs'!$B$5-'Step 1  Fixed Inputs'!$B$7)*(1-((1+'Step 1  Fixed Inputs'!$B$7)/(1+'Step 1  Fixed Inputs'!$B$5))^$J559))</f>
        <v/>
      </c>
      <c r="P559" s="134" t="str">
        <f>IF(J559="","",'Step 1  Fixed Inputs'!$B$4*(1+'Step 1  Fixed Inputs'!$B$7)/('Step 1  Fixed Inputs'!$B$5-'Step 1  Fixed Inputs'!$B$7)*(1-((1+'Step 1  Fixed Inputs'!$B$7)/(1+'Step 1  Fixed Inputs'!$B$5))^$J559))</f>
        <v/>
      </c>
      <c r="Q559" s="135" t="str">
        <f t="shared" si="556"/>
        <v/>
      </c>
      <c r="R559" s="135" t="str">
        <f t="shared" si="557"/>
        <v/>
      </c>
      <c r="S559" s="133" t="str">
        <f t="shared" si="558"/>
        <v/>
      </c>
      <c r="T559" s="212" t="str">
        <f t="shared" si="559"/>
        <v/>
      </c>
      <c r="U559" s="216" t="str">
        <f t="shared" si="560"/>
        <v/>
      </c>
      <c r="V559" s="162" t="str">
        <f>IF(T559="","",T559*'Step 1  Fixed Inputs'!$B$8)</f>
        <v/>
      </c>
      <c r="W559" s="136" t="str">
        <f t="shared" si="561"/>
        <v/>
      </c>
      <c r="X559" s="137" t="str">
        <f t="shared" si="562"/>
        <v/>
      </c>
      <c r="Y559" s="137" t="str">
        <f t="shared" si="563"/>
        <v/>
      </c>
      <c r="Z559" s="137" t="str">
        <f t="shared" si="564"/>
        <v/>
      </c>
      <c r="AA559" s="137" t="str">
        <f t="shared" si="565"/>
        <v/>
      </c>
      <c r="AB559" s="138" t="str">
        <f t="shared" si="566"/>
        <v/>
      </c>
      <c r="AC559" s="138" t="str">
        <f t="shared" si="547"/>
        <v/>
      </c>
      <c r="AD559" s="139" t="str">
        <f t="shared" si="548"/>
        <v/>
      </c>
      <c r="AE559" s="138" t="str">
        <f t="shared" si="567"/>
        <v/>
      </c>
      <c r="AF559" s="140" t="str">
        <f t="shared" si="568"/>
        <v/>
      </c>
      <c r="AG559" s="141" t="str">
        <f t="shared" si="569"/>
        <v/>
      </c>
    </row>
    <row r="560" spans="2:33" hidden="1">
      <c r="B560" s="354"/>
      <c r="C560" s="169"/>
      <c r="D560" s="125"/>
      <c r="E560" s="126"/>
      <c r="F560" s="362"/>
      <c r="G560" s="127"/>
      <c r="H560" s="362"/>
      <c r="I560" s="201"/>
      <c r="J560" s="128" t="str">
        <f>IF(C560="","",VLOOKUP(C560,'Reference 11.0 EULs PY2024'!$D:$E,2,FALSE))</f>
        <v/>
      </c>
      <c r="K560" s="129" t="str">
        <f t="shared" si="552"/>
        <v/>
      </c>
      <c r="L560" s="130" t="str">
        <f t="shared" si="553"/>
        <v/>
      </c>
      <c r="M560" s="131" t="str">
        <f t="shared" si="554"/>
        <v/>
      </c>
      <c r="N560" s="132" t="str">
        <f t="shared" si="555"/>
        <v/>
      </c>
      <c r="O560" s="133" t="str">
        <f>IF(J560="","",'Step 1  Fixed Inputs'!$B$3*(1+'Step 1  Fixed Inputs'!$B$7)/('Step 1  Fixed Inputs'!$B$5-'Step 1  Fixed Inputs'!$B$7)*(1-((1+'Step 1  Fixed Inputs'!$B$7)/(1+'Step 1  Fixed Inputs'!$B$5))^$J560))</f>
        <v/>
      </c>
      <c r="P560" s="134" t="str">
        <f>IF(J560="","",'Step 1  Fixed Inputs'!$B$4*(1+'Step 1  Fixed Inputs'!$B$7)/('Step 1  Fixed Inputs'!$B$5-'Step 1  Fixed Inputs'!$B$7)*(1-((1+'Step 1  Fixed Inputs'!$B$7)/(1+'Step 1  Fixed Inputs'!$B$5))^$J560))</f>
        <v/>
      </c>
      <c r="Q560" s="135" t="str">
        <f t="shared" si="556"/>
        <v/>
      </c>
      <c r="R560" s="135" t="str">
        <f t="shared" si="557"/>
        <v/>
      </c>
      <c r="S560" s="133" t="str">
        <f t="shared" si="558"/>
        <v/>
      </c>
      <c r="T560" s="212" t="str">
        <f t="shared" si="559"/>
        <v/>
      </c>
      <c r="U560" s="216" t="str">
        <f t="shared" si="560"/>
        <v/>
      </c>
      <c r="V560" s="162" t="str">
        <f>IF(T560="","",T560*'Step 1  Fixed Inputs'!$B$8)</f>
        <v/>
      </c>
      <c r="W560" s="136" t="str">
        <f t="shared" si="561"/>
        <v/>
      </c>
      <c r="X560" s="137" t="str">
        <f t="shared" si="562"/>
        <v/>
      </c>
      <c r="Y560" s="137" t="str">
        <f t="shared" si="563"/>
        <v/>
      </c>
      <c r="Z560" s="137" t="str">
        <f t="shared" si="564"/>
        <v/>
      </c>
      <c r="AA560" s="137" t="str">
        <f t="shared" si="565"/>
        <v/>
      </c>
      <c r="AB560" s="138" t="str">
        <f t="shared" si="566"/>
        <v/>
      </c>
      <c r="AC560" s="138" t="str">
        <f t="shared" si="547"/>
        <v/>
      </c>
      <c r="AD560" s="139" t="str">
        <f t="shared" si="548"/>
        <v/>
      </c>
      <c r="AE560" s="138" t="str">
        <f t="shared" si="567"/>
        <v/>
      </c>
      <c r="AF560" s="140" t="str">
        <f t="shared" si="568"/>
        <v/>
      </c>
      <c r="AG560" s="141" t="str">
        <f t="shared" si="569"/>
        <v/>
      </c>
    </row>
    <row r="561" spans="2:33" hidden="1">
      <c r="B561" s="354"/>
      <c r="C561" s="169"/>
      <c r="D561" s="125"/>
      <c r="E561" s="126"/>
      <c r="F561" s="362"/>
      <c r="G561" s="127"/>
      <c r="H561" s="362"/>
      <c r="I561" s="201"/>
      <c r="J561" s="128" t="str">
        <f>IF(C561="","",VLOOKUP(C561,'Reference 11.0 EULs PY2024'!$D:$E,2,FALSE))</f>
        <v/>
      </c>
      <c r="K561" s="129" t="str">
        <f t="shared" si="532"/>
        <v/>
      </c>
      <c r="L561" s="130" t="str">
        <f t="shared" si="533"/>
        <v/>
      </c>
      <c r="M561" s="131" t="str">
        <f t="shared" si="534"/>
        <v/>
      </c>
      <c r="N561" s="132" t="str">
        <f t="shared" si="535"/>
        <v/>
      </c>
      <c r="O561" s="133" t="str">
        <f>IF(J561="","",'Step 1  Fixed Inputs'!$B$3*(1+'Step 1  Fixed Inputs'!$B$7)/('Step 1  Fixed Inputs'!$B$5-'Step 1  Fixed Inputs'!$B$7)*(1-((1+'Step 1  Fixed Inputs'!$B$7)/(1+'Step 1  Fixed Inputs'!$B$5))^$J561))</f>
        <v/>
      </c>
      <c r="P561" s="134" t="str">
        <f>IF(J561="","",'Step 1  Fixed Inputs'!$B$4*(1+'Step 1  Fixed Inputs'!$B$7)/('Step 1  Fixed Inputs'!$B$5-'Step 1  Fixed Inputs'!$B$7)*(1-((1+'Step 1  Fixed Inputs'!$B$7)/(1+'Step 1  Fixed Inputs'!$B$5))^$J561))</f>
        <v/>
      </c>
      <c r="Q561" s="135" t="str">
        <f t="shared" si="536"/>
        <v/>
      </c>
      <c r="R561" s="135" t="str">
        <f t="shared" si="537"/>
        <v/>
      </c>
      <c r="S561" s="133" t="str">
        <f t="shared" si="538"/>
        <v/>
      </c>
      <c r="T561" s="212" t="str">
        <f t="shared" si="539"/>
        <v/>
      </c>
      <c r="U561" s="216" t="str">
        <f t="shared" si="540"/>
        <v/>
      </c>
      <c r="V561" s="162" t="str">
        <f>IF(T561="","",T561*'Step 1  Fixed Inputs'!$B$8)</f>
        <v/>
      </c>
      <c r="W561" s="136" t="str">
        <f t="shared" si="541"/>
        <v/>
      </c>
      <c r="X561" s="137" t="str">
        <f t="shared" si="542"/>
        <v/>
      </c>
      <c r="Y561" s="137" t="str">
        <f t="shared" si="543"/>
        <v/>
      </c>
      <c r="Z561" s="137" t="str">
        <f t="shared" si="544"/>
        <v/>
      </c>
      <c r="AA561" s="137" t="str">
        <f t="shared" si="545"/>
        <v/>
      </c>
      <c r="AB561" s="138" t="str">
        <f t="shared" si="546"/>
        <v/>
      </c>
      <c r="AC561" s="138" t="str">
        <f t="shared" si="547"/>
        <v/>
      </c>
      <c r="AD561" s="139" t="str">
        <f t="shared" si="548"/>
        <v/>
      </c>
      <c r="AE561" s="138" t="str">
        <f t="shared" si="549"/>
        <v/>
      </c>
      <c r="AF561" s="140" t="str">
        <f t="shared" si="550"/>
        <v/>
      </c>
      <c r="AG561" s="141" t="str">
        <f t="shared" si="551"/>
        <v/>
      </c>
    </row>
    <row r="562" spans="2:33" hidden="1">
      <c r="B562" s="354"/>
      <c r="C562" s="169"/>
      <c r="D562" s="125"/>
      <c r="E562" s="126"/>
      <c r="F562" s="362"/>
      <c r="G562" s="127"/>
      <c r="H562" s="362"/>
      <c r="I562" s="201"/>
      <c r="J562" s="128" t="str">
        <f>IF(C562="","",VLOOKUP(C562,'Reference 11.0 EULs PY2024'!$D:$E,2,FALSE))</f>
        <v/>
      </c>
      <c r="K562" s="129" t="str">
        <f t="shared" si="532"/>
        <v/>
      </c>
      <c r="L562" s="130" t="str">
        <f t="shared" si="533"/>
        <v/>
      </c>
      <c r="M562" s="131" t="str">
        <f t="shared" si="534"/>
        <v/>
      </c>
      <c r="N562" s="132" t="str">
        <f t="shared" si="535"/>
        <v/>
      </c>
      <c r="O562" s="133" t="str">
        <f>IF(J562="","",'Step 1  Fixed Inputs'!$B$3*(1+'Step 1  Fixed Inputs'!$B$7)/('Step 1  Fixed Inputs'!$B$5-'Step 1  Fixed Inputs'!$B$7)*(1-((1+'Step 1  Fixed Inputs'!$B$7)/(1+'Step 1  Fixed Inputs'!$B$5))^$J562))</f>
        <v/>
      </c>
      <c r="P562" s="134" t="str">
        <f>IF(J562="","",'Step 1  Fixed Inputs'!$B$4*(1+'Step 1  Fixed Inputs'!$B$7)/('Step 1  Fixed Inputs'!$B$5-'Step 1  Fixed Inputs'!$B$7)*(1-((1+'Step 1  Fixed Inputs'!$B$7)/(1+'Step 1  Fixed Inputs'!$B$5))^$J562))</f>
        <v/>
      </c>
      <c r="Q562" s="135" t="str">
        <f t="shared" si="536"/>
        <v/>
      </c>
      <c r="R562" s="135" t="str">
        <f t="shared" si="537"/>
        <v/>
      </c>
      <c r="S562" s="133" t="str">
        <f t="shared" si="538"/>
        <v/>
      </c>
      <c r="T562" s="212" t="str">
        <f t="shared" si="539"/>
        <v/>
      </c>
      <c r="U562" s="216" t="str">
        <f t="shared" si="540"/>
        <v/>
      </c>
      <c r="V562" s="162" t="str">
        <f>IF(T562="","",T562*'Step 1  Fixed Inputs'!$B$8)</f>
        <v/>
      </c>
      <c r="W562" s="136" t="str">
        <f t="shared" si="541"/>
        <v/>
      </c>
      <c r="X562" s="137" t="str">
        <f t="shared" si="542"/>
        <v/>
      </c>
      <c r="Y562" s="137" t="str">
        <f t="shared" si="543"/>
        <v/>
      </c>
      <c r="Z562" s="137" t="str">
        <f t="shared" si="544"/>
        <v/>
      </c>
      <c r="AA562" s="137" t="str">
        <f t="shared" si="545"/>
        <v/>
      </c>
      <c r="AB562" s="138" t="str">
        <f t="shared" si="546"/>
        <v/>
      </c>
      <c r="AC562" s="138" t="str">
        <f t="shared" si="547"/>
        <v/>
      </c>
      <c r="AD562" s="139" t="str">
        <f t="shared" si="548"/>
        <v/>
      </c>
      <c r="AE562" s="138" t="str">
        <f t="shared" si="549"/>
        <v/>
      </c>
      <c r="AF562" s="140" t="str">
        <f t="shared" si="550"/>
        <v/>
      </c>
      <c r="AG562" s="141" t="str">
        <f t="shared" si="551"/>
        <v/>
      </c>
    </row>
    <row r="563" spans="2:33" hidden="1">
      <c r="B563" s="354"/>
      <c r="C563" s="169"/>
      <c r="D563" s="125"/>
      <c r="E563" s="126"/>
      <c r="F563" s="362"/>
      <c r="G563" s="127"/>
      <c r="H563" s="362"/>
      <c r="I563" s="201"/>
      <c r="J563" s="128" t="str">
        <f>IF(C563="","",VLOOKUP(C563,'Reference 11.0 EULs PY2024'!$D:$E,2,FALSE))</f>
        <v/>
      </c>
      <c r="K563" s="129" t="str">
        <f t="shared" ref="K563:K583" si="570">IF(J563="","",(I563/I$530)*K$530)</f>
        <v/>
      </c>
      <c r="L563" s="130" t="str">
        <f t="shared" ref="L563:L583" si="571">IF(J563="","",(I563/I$530)*L$530)</f>
        <v/>
      </c>
      <c r="M563" s="131" t="str">
        <f t="shared" ref="M563:M583" si="572">IF(J563="","",SUM(I563,K563))</f>
        <v/>
      </c>
      <c r="N563" s="132" t="str">
        <f t="shared" ref="N563:N583" si="573">IF(J563="","",SUM(I563,L563))</f>
        <v/>
      </c>
      <c r="O563" s="133" t="str">
        <f>IF(J563="","",'Step 1  Fixed Inputs'!$B$3*(1+'Step 1  Fixed Inputs'!$B$7)/('Step 1  Fixed Inputs'!$B$5-'Step 1  Fixed Inputs'!$B$7)*(1-((1+'Step 1  Fixed Inputs'!$B$7)/(1+'Step 1  Fixed Inputs'!$B$5))^$J563))</f>
        <v/>
      </c>
      <c r="P563" s="134" t="str">
        <f>IF(J563="","",'Step 1  Fixed Inputs'!$B$4*(1+'Step 1  Fixed Inputs'!$B$7)/('Step 1  Fixed Inputs'!$B$5-'Step 1  Fixed Inputs'!$B$7)*(1-((1+'Step 1  Fixed Inputs'!$B$7)/(1+'Step 1  Fixed Inputs'!$B$5))^$J563))</f>
        <v/>
      </c>
      <c r="Q563" s="135" t="str">
        <f t="shared" ref="Q563:Q583" si="574">IF(J563="","",O563*G563)</f>
        <v/>
      </c>
      <c r="R563" s="135" t="str">
        <f t="shared" ref="R563:R583" si="575">IF(J563="","",P563*H563)</f>
        <v/>
      </c>
      <c r="S563" s="133" t="str">
        <f t="shared" ref="S563:S583" si="576">IF(J563="","",O563*G563+P563*H563)</f>
        <v/>
      </c>
      <c r="T563" s="212" t="str">
        <f t="shared" ref="T563:T583" si="577">IF(J563="","",S563-N563)</f>
        <v/>
      </c>
      <c r="U563" s="216" t="str">
        <f t="shared" ref="U563:U583" si="578">IF(J563="","",S563/N563)</f>
        <v/>
      </c>
      <c r="V563" s="162" t="str">
        <f>IF(T563="","",T563*'Step 1  Fixed Inputs'!$B$8)</f>
        <v/>
      </c>
      <c r="W563" s="136" t="str">
        <f t="shared" ref="W563:W583" si="579">IF(J563="","",H563/(G563*8760))</f>
        <v/>
      </c>
      <c r="X563" s="137" t="str">
        <f t="shared" ref="X563:X583" si="580">IF(D563="","",D563/O563)</f>
        <v/>
      </c>
      <c r="Y563" s="137" t="str">
        <f t="shared" ref="Y563:Y583" si="581">IF(E563="","",E563/P563)</f>
        <v/>
      </c>
      <c r="Z563" s="137" t="str">
        <f t="shared" ref="Z563:Z583" si="582">IF(J563="","",Q563/S563)</f>
        <v/>
      </c>
      <c r="AA563" s="137" t="str">
        <f t="shared" ref="AA563:AA583" si="583">IF(J563="","",R563/S563)</f>
        <v/>
      </c>
      <c r="AB563" s="138" t="str">
        <f t="shared" ref="AB563:AB583" si="584">IF(J563="","",N563/F563)</f>
        <v/>
      </c>
      <c r="AC563" s="138" t="str">
        <f t="shared" si="547"/>
        <v/>
      </c>
      <c r="AD563" s="139" t="str">
        <f t="shared" si="548"/>
        <v/>
      </c>
      <c r="AE563" s="138" t="str">
        <f t="shared" ref="AE563:AE583" si="585">IF(J563="","",S563/G563)</f>
        <v/>
      </c>
      <c r="AF563" s="140" t="str">
        <f t="shared" ref="AF563:AF583" si="586">IF(J563="","",S563/H563)</f>
        <v/>
      </c>
      <c r="AG563" s="141" t="str">
        <f t="shared" ref="AG563:AG583" si="587">IF(J563="","",I563/S563)</f>
        <v/>
      </c>
    </row>
    <row r="564" spans="2:33" hidden="1">
      <c r="B564" s="354"/>
      <c r="C564" s="169"/>
      <c r="D564" s="125"/>
      <c r="E564" s="126"/>
      <c r="F564" s="362"/>
      <c r="G564" s="127"/>
      <c r="H564" s="362"/>
      <c r="I564" s="201"/>
      <c r="J564" s="128" t="str">
        <f>IF(C564="","",VLOOKUP(C564,'Reference 11.0 EULs PY2024'!$D:$E,2,FALSE))</f>
        <v/>
      </c>
      <c r="K564" s="129" t="str">
        <f t="shared" si="570"/>
        <v/>
      </c>
      <c r="L564" s="130" t="str">
        <f t="shared" si="571"/>
        <v/>
      </c>
      <c r="M564" s="131" t="str">
        <f t="shared" si="572"/>
        <v/>
      </c>
      <c r="N564" s="132" t="str">
        <f t="shared" si="573"/>
        <v/>
      </c>
      <c r="O564" s="133" t="str">
        <f>IF(J564="","",'Step 1  Fixed Inputs'!$B$3*(1+'Step 1  Fixed Inputs'!$B$7)/('Step 1  Fixed Inputs'!$B$5-'Step 1  Fixed Inputs'!$B$7)*(1-((1+'Step 1  Fixed Inputs'!$B$7)/(1+'Step 1  Fixed Inputs'!$B$5))^$J564))</f>
        <v/>
      </c>
      <c r="P564" s="134" t="str">
        <f>IF(J564="","",'Step 1  Fixed Inputs'!$B$4*(1+'Step 1  Fixed Inputs'!$B$7)/('Step 1  Fixed Inputs'!$B$5-'Step 1  Fixed Inputs'!$B$7)*(1-((1+'Step 1  Fixed Inputs'!$B$7)/(1+'Step 1  Fixed Inputs'!$B$5))^$J564))</f>
        <v/>
      </c>
      <c r="Q564" s="135" t="str">
        <f t="shared" si="574"/>
        <v/>
      </c>
      <c r="R564" s="135" t="str">
        <f t="shared" si="575"/>
        <v/>
      </c>
      <c r="S564" s="133" t="str">
        <f t="shared" si="576"/>
        <v/>
      </c>
      <c r="T564" s="212" t="str">
        <f t="shared" si="577"/>
        <v/>
      </c>
      <c r="U564" s="216" t="str">
        <f t="shared" si="578"/>
        <v/>
      </c>
      <c r="V564" s="162" t="str">
        <f>IF(T564="","",T564*'Step 1  Fixed Inputs'!$B$8)</f>
        <v/>
      </c>
      <c r="W564" s="136" t="str">
        <f t="shared" si="579"/>
        <v/>
      </c>
      <c r="X564" s="137" t="str">
        <f t="shared" si="580"/>
        <v/>
      </c>
      <c r="Y564" s="137" t="str">
        <f t="shared" si="581"/>
        <v/>
      </c>
      <c r="Z564" s="137" t="str">
        <f t="shared" si="582"/>
        <v/>
      </c>
      <c r="AA564" s="137" t="str">
        <f t="shared" si="583"/>
        <v/>
      </c>
      <c r="AB564" s="138" t="str">
        <f t="shared" si="584"/>
        <v/>
      </c>
      <c r="AC564" s="138" t="str">
        <f t="shared" si="547"/>
        <v/>
      </c>
      <c r="AD564" s="139" t="str">
        <f t="shared" si="548"/>
        <v/>
      </c>
      <c r="AE564" s="138" t="str">
        <f t="shared" si="585"/>
        <v/>
      </c>
      <c r="AF564" s="140" t="str">
        <f t="shared" si="586"/>
        <v/>
      </c>
      <c r="AG564" s="141" t="str">
        <f t="shared" si="587"/>
        <v/>
      </c>
    </row>
    <row r="565" spans="2:33" hidden="1">
      <c r="B565" s="354"/>
      <c r="C565" s="169"/>
      <c r="D565" s="125"/>
      <c r="E565" s="126"/>
      <c r="F565" s="362"/>
      <c r="G565" s="127"/>
      <c r="H565" s="362"/>
      <c r="I565" s="201"/>
      <c r="J565" s="128" t="str">
        <f>IF(C565="","",VLOOKUP(C565,'Reference 11.0 EULs PY2024'!$D:$E,2,FALSE))</f>
        <v/>
      </c>
      <c r="K565" s="129" t="str">
        <f t="shared" si="570"/>
        <v/>
      </c>
      <c r="L565" s="130" t="str">
        <f t="shared" si="571"/>
        <v/>
      </c>
      <c r="M565" s="131" t="str">
        <f t="shared" si="572"/>
        <v/>
      </c>
      <c r="N565" s="132" t="str">
        <f t="shared" si="573"/>
        <v/>
      </c>
      <c r="O565" s="133" t="str">
        <f>IF(J565="","",'Step 1  Fixed Inputs'!$B$3*(1+'Step 1  Fixed Inputs'!$B$7)/('Step 1  Fixed Inputs'!$B$5-'Step 1  Fixed Inputs'!$B$7)*(1-((1+'Step 1  Fixed Inputs'!$B$7)/(1+'Step 1  Fixed Inputs'!$B$5))^$J565))</f>
        <v/>
      </c>
      <c r="P565" s="134" t="str">
        <f>IF(J565="","",'Step 1  Fixed Inputs'!$B$4*(1+'Step 1  Fixed Inputs'!$B$7)/('Step 1  Fixed Inputs'!$B$5-'Step 1  Fixed Inputs'!$B$7)*(1-((1+'Step 1  Fixed Inputs'!$B$7)/(1+'Step 1  Fixed Inputs'!$B$5))^$J565))</f>
        <v/>
      </c>
      <c r="Q565" s="135" t="str">
        <f t="shared" si="574"/>
        <v/>
      </c>
      <c r="R565" s="135" t="str">
        <f t="shared" si="575"/>
        <v/>
      </c>
      <c r="S565" s="133" t="str">
        <f t="shared" si="576"/>
        <v/>
      </c>
      <c r="T565" s="212" t="str">
        <f t="shared" si="577"/>
        <v/>
      </c>
      <c r="U565" s="216" t="str">
        <f t="shared" si="578"/>
        <v/>
      </c>
      <c r="V565" s="162" t="str">
        <f>IF(T565="","",T565*'Step 1  Fixed Inputs'!$B$8)</f>
        <v/>
      </c>
      <c r="W565" s="136" t="str">
        <f t="shared" si="579"/>
        <v/>
      </c>
      <c r="X565" s="137" t="str">
        <f t="shared" si="580"/>
        <v/>
      </c>
      <c r="Y565" s="137" t="str">
        <f t="shared" si="581"/>
        <v/>
      </c>
      <c r="Z565" s="137" t="str">
        <f t="shared" si="582"/>
        <v/>
      </c>
      <c r="AA565" s="137" t="str">
        <f t="shared" si="583"/>
        <v/>
      </c>
      <c r="AB565" s="138" t="str">
        <f t="shared" si="584"/>
        <v/>
      </c>
      <c r="AC565" s="138" t="str">
        <f t="shared" si="547"/>
        <v/>
      </c>
      <c r="AD565" s="139" t="str">
        <f t="shared" si="548"/>
        <v/>
      </c>
      <c r="AE565" s="138" t="str">
        <f t="shared" si="585"/>
        <v/>
      </c>
      <c r="AF565" s="140" t="str">
        <f t="shared" si="586"/>
        <v/>
      </c>
      <c r="AG565" s="141" t="str">
        <f t="shared" si="587"/>
        <v/>
      </c>
    </row>
    <row r="566" spans="2:33" hidden="1">
      <c r="B566" s="354"/>
      <c r="C566" s="169"/>
      <c r="D566" s="125"/>
      <c r="E566" s="126"/>
      <c r="F566" s="362"/>
      <c r="G566" s="127"/>
      <c r="H566" s="362"/>
      <c r="I566" s="201"/>
      <c r="J566" s="128" t="str">
        <f>IF(C566="","",VLOOKUP(C566,'Reference 11.0 EULs PY2024'!$D:$E,2,FALSE))</f>
        <v/>
      </c>
      <c r="K566" s="129" t="str">
        <f t="shared" si="570"/>
        <v/>
      </c>
      <c r="L566" s="130" t="str">
        <f t="shared" si="571"/>
        <v/>
      </c>
      <c r="M566" s="131" t="str">
        <f t="shared" si="572"/>
        <v/>
      </c>
      <c r="N566" s="132" t="str">
        <f t="shared" si="573"/>
        <v/>
      </c>
      <c r="O566" s="133" t="str">
        <f>IF(J566="","",'Step 1  Fixed Inputs'!$B$3*(1+'Step 1  Fixed Inputs'!$B$7)/('Step 1  Fixed Inputs'!$B$5-'Step 1  Fixed Inputs'!$B$7)*(1-((1+'Step 1  Fixed Inputs'!$B$7)/(1+'Step 1  Fixed Inputs'!$B$5))^$J566))</f>
        <v/>
      </c>
      <c r="P566" s="134" t="str">
        <f>IF(J566="","",'Step 1  Fixed Inputs'!$B$4*(1+'Step 1  Fixed Inputs'!$B$7)/('Step 1  Fixed Inputs'!$B$5-'Step 1  Fixed Inputs'!$B$7)*(1-((1+'Step 1  Fixed Inputs'!$B$7)/(1+'Step 1  Fixed Inputs'!$B$5))^$J566))</f>
        <v/>
      </c>
      <c r="Q566" s="135" t="str">
        <f t="shared" si="574"/>
        <v/>
      </c>
      <c r="R566" s="135" t="str">
        <f t="shared" si="575"/>
        <v/>
      </c>
      <c r="S566" s="133" t="str">
        <f t="shared" si="576"/>
        <v/>
      </c>
      <c r="T566" s="212" t="str">
        <f t="shared" si="577"/>
        <v/>
      </c>
      <c r="U566" s="216" t="str">
        <f t="shared" si="578"/>
        <v/>
      </c>
      <c r="V566" s="162" t="str">
        <f>IF(T566="","",T566*'Step 1  Fixed Inputs'!$B$8)</f>
        <v/>
      </c>
      <c r="W566" s="136" t="str">
        <f t="shared" si="579"/>
        <v/>
      </c>
      <c r="X566" s="137" t="str">
        <f t="shared" si="580"/>
        <v/>
      </c>
      <c r="Y566" s="137" t="str">
        <f t="shared" si="581"/>
        <v/>
      </c>
      <c r="Z566" s="137" t="str">
        <f t="shared" si="582"/>
        <v/>
      </c>
      <c r="AA566" s="137" t="str">
        <f t="shared" si="583"/>
        <v/>
      </c>
      <c r="AB566" s="138" t="str">
        <f t="shared" si="584"/>
        <v/>
      </c>
      <c r="AC566" s="138" t="str">
        <f t="shared" si="547"/>
        <v/>
      </c>
      <c r="AD566" s="139" t="str">
        <f t="shared" si="548"/>
        <v/>
      </c>
      <c r="AE566" s="138" t="str">
        <f t="shared" si="585"/>
        <v/>
      </c>
      <c r="AF566" s="140" t="str">
        <f t="shared" si="586"/>
        <v/>
      </c>
      <c r="AG566" s="141" t="str">
        <f t="shared" si="587"/>
        <v/>
      </c>
    </row>
    <row r="567" spans="2:33" hidden="1">
      <c r="B567" s="354"/>
      <c r="C567" s="169"/>
      <c r="D567" s="125"/>
      <c r="E567" s="126"/>
      <c r="F567" s="362"/>
      <c r="G567" s="127"/>
      <c r="H567" s="362"/>
      <c r="I567" s="201"/>
      <c r="J567" s="128" t="str">
        <f>IF(C567="","",VLOOKUP(C567,'Reference 11.0 EULs PY2024'!$D:$E,2,FALSE))</f>
        <v/>
      </c>
      <c r="K567" s="129" t="str">
        <f t="shared" si="570"/>
        <v/>
      </c>
      <c r="L567" s="130" t="str">
        <f t="shared" si="571"/>
        <v/>
      </c>
      <c r="M567" s="131" t="str">
        <f t="shared" si="572"/>
        <v/>
      </c>
      <c r="N567" s="132" t="str">
        <f t="shared" si="573"/>
        <v/>
      </c>
      <c r="O567" s="133" t="str">
        <f>IF(J567="","",'Step 1  Fixed Inputs'!$B$3*(1+'Step 1  Fixed Inputs'!$B$7)/('Step 1  Fixed Inputs'!$B$5-'Step 1  Fixed Inputs'!$B$7)*(1-((1+'Step 1  Fixed Inputs'!$B$7)/(1+'Step 1  Fixed Inputs'!$B$5))^$J567))</f>
        <v/>
      </c>
      <c r="P567" s="134" t="str">
        <f>IF(J567="","",'Step 1  Fixed Inputs'!$B$4*(1+'Step 1  Fixed Inputs'!$B$7)/('Step 1  Fixed Inputs'!$B$5-'Step 1  Fixed Inputs'!$B$7)*(1-((1+'Step 1  Fixed Inputs'!$B$7)/(1+'Step 1  Fixed Inputs'!$B$5))^$J567))</f>
        <v/>
      </c>
      <c r="Q567" s="135" t="str">
        <f t="shared" si="574"/>
        <v/>
      </c>
      <c r="R567" s="135" t="str">
        <f t="shared" si="575"/>
        <v/>
      </c>
      <c r="S567" s="133" t="str">
        <f t="shared" si="576"/>
        <v/>
      </c>
      <c r="T567" s="212" t="str">
        <f t="shared" si="577"/>
        <v/>
      </c>
      <c r="U567" s="216" t="str">
        <f t="shared" si="578"/>
        <v/>
      </c>
      <c r="V567" s="162" t="str">
        <f>IF(T567="","",T567*'Step 1  Fixed Inputs'!$B$8)</f>
        <v/>
      </c>
      <c r="W567" s="136" t="str">
        <f t="shared" si="579"/>
        <v/>
      </c>
      <c r="X567" s="137" t="str">
        <f t="shared" si="580"/>
        <v/>
      </c>
      <c r="Y567" s="137" t="str">
        <f t="shared" si="581"/>
        <v/>
      </c>
      <c r="Z567" s="137" t="str">
        <f t="shared" si="582"/>
        <v/>
      </c>
      <c r="AA567" s="137" t="str">
        <f t="shared" si="583"/>
        <v/>
      </c>
      <c r="AB567" s="138" t="str">
        <f t="shared" si="584"/>
        <v/>
      </c>
      <c r="AC567" s="138" t="str">
        <f t="shared" si="547"/>
        <v/>
      </c>
      <c r="AD567" s="139" t="str">
        <f t="shared" si="548"/>
        <v/>
      </c>
      <c r="AE567" s="138" t="str">
        <f t="shared" si="585"/>
        <v/>
      </c>
      <c r="AF567" s="140" t="str">
        <f t="shared" si="586"/>
        <v/>
      </c>
      <c r="AG567" s="141" t="str">
        <f t="shared" si="587"/>
        <v/>
      </c>
    </row>
    <row r="568" spans="2:33" hidden="1">
      <c r="B568" s="354"/>
      <c r="C568" s="169"/>
      <c r="D568" s="125"/>
      <c r="E568" s="126"/>
      <c r="F568" s="362"/>
      <c r="G568" s="127"/>
      <c r="H568" s="362"/>
      <c r="I568" s="201"/>
      <c r="J568" s="128" t="str">
        <f>IF(C568="","",VLOOKUP(C568,'Reference 11.0 EULs PY2024'!$D:$E,2,FALSE))</f>
        <v/>
      </c>
      <c r="K568" s="129" t="str">
        <f t="shared" si="570"/>
        <v/>
      </c>
      <c r="L568" s="130" t="str">
        <f t="shared" si="571"/>
        <v/>
      </c>
      <c r="M568" s="131" t="str">
        <f t="shared" si="572"/>
        <v/>
      </c>
      <c r="N568" s="132" t="str">
        <f t="shared" si="573"/>
        <v/>
      </c>
      <c r="O568" s="133" t="str">
        <f>IF(J568="","",'Step 1  Fixed Inputs'!$B$3*(1+'Step 1  Fixed Inputs'!$B$7)/('Step 1  Fixed Inputs'!$B$5-'Step 1  Fixed Inputs'!$B$7)*(1-((1+'Step 1  Fixed Inputs'!$B$7)/(1+'Step 1  Fixed Inputs'!$B$5))^$J568))</f>
        <v/>
      </c>
      <c r="P568" s="134" t="str">
        <f>IF(J568="","",'Step 1  Fixed Inputs'!$B$4*(1+'Step 1  Fixed Inputs'!$B$7)/('Step 1  Fixed Inputs'!$B$5-'Step 1  Fixed Inputs'!$B$7)*(1-((1+'Step 1  Fixed Inputs'!$B$7)/(1+'Step 1  Fixed Inputs'!$B$5))^$J568))</f>
        <v/>
      </c>
      <c r="Q568" s="135" t="str">
        <f t="shared" si="574"/>
        <v/>
      </c>
      <c r="R568" s="135" t="str">
        <f t="shared" si="575"/>
        <v/>
      </c>
      <c r="S568" s="133" t="str">
        <f t="shared" si="576"/>
        <v/>
      </c>
      <c r="T568" s="212" t="str">
        <f t="shared" si="577"/>
        <v/>
      </c>
      <c r="U568" s="216" t="str">
        <f t="shared" si="578"/>
        <v/>
      </c>
      <c r="V568" s="162" t="str">
        <f>IF(T568="","",T568*'Step 1  Fixed Inputs'!$B$8)</f>
        <v/>
      </c>
      <c r="W568" s="136" t="str">
        <f t="shared" si="579"/>
        <v/>
      </c>
      <c r="X568" s="137" t="str">
        <f t="shared" si="580"/>
        <v/>
      </c>
      <c r="Y568" s="137" t="str">
        <f t="shared" si="581"/>
        <v/>
      </c>
      <c r="Z568" s="137" t="str">
        <f t="shared" si="582"/>
        <v/>
      </c>
      <c r="AA568" s="137" t="str">
        <f t="shared" si="583"/>
        <v/>
      </c>
      <c r="AB568" s="138" t="str">
        <f t="shared" si="584"/>
        <v/>
      </c>
      <c r="AC568" s="138" t="str">
        <f t="shared" si="547"/>
        <v/>
      </c>
      <c r="AD568" s="139" t="str">
        <f t="shared" si="548"/>
        <v/>
      </c>
      <c r="AE568" s="138" t="str">
        <f t="shared" si="585"/>
        <v/>
      </c>
      <c r="AF568" s="140" t="str">
        <f t="shared" si="586"/>
        <v/>
      </c>
      <c r="AG568" s="141" t="str">
        <f t="shared" si="587"/>
        <v/>
      </c>
    </row>
    <row r="569" spans="2:33" hidden="1">
      <c r="B569" s="354"/>
      <c r="C569" s="169"/>
      <c r="D569" s="125"/>
      <c r="E569" s="126"/>
      <c r="F569" s="362"/>
      <c r="G569" s="127"/>
      <c r="H569" s="362"/>
      <c r="I569" s="201"/>
      <c r="J569" s="128" t="str">
        <f>IF(C569="","",VLOOKUP(C569,'Reference 11.0 EULs PY2024'!$D:$E,2,FALSE))</f>
        <v/>
      </c>
      <c r="K569" s="129" t="str">
        <f t="shared" si="570"/>
        <v/>
      </c>
      <c r="L569" s="130" t="str">
        <f t="shared" si="571"/>
        <v/>
      </c>
      <c r="M569" s="131" t="str">
        <f t="shared" si="572"/>
        <v/>
      </c>
      <c r="N569" s="132" t="str">
        <f t="shared" si="573"/>
        <v/>
      </c>
      <c r="O569" s="133" t="str">
        <f>IF(J569="","",'Step 1  Fixed Inputs'!$B$3*(1+'Step 1  Fixed Inputs'!$B$7)/('Step 1  Fixed Inputs'!$B$5-'Step 1  Fixed Inputs'!$B$7)*(1-((1+'Step 1  Fixed Inputs'!$B$7)/(1+'Step 1  Fixed Inputs'!$B$5))^$J569))</f>
        <v/>
      </c>
      <c r="P569" s="134" t="str">
        <f>IF(J569="","",'Step 1  Fixed Inputs'!$B$4*(1+'Step 1  Fixed Inputs'!$B$7)/('Step 1  Fixed Inputs'!$B$5-'Step 1  Fixed Inputs'!$B$7)*(1-((1+'Step 1  Fixed Inputs'!$B$7)/(1+'Step 1  Fixed Inputs'!$B$5))^$J569))</f>
        <v/>
      </c>
      <c r="Q569" s="135" t="str">
        <f t="shared" si="574"/>
        <v/>
      </c>
      <c r="R569" s="135" t="str">
        <f t="shared" si="575"/>
        <v/>
      </c>
      <c r="S569" s="133" t="str">
        <f t="shared" si="576"/>
        <v/>
      </c>
      <c r="T569" s="212" t="str">
        <f t="shared" si="577"/>
        <v/>
      </c>
      <c r="U569" s="216" t="str">
        <f t="shared" si="578"/>
        <v/>
      </c>
      <c r="V569" s="162" t="str">
        <f>IF(T569="","",T569*'Step 1  Fixed Inputs'!$B$8)</f>
        <v/>
      </c>
      <c r="W569" s="136" t="str">
        <f t="shared" si="579"/>
        <v/>
      </c>
      <c r="X569" s="137" t="str">
        <f t="shared" si="580"/>
        <v/>
      </c>
      <c r="Y569" s="137" t="str">
        <f t="shared" si="581"/>
        <v/>
      </c>
      <c r="Z569" s="137" t="str">
        <f t="shared" si="582"/>
        <v/>
      </c>
      <c r="AA569" s="137" t="str">
        <f t="shared" si="583"/>
        <v/>
      </c>
      <c r="AB569" s="138" t="str">
        <f t="shared" si="584"/>
        <v/>
      </c>
      <c r="AC569" s="138" t="str">
        <f t="shared" si="547"/>
        <v/>
      </c>
      <c r="AD569" s="139" t="str">
        <f t="shared" si="548"/>
        <v/>
      </c>
      <c r="AE569" s="138" t="str">
        <f t="shared" si="585"/>
        <v/>
      </c>
      <c r="AF569" s="140" t="str">
        <f t="shared" si="586"/>
        <v/>
      </c>
      <c r="AG569" s="141" t="str">
        <f t="shared" si="587"/>
        <v/>
      </c>
    </row>
    <row r="570" spans="2:33" hidden="1">
      <c r="B570" s="354"/>
      <c r="C570" s="169"/>
      <c r="D570" s="125"/>
      <c r="E570" s="126"/>
      <c r="F570" s="362"/>
      <c r="G570" s="127"/>
      <c r="H570" s="362"/>
      <c r="I570" s="201"/>
      <c r="J570" s="128" t="str">
        <f>IF(C570="","",VLOOKUP(C570,'Reference 11.0 EULs PY2024'!$D:$E,2,FALSE))</f>
        <v/>
      </c>
      <c r="K570" s="129" t="str">
        <f t="shared" si="570"/>
        <v/>
      </c>
      <c r="L570" s="130" t="str">
        <f t="shared" si="571"/>
        <v/>
      </c>
      <c r="M570" s="131" t="str">
        <f t="shared" si="572"/>
        <v/>
      </c>
      <c r="N570" s="132" t="str">
        <f t="shared" si="573"/>
        <v/>
      </c>
      <c r="O570" s="133" t="str">
        <f>IF(J570="","",'Step 1  Fixed Inputs'!$B$3*(1+'Step 1  Fixed Inputs'!$B$7)/('Step 1  Fixed Inputs'!$B$5-'Step 1  Fixed Inputs'!$B$7)*(1-((1+'Step 1  Fixed Inputs'!$B$7)/(1+'Step 1  Fixed Inputs'!$B$5))^$J570))</f>
        <v/>
      </c>
      <c r="P570" s="134" t="str">
        <f>IF(J570="","",'Step 1  Fixed Inputs'!$B$4*(1+'Step 1  Fixed Inputs'!$B$7)/('Step 1  Fixed Inputs'!$B$5-'Step 1  Fixed Inputs'!$B$7)*(1-((1+'Step 1  Fixed Inputs'!$B$7)/(1+'Step 1  Fixed Inputs'!$B$5))^$J570))</f>
        <v/>
      </c>
      <c r="Q570" s="135" t="str">
        <f t="shared" si="574"/>
        <v/>
      </c>
      <c r="R570" s="135" t="str">
        <f t="shared" si="575"/>
        <v/>
      </c>
      <c r="S570" s="133" t="str">
        <f t="shared" si="576"/>
        <v/>
      </c>
      <c r="T570" s="212" t="str">
        <f t="shared" si="577"/>
        <v/>
      </c>
      <c r="U570" s="216" t="str">
        <f t="shared" si="578"/>
        <v/>
      </c>
      <c r="V570" s="162" t="str">
        <f>IF(T570="","",T570*'Step 1  Fixed Inputs'!$B$8)</f>
        <v/>
      </c>
      <c r="W570" s="136" t="str">
        <f t="shared" si="579"/>
        <v/>
      </c>
      <c r="X570" s="137" t="str">
        <f t="shared" si="580"/>
        <v/>
      </c>
      <c r="Y570" s="137" t="str">
        <f t="shared" si="581"/>
        <v/>
      </c>
      <c r="Z570" s="137" t="str">
        <f t="shared" si="582"/>
        <v/>
      </c>
      <c r="AA570" s="137" t="str">
        <f t="shared" si="583"/>
        <v/>
      </c>
      <c r="AB570" s="138" t="str">
        <f t="shared" si="584"/>
        <v/>
      </c>
      <c r="AC570" s="138" t="str">
        <f t="shared" si="547"/>
        <v/>
      </c>
      <c r="AD570" s="139" t="str">
        <f t="shared" si="548"/>
        <v/>
      </c>
      <c r="AE570" s="138" t="str">
        <f t="shared" si="585"/>
        <v/>
      </c>
      <c r="AF570" s="140" t="str">
        <f t="shared" si="586"/>
        <v/>
      </c>
      <c r="AG570" s="141" t="str">
        <f t="shared" si="587"/>
        <v/>
      </c>
    </row>
    <row r="571" spans="2:33" hidden="1">
      <c r="B571" s="354"/>
      <c r="C571" s="169"/>
      <c r="D571" s="125"/>
      <c r="E571" s="126"/>
      <c r="F571" s="362"/>
      <c r="G571" s="127"/>
      <c r="H571" s="362"/>
      <c r="I571" s="201"/>
      <c r="J571" s="128" t="str">
        <f>IF(C571="","",VLOOKUP(C571,'Reference 11.0 EULs PY2024'!$D:$E,2,FALSE))</f>
        <v/>
      </c>
      <c r="K571" s="129" t="str">
        <f t="shared" si="570"/>
        <v/>
      </c>
      <c r="L571" s="130" t="str">
        <f t="shared" si="571"/>
        <v/>
      </c>
      <c r="M571" s="131" t="str">
        <f t="shared" si="572"/>
        <v/>
      </c>
      <c r="N571" s="132" t="str">
        <f t="shared" si="573"/>
        <v/>
      </c>
      <c r="O571" s="133" t="str">
        <f>IF(J571="","",'Step 1  Fixed Inputs'!$B$3*(1+'Step 1  Fixed Inputs'!$B$7)/('Step 1  Fixed Inputs'!$B$5-'Step 1  Fixed Inputs'!$B$7)*(1-((1+'Step 1  Fixed Inputs'!$B$7)/(1+'Step 1  Fixed Inputs'!$B$5))^$J571))</f>
        <v/>
      </c>
      <c r="P571" s="134" t="str">
        <f>IF(J571="","",'Step 1  Fixed Inputs'!$B$4*(1+'Step 1  Fixed Inputs'!$B$7)/('Step 1  Fixed Inputs'!$B$5-'Step 1  Fixed Inputs'!$B$7)*(1-((1+'Step 1  Fixed Inputs'!$B$7)/(1+'Step 1  Fixed Inputs'!$B$5))^$J571))</f>
        <v/>
      </c>
      <c r="Q571" s="135" t="str">
        <f t="shared" si="574"/>
        <v/>
      </c>
      <c r="R571" s="135" t="str">
        <f t="shared" si="575"/>
        <v/>
      </c>
      <c r="S571" s="133" t="str">
        <f t="shared" si="576"/>
        <v/>
      </c>
      <c r="T571" s="212" t="str">
        <f t="shared" si="577"/>
        <v/>
      </c>
      <c r="U571" s="216" t="str">
        <f t="shared" si="578"/>
        <v/>
      </c>
      <c r="V571" s="162" t="str">
        <f>IF(T571="","",T571*'Step 1  Fixed Inputs'!$B$8)</f>
        <v/>
      </c>
      <c r="W571" s="136" t="str">
        <f t="shared" si="579"/>
        <v/>
      </c>
      <c r="X571" s="137" t="str">
        <f t="shared" si="580"/>
        <v/>
      </c>
      <c r="Y571" s="137" t="str">
        <f t="shared" si="581"/>
        <v/>
      </c>
      <c r="Z571" s="137" t="str">
        <f t="shared" si="582"/>
        <v/>
      </c>
      <c r="AA571" s="137" t="str">
        <f t="shared" si="583"/>
        <v/>
      </c>
      <c r="AB571" s="138" t="str">
        <f t="shared" si="584"/>
        <v/>
      </c>
      <c r="AC571" s="138" t="str">
        <f t="shared" si="547"/>
        <v/>
      </c>
      <c r="AD571" s="139" t="str">
        <f t="shared" si="548"/>
        <v/>
      </c>
      <c r="AE571" s="138" t="str">
        <f t="shared" si="585"/>
        <v/>
      </c>
      <c r="AF571" s="140" t="str">
        <f t="shared" si="586"/>
        <v/>
      </c>
      <c r="AG571" s="141" t="str">
        <f t="shared" si="587"/>
        <v/>
      </c>
    </row>
    <row r="572" spans="2:33" hidden="1">
      <c r="B572" s="354"/>
      <c r="C572" s="169"/>
      <c r="D572" s="125"/>
      <c r="E572" s="126"/>
      <c r="F572" s="362"/>
      <c r="G572" s="127"/>
      <c r="H572" s="362"/>
      <c r="I572" s="201"/>
      <c r="J572" s="128" t="str">
        <f>IF(C572="","",VLOOKUP(C572,'Reference 11.0 EULs PY2024'!$D:$E,2,FALSE))</f>
        <v/>
      </c>
      <c r="K572" s="129" t="str">
        <f t="shared" si="570"/>
        <v/>
      </c>
      <c r="L572" s="130" t="str">
        <f t="shared" si="571"/>
        <v/>
      </c>
      <c r="M572" s="131" t="str">
        <f t="shared" si="572"/>
        <v/>
      </c>
      <c r="N572" s="132" t="str">
        <f t="shared" si="573"/>
        <v/>
      </c>
      <c r="O572" s="133" t="str">
        <f>IF(J572="","",'Step 1  Fixed Inputs'!$B$3*(1+'Step 1  Fixed Inputs'!$B$7)/('Step 1  Fixed Inputs'!$B$5-'Step 1  Fixed Inputs'!$B$7)*(1-((1+'Step 1  Fixed Inputs'!$B$7)/(1+'Step 1  Fixed Inputs'!$B$5))^$J572))</f>
        <v/>
      </c>
      <c r="P572" s="134" t="str">
        <f>IF(J572="","",'Step 1  Fixed Inputs'!$B$4*(1+'Step 1  Fixed Inputs'!$B$7)/('Step 1  Fixed Inputs'!$B$5-'Step 1  Fixed Inputs'!$B$7)*(1-((1+'Step 1  Fixed Inputs'!$B$7)/(1+'Step 1  Fixed Inputs'!$B$5))^$J572))</f>
        <v/>
      </c>
      <c r="Q572" s="135" t="str">
        <f t="shared" si="574"/>
        <v/>
      </c>
      <c r="R572" s="135" t="str">
        <f t="shared" si="575"/>
        <v/>
      </c>
      <c r="S572" s="133" t="str">
        <f t="shared" si="576"/>
        <v/>
      </c>
      <c r="T572" s="212" t="str">
        <f t="shared" si="577"/>
        <v/>
      </c>
      <c r="U572" s="216" t="str">
        <f t="shared" si="578"/>
        <v/>
      </c>
      <c r="V572" s="162" t="str">
        <f>IF(T572="","",T572*'Step 1  Fixed Inputs'!$B$8)</f>
        <v/>
      </c>
      <c r="W572" s="136" t="str">
        <f t="shared" si="579"/>
        <v/>
      </c>
      <c r="X572" s="137" t="str">
        <f t="shared" si="580"/>
        <v/>
      </c>
      <c r="Y572" s="137" t="str">
        <f t="shared" si="581"/>
        <v/>
      </c>
      <c r="Z572" s="137" t="str">
        <f t="shared" si="582"/>
        <v/>
      </c>
      <c r="AA572" s="137" t="str">
        <f t="shared" si="583"/>
        <v/>
      </c>
      <c r="AB572" s="138" t="str">
        <f t="shared" si="584"/>
        <v/>
      </c>
      <c r="AC572" s="138" t="str">
        <f t="shared" si="547"/>
        <v/>
      </c>
      <c r="AD572" s="139" t="str">
        <f t="shared" si="548"/>
        <v/>
      </c>
      <c r="AE572" s="138" t="str">
        <f t="shared" si="585"/>
        <v/>
      </c>
      <c r="AF572" s="140" t="str">
        <f t="shared" si="586"/>
        <v/>
      </c>
      <c r="AG572" s="141" t="str">
        <f t="shared" si="587"/>
        <v/>
      </c>
    </row>
    <row r="573" spans="2:33" hidden="1">
      <c r="B573" s="354"/>
      <c r="C573" s="169"/>
      <c r="D573" s="125"/>
      <c r="E573" s="126"/>
      <c r="F573" s="362"/>
      <c r="G573" s="127"/>
      <c r="H573" s="362"/>
      <c r="I573" s="201"/>
      <c r="J573" s="128" t="str">
        <f>IF(C573="","",VLOOKUP(C573,'Reference 11.0 EULs PY2024'!$D:$E,2,FALSE))</f>
        <v/>
      </c>
      <c r="K573" s="129" t="str">
        <f t="shared" si="570"/>
        <v/>
      </c>
      <c r="L573" s="130" t="str">
        <f t="shared" si="571"/>
        <v/>
      </c>
      <c r="M573" s="131" t="str">
        <f t="shared" si="572"/>
        <v/>
      </c>
      <c r="N573" s="132" t="str">
        <f t="shared" si="573"/>
        <v/>
      </c>
      <c r="O573" s="133" t="str">
        <f>IF(J573="","",'Step 1  Fixed Inputs'!$B$3*(1+'Step 1  Fixed Inputs'!$B$7)/('Step 1  Fixed Inputs'!$B$5-'Step 1  Fixed Inputs'!$B$7)*(1-((1+'Step 1  Fixed Inputs'!$B$7)/(1+'Step 1  Fixed Inputs'!$B$5))^$J573))</f>
        <v/>
      </c>
      <c r="P573" s="134" t="str">
        <f>IF(J573="","",'Step 1  Fixed Inputs'!$B$4*(1+'Step 1  Fixed Inputs'!$B$7)/('Step 1  Fixed Inputs'!$B$5-'Step 1  Fixed Inputs'!$B$7)*(1-((1+'Step 1  Fixed Inputs'!$B$7)/(1+'Step 1  Fixed Inputs'!$B$5))^$J573))</f>
        <v/>
      </c>
      <c r="Q573" s="135" t="str">
        <f t="shared" si="574"/>
        <v/>
      </c>
      <c r="R573" s="135" t="str">
        <f t="shared" si="575"/>
        <v/>
      </c>
      <c r="S573" s="133" t="str">
        <f t="shared" si="576"/>
        <v/>
      </c>
      <c r="T573" s="212" t="str">
        <f t="shared" si="577"/>
        <v/>
      </c>
      <c r="U573" s="216" t="str">
        <f t="shared" si="578"/>
        <v/>
      </c>
      <c r="V573" s="162" t="str">
        <f>IF(T573="","",T573*'Step 1  Fixed Inputs'!$B$8)</f>
        <v/>
      </c>
      <c r="W573" s="136" t="str">
        <f t="shared" si="579"/>
        <v/>
      </c>
      <c r="X573" s="137" t="str">
        <f t="shared" si="580"/>
        <v/>
      </c>
      <c r="Y573" s="137" t="str">
        <f t="shared" si="581"/>
        <v/>
      </c>
      <c r="Z573" s="137" t="str">
        <f t="shared" si="582"/>
        <v/>
      </c>
      <c r="AA573" s="137" t="str">
        <f t="shared" si="583"/>
        <v/>
      </c>
      <c r="AB573" s="138" t="str">
        <f t="shared" si="584"/>
        <v/>
      </c>
      <c r="AC573" s="138" t="str">
        <f t="shared" si="547"/>
        <v/>
      </c>
      <c r="AD573" s="139" t="str">
        <f t="shared" si="548"/>
        <v/>
      </c>
      <c r="AE573" s="138" t="str">
        <f t="shared" si="585"/>
        <v/>
      </c>
      <c r="AF573" s="140" t="str">
        <f t="shared" si="586"/>
        <v/>
      </c>
      <c r="AG573" s="141" t="str">
        <f t="shared" si="587"/>
        <v/>
      </c>
    </row>
    <row r="574" spans="2:33" hidden="1">
      <c r="B574" s="354"/>
      <c r="C574" s="169"/>
      <c r="D574" s="125"/>
      <c r="E574" s="126"/>
      <c r="F574" s="362"/>
      <c r="G574" s="127"/>
      <c r="H574" s="362"/>
      <c r="I574" s="201"/>
      <c r="J574" s="128" t="str">
        <f>IF(C574="","",VLOOKUP(C574,'Reference 11.0 EULs PY2024'!$D:$E,2,FALSE))</f>
        <v/>
      </c>
      <c r="K574" s="129" t="str">
        <f t="shared" si="570"/>
        <v/>
      </c>
      <c r="L574" s="130" t="str">
        <f t="shared" si="571"/>
        <v/>
      </c>
      <c r="M574" s="131" t="str">
        <f t="shared" si="572"/>
        <v/>
      </c>
      <c r="N574" s="132" t="str">
        <f t="shared" si="573"/>
        <v/>
      </c>
      <c r="O574" s="133" t="str">
        <f>IF(J574="","",'Step 1  Fixed Inputs'!$B$3*(1+'Step 1  Fixed Inputs'!$B$7)/('Step 1  Fixed Inputs'!$B$5-'Step 1  Fixed Inputs'!$B$7)*(1-((1+'Step 1  Fixed Inputs'!$B$7)/(1+'Step 1  Fixed Inputs'!$B$5))^$J574))</f>
        <v/>
      </c>
      <c r="P574" s="134" t="str">
        <f>IF(J574="","",'Step 1  Fixed Inputs'!$B$4*(1+'Step 1  Fixed Inputs'!$B$7)/('Step 1  Fixed Inputs'!$B$5-'Step 1  Fixed Inputs'!$B$7)*(1-((1+'Step 1  Fixed Inputs'!$B$7)/(1+'Step 1  Fixed Inputs'!$B$5))^$J574))</f>
        <v/>
      </c>
      <c r="Q574" s="135" t="str">
        <f t="shared" si="574"/>
        <v/>
      </c>
      <c r="R574" s="135" t="str">
        <f t="shared" si="575"/>
        <v/>
      </c>
      <c r="S574" s="133" t="str">
        <f t="shared" si="576"/>
        <v/>
      </c>
      <c r="T574" s="212" t="str">
        <f t="shared" si="577"/>
        <v/>
      </c>
      <c r="U574" s="216" t="str">
        <f t="shared" si="578"/>
        <v/>
      </c>
      <c r="V574" s="162" t="str">
        <f>IF(T574="","",T574*'Step 1  Fixed Inputs'!$B$8)</f>
        <v/>
      </c>
      <c r="W574" s="136" t="str">
        <f t="shared" si="579"/>
        <v/>
      </c>
      <c r="X574" s="137" t="str">
        <f t="shared" si="580"/>
        <v/>
      </c>
      <c r="Y574" s="137" t="str">
        <f t="shared" si="581"/>
        <v/>
      </c>
      <c r="Z574" s="137" t="str">
        <f t="shared" si="582"/>
        <v/>
      </c>
      <c r="AA574" s="137" t="str">
        <f t="shared" si="583"/>
        <v/>
      </c>
      <c r="AB574" s="138" t="str">
        <f t="shared" si="584"/>
        <v/>
      </c>
      <c r="AC574" s="138" t="str">
        <f t="shared" si="547"/>
        <v/>
      </c>
      <c r="AD574" s="139" t="str">
        <f t="shared" si="548"/>
        <v/>
      </c>
      <c r="AE574" s="138" t="str">
        <f t="shared" si="585"/>
        <v/>
      </c>
      <c r="AF574" s="140" t="str">
        <f t="shared" si="586"/>
        <v/>
      </c>
      <c r="AG574" s="141" t="str">
        <f t="shared" si="587"/>
        <v/>
      </c>
    </row>
    <row r="575" spans="2:33" hidden="1">
      <c r="B575" s="354"/>
      <c r="C575" s="169"/>
      <c r="D575" s="125"/>
      <c r="E575" s="126"/>
      <c r="F575" s="362"/>
      <c r="G575" s="127"/>
      <c r="H575" s="362"/>
      <c r="I575" s="201"/>
      <c r="J575" s="128" t="str">
        <f>IF(C575="","",VLOOKUP(C575,'Reference 11.0 EULs PY2024'!$D:$E,2,FALSE))</f>
        <v/>
      </c>
      <c r="K575" s="129" t="str">
        <f t="shared" si="570"/>
        <v/>
      </c>
      <c r="L575" s="130" t="str">
        <f t="shared" si="571"/>
        <v/>
      </c>
      <c r="M575" s="131" t="str">
        <f t="shared" si="572"/>
        <v/>
      </c>
      <c r="N575" s="132" t="str">
        <f t="shared" si="573"/>
        <v/>
      </c>
      <c r="O575" s="133" t="str">
        <f>IF(J575="","",'Step 1  Fixed Inputs'!$B$3*(1+'Step 1  Fixed Inputs'!$B$7)/('Step 1  Fixed Inputs'!$B$5-'Step 1  Fixed Inputs'!$B$7)*(1-((1+'Step 1  Fixed Inputs'!$B$7)/(1+'Step 1  Fixed Inputs'!$B$5))^$J575))</f>
        <v/>
      </c>
      <c r="P575" s="134" t="str">
        <f>IF(J575="","",'Step 1  Fixed Inputs'!$B$4*(1+'Step 1  Fixed Inputs'!$B$7)/('Step 1  Fixed Inputs'!$B$5-'Step 1  Fixed Inputs'!$B$7)*(1-((1+'Step 1  Fixed Inputs'!$B$7)/(1+'Step 1  Fixed Inputs'!$B$5))^$J575))</f>
        <v/>
      </c>
      <c r="Q575" s="135" t="str">
        <f t="shared" si="574"/>
        <v/>
      </c>
      <c r="R575" s="135" t="str">
        <f t="shared" si="575"/>
        <v/>
      </c>
      <c r="S575" s="133" t="str">
        <f t="shared" si="576"/>
        <v/>
      </c>
      <c r="T575" s="212" t="str">
        <f t="shared" si="577"/>
        <v/>
      </c>
      <c r="U575" s="216" t="str">
        <f t="shared" si="578"/>
        <v/>
      </c>
      <c r="V575" s="162" t="str">
        <f>IF(T575="","",T575*'Step 1  Fixed Inputs'!$B$8)</f>
        <v/>
      </c>
      <c r="W575" s="136" t="str">
        <f t="shared" si="579"/>
        <v/>
      </c>
      <c r="X575" s="137" t="str">
        <f t="shared" si="580"/>
        <v/>
      </c>
      <c r="Y575" s="137" t="str">
        <f t="shared" si="581"/>
        <v/>
      </c>
      <c r="Z575" s="137" t="str">
        <f t="shared" si="582"/>
        <v/>
      </c>
      <c r="AA575" s="137" t="str">
        <f t="shared" si="583"/>
        <v/>
      </c>
      <c r="AB575" s="138" t="str">
        <f t="shared" si="584"/>
        <v/>
      </c>
      <c r="AC575" s="138" t="str">
        <f t="shared" si="547"/>
        <v/>
      </c>
      <c r="AD575" s="139" t="str">
        <f t="shared" si="548"/>
        <v/>
      </c>
      <c r="AE575" s="138" t="str">
        <f t="shared" si="585"/>
        <v/>
      </c>
      <c r="AF575" s="140" t="str">
        <f t="shared" si="586"/>
        <v/>
      </c>
      <c r="AG575" s="141" t="str">
        <f t="shared" si="587"/>
        <v/>
      </c>
    </row>
    <row r="576" spans="2:33" hidden="1">
      <c r="B576" s="354"/>
      <c r="C576" s="169"/>
      <c r="D576" s="125"/>
      <c r="E576" s="126"/>
      <c r="F576" s="362"/>
      <c r="G576" s="127"/>
      <c r="H576" s="362"/>
      <c r="I576" s="201"/>
      <c r="J576" s="128" t="str">
        <f>IF(C576="","",VLOOKUP(C576,'Reference 11.0 EULs PY2024'!$D:$E,2,FALSE))</f>
        <v/>
      </c>
      <c r="K576" s="129" t="str">
        <f t="shared" si="570"/>
        <v/>
      </c>
      <c r="L576" s="130" t="str">
        <f t="shared" si="571"/>
        <v/>
      </c>
      <c r="M576" s="131" t="str">
        <f t="shared" si="572"/>
        <v/>
      </c>
      <c r="N576" s="132" t="str">
        <f t="shared" si="573"/>
        <v/>
      </c>
      <c r="O576" s="133" t="str">
        <f>IF(J576="","",'Step 1  Fixed Inputs'!$B$3*(1+'Step 1  Fixed Inputs'!$B$7)/('Step 1  Fixed Inputs'!$B$5-'Step 1  Fixed Inputs'!$B$7)*(1-((1+'Step 1  Fixed Inputs'!$B$7)/(1+'Step 1  Fixed Inputs'!$B$5))^$J576))</f>
        <v/>
      </c>
      <c r="P576" s="134" t="str">
        <f>IF(J576="","",'Step 1  Fixed Inputs'!$B$4*(1+'Step 1  Fixed Inputs'!$B$7)/('Step 1  Fixed Inputs'!$B$5-'Step 1  Fixed Inputs'!$B$7)*(1-((1+'Step 1  Fixed Inputs'!$B$7)/(1+'Step 1  Fixed Inputs'!$B$5))^$J576))</f>
        <v/>
      </c>
      <c r="Q576" s="135" t="str">
        <f t="shared" si="574"/>
        <v/>
      </c>
      <c r="R576" s="135" t="str">
        <f t="shared" si="575"/>
        <v/>
      </c>
      <c r="S576" s="133" t="str">
        <f t="shared" si="576"/>
        <v/>
      </c>
      <c r="T576" s="212" t="str">
        <f t="shared" si="577"/>
        <v/>
      </c>
      <c r="U576" s="216" t="str">
        <f t="shared" si="578"/>
        <v/>
      </c>
      <c r="V576" s="162" t="str">
        <f>IF(T576="","",T576*'Step 1  Fixed Inputs'!$B$8)</f>
        <v/>
      </c>
      <c r="W576" s="136" t="str">
        <f t="shared" si="579"/>
        <v/>
      </c>
      <c r="X576" s="137" t="str">
        <f t="shared" si="580"/>
        <v/>
      </c>
      <c r="Y576" s="137" t="str">
        <f t="shared" si="581"/>
        <v/>
      </c>
      <c r="Z576" s="137" t="str">
        <f t="shared" si="582"/>
        <v/>
      </c>
      <c r="AA576" s="137" t="str">
        <f t="shared" si="583"/>
        <v/>
      </c>
      <c r="AB576" s="138" t="str">
        <f t="shared" si="584"/>
        <v/>
      </c>
      <c r="AC576" s="138" t="str">
        <f t="shared" si="547"/>
        <v/>
      </c>
      <c r="AD576" s="139" t="str">
        <f t="shared" si="548"/>
        <v/>
      </c>
      <c r="AE576" s="138" t="str">
        <f t="shared" si="585"/>
        <v/>
      </c>
      <c r="AF576" s="140" t="str">
        <f t="shared" si="586"/>
        <v/>
      </c>
      <c r="AG576" s="141" t="str">
        <f t="shared" si="587"/>
        <v/>
      </c>
    </row>
    <row r="577" spans="2:33" hidden="1">
      <c r="B577" s="354"/>
      <c r="C577" s="169"/>
      <c r="D577" s="125"/>
      <c r="E577" s="126"/>
      <c r="F577" s="362"/>
      <c r="G577" s="127"/>
      <c r="H577" s="362"/>
      <c r="I577" s="201"/>
      <c r="J577" s="128" t="str">
        <f>IF(C577="","",VLOOKUP(C577,'Reference 11.0 EULs PY2024'!$D:$E,2,FALSE))</f>
        <v/>
      </c>
      <c r="K577" s="129" t="str">
        <f t="shared" si="570"/>
        <v/>
      </c>
      <c r="L577" s="130" t="str">
        <f t="shared" si="571"/>
        <v/>
      </c>
      <c r="M577" s="131" t="str">
        <f t="shared" si="572"/>
        <v/>
      </c>
      <c r="N577" s="132" t="str">
        <f t="shared" si="573"/>
        <v/>
      </c>
      <c r="O577" s="133" t="str">
        <f>IF(J577="","",'Step 1  Fixed Inputs'!$B$3*(1+'Step 1  Fixed Inputs'!$B$7)/('Step 1  Fixed Inputs'!$B$5-'Step 1  Fixed Inputs'!$B$7)*(1-((1+'Step 1  Fixed Inputs'!$B$7)/(1+'Step 1  Fixed Inputs'!$B$5))^$J577))</f>
        <v/>
      </c>
      <c r="P577" s="134" t="str">
        <f>IF(J577="","",'Step 1  Fixed Inputs'!$B$4*(1+'Step 1  Fixed Inputs'!$B$7)/('Step 1  Fixed Inputs'!$B$5-'Step 1  Fixed Inputs'!$B$7)*(1-((1+'Step 1  Fixed Inputs'!$B$7)/(1+'Step 1  Fixed Inputs'!$B$5))^$J577))</f>
        <v/>
      </c>
      <c r="Q577" s="135" t="str">
        <f t="shared" si="574"/>
        <v/>
      </c>
      <c r="R577" s="135" t="str">
        <f t="shared" si="575"/>
        <v/>
      </c>
      <c r="S577" s="133" t="str">
        <f t="shared" si="576"/>
        <v/>
      </c>
      <c r="T577" s="212" t="str">
        <f t="shared" si="577"/>
        <v/>
      </c>
      <c r="U577" s="216" t="str">
        <f t="shared" si="578"/>
        <v/>
      </c>
      <c r="V577" s="162" t="str">
        <f>IF(T577="","",T577*'Step 1  Fixed Inputs'!$B$8)</f>
        <v/>
      </c>
      <c r="W577" s="136" t="str">
        <f t="shared" si="579"/>
        <v/>
      </c>
      <c r="X577" s="137" t="str">
        <f t="shared" si="580"/>
        <v/>
      </c>
      <c r="Y577" s="137" t="str">
        <f t="shared" si="581"/>
        <v/>
      </c>
      <c r="Z577" s="137" t="str">
        <f t="shared" si="582"/>
        <v/>
      </c>
      <c r="AA577" s="137" t="str">
        <f t="shared" si="583"/>
        <v/>
      </c>
      <c r="AB577" s="138" t="str">
        <f t="shared" si="584"/>
        <v/>
      </c>
      <c r="AC577" s="138" t="str">
        <f t="shared" si="547"/>
        <v/>
      </c>
      <c r="AD577" s="139" t="str">
        <f t="shared" si="548"/>
        <v/>
      </c>
      <c r="AE577" s="138" t="str">
        <f t="shared" si="585"/>
        <v/>
      </c>
      <c r="AF577" s="140" t="str">
        <f t="shared" si="586"/>
        <v/>
      </c>
      <c r="AG577" s="141" t="str">
        <f t="shared" si="587"/>
        <v/>
      </c>
    </row>
    <row r="578" spans="2:33" hidden="1">
      <c r="B578" s="354"/>
      <c r="C578" s="169"/>
      <c r="D578" s="125"/>
      <c r="E578" s="126"/>
      <c r="F578" s="362"/>
      <c r="G578" s="127"/>
      <c r="H578" s="362"/>
      <c r="I578" s="201"/>
      <c r="J578" s="128" t="str">
        <f>IF(C578="","",VLOOKUP(C578,'Reference 11.0 EULs PY2024'!$D:$E,2,FALSE))</f>
        <v/>
      </c>
      <c r="K578" s="129" t="str">
        <f t="shared" si="570"/>
        <v/>
      </c>
      <c r="L578" s="130" t="str">
        <f t="shared" si="571"/>
        <v/>
      </c>
      <c r="M578" s="131" t="str">
        <f t="shared" si="572"/>
        <v/>
      </c>
      <c r="N578" s="132" t="str">
        <f t="shared" si="573"/>
        <v/>
      </c>
      <c r="O578" s="133" t="str">
        <f>IF(J578="","",'Step 1  Fixed Inputs'!$B$3*(1+'Step 1  Fixed Inputs'!$B$7)/('Step 1  Fixed Inputs'!$B$5-'Step 1  Fixed Inputs'!$B$7)*(1-((1+'Step 1  Fixed Inputs'!$B$7)/(1+'Step 1  Fixed Inputs'!$B$5))^$J578))</f>
        <v/>
      </c>
      <c r="P578" s="134" t="str">
        <f>IF(J578="","",'Step 1  Fixed Inputs'!$B$4*(1+'Step 1  Fixed Inputs'!$B$7)/('Step 1  Fixed Inputs'!$B$5-'Step 1  Fixed Inputs'!$B$7)*(1-((1+'Step 1  Fixed Inputs'!$B$7)/(1+'Step 1  Fixed Inputs'!$B$5))^$J578))</f>
        <v/>
      </c>
      <c r="Q578" s="135" t="str">
        <f t="shared" si="574"/>
        <v/>
      </c>
      <c r="R578" s="135" t="str">
        <f t="shared" si="575"/>
        <v/>
      </c>
      <c r="S578" s="133" t="str">
        <f t="shared" si="576"/>
        <v/>
      </c>
      <c r="T578" s="212" t="str">
        <f t="shared" si="577"/>
        <v/>
      </c>
      <c r="U578" s="216" t="str">
        <f t="shared" si="578"/>
        <v/>
      </c>
      <c r="V578" s="162" t="str">
        <f>IF(T578="","",T578*'Step 1  Fixed Inputs'!$B$8)</f>
        <v/>
      </c>
      <c r="W578" s="136" t="str">
        <f t="shared" si="579"/>
        <v/>
      </c>
      <c r="X578" s="137" t="str">
        <f t="shared" si="580"/>
        <v/>
      </c>
      <c r="Y578" s="137" t="str">
        <f t="shared" si="581"/>
        <v/>
      </c>
      <c r="Z578" s="137" t="str">
        <f t="shared" si="582"/>
        <v/>
      </c>
      <c r="AA578" s="137" t="str">
        <f t="shared" si="583"/>
        <v/>
      </c>
      <c r="AB578" s="138" t="str">
        <f t="shared" si="584"/>
        <v/>
      </c>
      <c r="AC578" s="138" t="str">
        <f t="shared" si="547"/>
        <v/>
      </c>
      <c r="AD578" s="139" t="str">
        <f t="shared" si="548"/>
        <v/>
      </c>
      <c r="AE578" s="138" t="str">
        <f t="shared" si="585"/>
        <v/>
      </c>
      <c r="AF578" s="140" t="str">
        <f t="shared" si="586"/>
        <v/>
      </c>
      <c r="AG578" s="141" t="str">
        <f t="shared" si="587"/>
        <v/>
      </c>
    </row>
    <row r="579" spans="2:33" hidden="1">
      <c r="B579" s="354"/>
      <c r="C579" s="169"/>
      <c r="D579" s="125"/>
      <c r="E579" s="126"/>
      <c r="F579" s="362"/>
      <c r="G579" s="127"/>
      <c r="H579" s="362"/>
      <c r="I579" s="201"/>
      <c r="J579" s="128" t="str">
        <f>IF(C579="","",VLOOKUP(C579,'Reference 11.0 EULs PY2024'!$D:$E,2,FALSE))</f>
        <v/>
      </c>
      <c r="K579" s="129" t="str">
        <f t="shared" si="570"/>
        <v/>
      </c>
      <c r="L579" s="130" t="str">
        <f t="shared" si="571"/>
        <v/>
      </c>
      <c r="M579" s="131" t="str">
        <f t="shared" si="572"/>
        <v/>
      </c>
      <c r="N579" s="132" t="str">
        <f t="shared" si="573"/>
        <v/>
      </c>
      <c r="O579" s="133" t="str">
        <f>IF(J579="","",'Step 1  Fixed Inputs'!$B$3*(1+'Step 1  Fixed Inputs'!$B$7)/('Step 1  Fixed Inputs'!$B$5-'Step 1  Fixed Inputs'!$B$7)*(1-((1+'Step 1  Fixed Inputs'!$B$7)/(1+'Step 1  Fixed Inputs'!$B$5))^$J579))</f>
        <v/>
      </c>
      <c r="P579" s="134" t="str">
        <f>IF(J579="","",'Step 1  Fixed Inputs'!$B$4*(1+'Step 1  Fixed Inputs'!$B$7)/('Step 1  Fixed Inputs'!$B$5-'Step 1  Fixed Inputs'!$B$7)*(1-((1+'Step 1  Fixed Inputs'!$B$7)/(1+'Step 1  Fixed Inputs'!$B$5))^$J579))</f>
        <v/>
      </c>
      <c r="Q579" s="135" t="str">
        <f t="shared" si="574"/>
        <v/>
      </c>
      <c r="R579" s="135" t="str">
        <f t="shared" si="575"/>
        <v/>
      </c>
      <c r="S579" s="133" t="str">
        <f t="shared" si="576"/>
        <v/>
      </c>
      <c r="T579" s="212" t="str">
        <f t="shared" si="577"/>
        <v/>
      </c>
      <c r="U579" s="216" t="str">
        <f t="shared" si="578"/>
        <v/>
      </c>
      <c r="V579" s="162" t="str">
        <f>IF(T579="","",T579*'Step 1  Fixed Inputs'!$B$8)</f>
        <v/>
      </c>
      <c r="W579" s="136" t="str">
        <f t="shared" si="579"/>
        <v/>
      </c>
      <c r="X579" s="137" t="str">
        <f t="shared" si="580"/>
        <v/>
      </c>
      <c r="Y579" s="137" t="str">
        <f t="shared" si="581"/>
        <v/>
      </c>
      <c r="Z579" s="137" t="str">
        <f t="shared" si="582"/>
        <v/>
      </c>
      <c r="AA579" s="137" t="str">
        <f t="shared" si="583"/>
        <v/>
      </c>
      <c r="AB579" s="138" t="str">
        <f t="shared" si="584"/>
        <v/>
      </c>
      <c r="AC579" s="138" t="str">
        <f t="shared" si="547"/>
        <v/>
      </c>
      <c r="AD579" s="139" t="str">
        <f t="shared" si="548"/>
        <v/>
      </c>
      <c r="AE579" s="138" t="str">
        <f t="shared" si="585"/>
        <v/>
      </c>
      <c r="AF579" s="140" t="str">
        <f t="shared" si="586"/>
        <v/>
      </c>
      <c r="AG579" s="141" t="str">
        <f t="shared" si="587"/>
        <v/>
      </c>
    </row>
    <row r="580" spans="2:33" hidden="1">
      <c r="B580" s="354"/>
      <c r="C580" s="169"/>
      <c r="D580" s="125"/>
      <c r="E580" s="126"/>
      <c r="F580" s="362"/>
      <c r="G580" s="127"/>
      <c r="H580" s="362"/>
      <c r="I580" s="201"/>
      <c r="J580" s="128" t="str">
        <f>IF(C580="","",VLOOKUP(C580,'Reference 11.0 EULs PY2024'!$D:$E,2,FALSE))</f>
        <v/>
      </c>
      <c r="K580" s="129" t="str">
        <f t="shared" si="570"/>
        <v/>
      </c>
      <c r="L580" s="130" t="str">
        <f t="shared" si="571"/>
        <v/>
      </c>
      <c r="M580" s="131" t="str">
        <f t="shared" si="572"/>
        <v/>
      </c>
      <c r="N580" s="132" t="str">
        <f t="shared" si="573"/>
        <v/>
      </c>
      <c r="O580" s="133" t="str">
        <f>IF(J580="","",'Step 1  Fixed Inputs'!$B$3*(1+'Step 1  Fixed Inputs'!$B$7)/('Step 1  Fixed Inputs'!$B$5-'Step 1  Fixed Inputs'!$B$7)*(1-((1+'Step 1  Fixed Inputs'!$B$7)/(1+'Step 1  Fixed Inputs'!$B$5))^$J580))</f>
        <v/>
      </c>
      <c r="P580" s="134" t="str">
        <f>IF(J580="","",'Step 1  Fixed Inputs'!$B$4*(1+'Step 1  Fixed Inputs'!$B$7)/('Step 1  Fixed Inputs'!$B$5-'Step 1  Fixed Inputs'!$B$7)*(1-((1+'Step 1  Fixed Inputs'!$B$7)/(1+'Step 1  Fixed Inputs'!$B$5))^$J580))</f>
        <v/>
      </c>
      <c r="Q580" s="135" t="str">
        <f t="shared" si="574"/>
        <v/>
      </c>
      <c r="R580" s="135" t="str">
        <f t="shared" si="575"/>
        <v/>
      </c>
      <c r="S580" s="133" t="str">
        <f t="shared" si="576"/>
        <v/>
      </c>
      <c r="T580" s="212" t="str">
        <f t="shared" si="577"/>
        <v/>
      </c>
      <c r="U580" s="216" t="str">
        <f t="shared" si="578"/>
        <v/>
      </c>
      <c r="V580" s="162" t="str">
        <f>IF(T580="","",T580*'Step 1  Fixed Inputs'!$B$8)</f>
        <v/>
      </c>
      <c r="W580" s="136" t="str">
        <f t="shared" si="579"/>
        <v/>
      </c>
      <c r="X580" s="137" t="str">
        <f t="shared" si="580"/>
        <v/>
      </c>
      <c r="Y580" s="137" t="str">
        <f t="shared" si="581"/>
        <v/>
      </c>
      <c r="Z580" s="137" t="str">
        <f t="shared" si="582"/>
        <v/>
      </c>
      <c r="AA580" s="137" t="str">
        <f t="shared" si="583"/>
        <v/>
      </c>
      <c r="AB580" s="138" t="str">
        <f t="shared" si="584"/>
        <v/>
      </c>
      <c r="AC580" s="138" t="str">
        <f t="shared" si="547"/>
        <v/>
      </c>
      <c r="AD580" s="139" t="str">
        <f t="shared" si="548"/>
        <v/>
      </c>
      <c r="AE580" s="138" t="str">
        <f t="shared" si="585"/>
        <v/>
      </c>
      <c r="AF580" s="140" t="str">
        <f t="shared" si="586"/>
        <v/>
      </c>
      <c r="AG580" s="141" t="str">
        <f t="shared" si="587"/>
        <v/>
      </c>
    </row>
    <row r="581" spans="2:33" hidden="1">
      <c r="B581" s="354"/>
      <c r="C581" s="169"/>
      <c r="D581" s="125"/>
      <c r="E581" s="126"/>
      <c r="F581" s="362"/>
      <c r="G581" s="127"/>
      <c r="H581" s="362"/>
      <c r="I581" s="201"/>
      <c r="J581" s="128" t="str">
        <f>IF(C581="","",VLOOKUP(C581,'Reference 11.0 EULs PY2024'!$D:$E,2,FALSE))</f>
        <v/>
      </c>
      <c r="K581" s="129" t="str">
        <f t="shared" si="570"/>
        <v/>
      </c>
      <c r="L581" s="130" t="str">
        <f t="shared" si="571"/>
        <v/>
      </c>
      <c r="M581" s="131" t="str">
        <f t="shared" si="572"/>
        <v/>
      </c>
      <c r="N581" s="132" t="str">
        <f t="shared" si="573"/>
        <v/>
      </c>
      <c r="O581" s="133" t="str">
        <f>IF(J581="","",'Step 1  Fixed Inputs'!$B$3*(1+'Step 1  Fixed Inputs'!$B$7)/('Step 1  Fixed Inputs'!$B$5-'Step 1  Fixed Inputs'!$B$7)*(1-((1+'Step 1  Fixed Inputs'!$B$7)/(1+'Step 1  Fixed Inputs'!$B$5))^$J581))</f>
        <v/>
      </c>
      <c r="P581" s="134" t="str">
        <f>IF(J581="","",'Step 1  Fixed Inputs'!$B$4*(1+'Step 1  Fixed Inputs'!$B$7)/('Step 1  Fixed Inputs'!$B$5-'Step 1  Fixed Inputs'!$B$7)*(1-((1+'Step 1  Fixed Inputs'!$B$7)/(1+'Step 1  Fixed Inputs'!$B$5))^$J581))</f>
        <v/>
      </c>
      <c r="Q581" s="135" t="str">
        <f t="shared" si="574"/>
        <v/>
      </c>
      <c r="R581" s="135" t="str">
        <f t="shared" si="575"/>
        <v/>
      </c>
      <c r="S581" s="133" t="str">
        <f t="shared" si="576"/>
        <v/>
      </c>
      <c r="T581" s="212" t="str">
        <f t="shared" si="577"/>
        <v/>
      </c>
      <c r="U581" s="216" t="str">
        <f t="shared" si="578"/>
        <v/>
      </c>
      <c r="V581" s="162" t="str">
        <f>IF(T581="","",T581*'Step 1  Fixed Inputs'!$B$8)</f>
        <v/>
      </c>
      <c r="W581" s="136" t="str">
        <f t="shared" si="579"/>
        <v/>
      </c>
      <c r="X581" s="137" t="str">
        <f t="shared" si="580"/>
        <v/>
      </c>
      <c r="Y581" s="137" t="str">
        <f t="shared" si="581"/>
        <v/>
      </c>
      <c r="Z581" s="137" t="str">
        <f t="shared" si="582"/>
        <v/>
      </c>
      <c r="AA581" s="137" t="str">
        <f t="shared" si="583"/>
        <v/>
      </c>
      <c r="AB581" s="138" t="str">
        <f t="shared" si="584"/>
        <v/>
      </c>
      <c r="AC581" s="138" t="str">
        <f t="shared" si="547"/>
        <v/>
      </c>
      <c r="AD581" s="139" t="str">
        <f t="shared" si="548"/>
        <v/>
      </c>
      <c r="AE581" s="138" t="str">
        <f t="shared" si="585"/>
        <v/>
      </c>
      <c r="AF581" s="140" t="str">
        <f t="shared" si="586"/>
        <v/>
      </c>
      <c r="AG581" s="141" t="str">
        <f t="shared" si="587"/>
        <v/>
      </c>
    </row>
    <row r="582" spans="2:33" hidden="1">
      <c r="B582" s="354"/>
      <c r="C582" s="169"/>
      <c r="D582" s="125"/>
      <c r="E582" s="126"/>
      <c r="F582" s="362"/>
      <c r="G582" s="127"/>
      <c r="H582" s="362"/>
      <c r="I582" s="201"/>
      <c r="J582" s="128" t="str">
        <f>IF(C582="","",VLOOKUP(C582,'Reference 11.0 EULs PY2024'!$D:$E,2,FALSE))</f>
        <v/>
      </c>
      <c r="K582" s="129" t="str">
        <f t="shared" si="570"/>
        <v/>
      </c>
      <c r="L582" s="130" t="str">
        <f t="shared" si="571"/>
        <v/>
      </c>
      <c r="M582" s="131" t="str">
        <f t="shared" si="572"/>
        <v/>
      </c>
      <c r="N582" s="132" t="str">
        <f t="shared" si="573"/>
        <v/>
      </c>
      <c r="O582" s="133" t="str">
        <f>IF(J582="","",'Step 1  Fixed Inputs'!$B$3*(1+'Step 1  Fixed Inputs'!$B$7)/('Step 1  Fixed Inputs'!$B$5-'Step 1  Fixed Inputs'!$B$7)*(1-((1+'Step 1  Fixed Inputs'!$B$7)/(1+'Step 1  Fixed Inputs'!$B$5))^$J582))</f>
        <v/>
      </c>
      <c r="P582" s="134" t="str">
        <f>IF(J582="","",'Step 1  Fixed Inputs'!$B$4*(1+'Step 1  Fixed Inputs'!$B$7)/('Step 1  Fixed Inputs'!$B$5-'Step 1  Fixed Inputs'!$B$7)*(1-((1+'Step 1  Fixed Inputs'!$B$7)/(1+'Step 1  Fixed Inputs'!$B$5))^$J582))</f>
        <v/>
      </c>
      <c r="Q582" s="135" t="str">
        <f t="shared" si="574"/>
        <v/>
      </c>
      <c r="R582" s="135" t="str">
        <f t="shared" si="575"/>
        <v/>
      </c>
      <c r="S582" s="133" t="str">
        <f t="shared" si="576"/>
        <v/>
      </c>
      <c r="T582" s="212" t="str">
        <f t="shared" si="577"/>
        <v/>
      </c>
      <c r="U582" s="216" t="str">
        <f t="shared" si="578"/>
        <v/>
      </c>
      <c r="V582" s="162" t="str">
        <f>IF(T582="","",T582*'Step 1  Fixed Inputs'!$B$8)</f>
        <v/>
      </c>
      <c r="W582" s="136" t="str">
        <f t="shared" si="579"/>
        <v/>
      </c>
      <c r="X582" s="137" t="str">
        <f t="shared" si="580"/>
        <v/>
      </c>
      <c r="Y582" s="137" t="str">
        <f t="shared" si="581"/>
        <v/>
      </c>
      <c r="Z582" s="137" t="str">
        <f t="shared" si="582"/>
        <v/>
      </c>
      <c r="AA582" s="137" t="str">
        <f t="shared" si="583"/>
        <v/>
      </c>
      <c r="AB582" s="138" t="str">
        <f t="shared" si="584"/>
        <v/>
      </c>
      <c r="AC582" s="138" t="str">
        <f t="shared" si="547"/>
        <v/>
      </c>
      <c r="AD582" s="139" t="str">
        <f t="shared" si="548"/>
        <v/>
      </c>
      <c r="AE582" s="138" t="str">
        <f t="shared" si="585"/>
        <v/>
      </c>
      <c r="AF582" s="140" t="str">
        <f t="shared" si="586"/>
        <v/>
      </c>
      <c r="AG582" s="141" t="str">
        <f t="shared" si="587"/>
        <v/>
      </c>
    </row>
    <row r="583" spans="2:33" hidden="1">
      <c r="B583" s="354"/>
      <c r="C583" s="169"/>
      <c r="D583" s="125"/>
      <c r="E583" s="126"/>
      <c r="F583" s="362"/>
      <c r="G583" s="127"/>
      <c r="H583" s="362"/>
      <c r="I583" s="201"/>
      <c r="J583" s="128" t="str">
        <f>IF(C583="","",VLOOKUP(C583,'Reference 11.0 EULs PY2024'!$D:$E,2,FALSE))</f>
        <v/>
      </c>
      <c r="K583" s="129" t="str">
        <f t="shared" si="570"/>
        <v/>
      </c>
      <c r="L583" s="130" t="str">
        <f t="shared" si="571"/>
        <v/>
      </c>
      <c r="M583" s="131" t="str">
        <f t="shared" si="572"/>
        <v/>
      </c>
      <c r="N583" s="132" t="str">
        <f t="shared" si="573"/>
        <v/>
      </c>
      <c r="O583" s="133" t="str">
        <f>IF(J583="","",'Step 1  Fixed Inputs'!$B$3*(1+'Step 1  Fixed Inputs'!$B$7)/('Step 1  Fixed Inputs'!$B$5-'Step 1  Fixed Inputs'!$B$7)*(1-((1+'Step 1  Fixed Inputs'!$B$7)/(1+'Step 1  Fixed Inputs'!$B$5))^$J583))</f>
        <v/>
      </c>
      <c r="P583" s="134" t="str">
        <f>IF(J583="","",'Step 1  Fixed Inputs'!$B$4*(1+'Step 1  Fixed Inputs'!$B$7)/('Step 1  Fixed Inputs'!$B$5-'Step 1  Fixed Inputs'!$B$7)*(1-((1+'Step 1  Fixed Inputs'!$B$7)/(1+'Step 1  Fixed Inputs'!$B$5))^$J583))</f>
        <v/>
      </c>
      <c r="Q583" s="135" t="str">
        <f t="shared" si="574"/>
        <v/>
      </c>
      <c r="R583" s="135" t="str">
        <f t="shared" si="575"/>
        <v/>
      </c>
      <c r="S583" s="133" t="str">
        <f t="shared" si="576"/>
        <v/>
      </c>
      <c r="T583" s="212" t="str">
        <f t="shared" si="577"/>
        <v/>
      </c>
      <c r="U583" s="216" t="str">
        <f t="shared" si="578"/>
        <v/>
      </c>
      <c r="V583" s="162" t="str">
        <f>IF(T583="","",T583*'Step 1  Fixed Inputs'!$B$8)</f>
        <v/>
      </c>
      <c r="W583" s="136" t="str">
        <f t="shared" si="579"/>
        <v/>
      </c>
      <c r="X583" s="137" t="str">
        <f t="shared" si="580"/>
        <v/>
      </c>
      <c r="Y583" s="137" t="str">
        <f t="shared" si="581"/>
        <v/>
      </c>
      <c r="Z583" s="137" t="str">
        <f t="shared" si="582"/>
        <v/>
      </c>
      <c r="AA583" s="137" t="str">
        <f t="shared" si="583"/>
        <v/>
      </c>
      <c r="AB583" s="138" t="str">
        <f t="shared" si="584"/>
        <v/>
      </c>
      <c r="AC583" s="138" t="str">
        <f t="shared" si="547"/>
        <v/>
      </c>
      <c r="AD583" s="139" t="str">
        <f t="shared" si="548"/>
        <v/>
      </c>
      <c r="AE583" s="138" t="str">
        <f t="shared" si="585"/>
        <v/>
      </c>
      <c r="AF583" s="140" t="str">
        <f t="shared" si="586"/>
        <v/>
      </c>
      <c r="AG583" s="141" t="str">
        <f t="shared" si="587"/>
        <v/>
      </c>
    </row>
    <row r="584" spans="2:33" hidden="1">
      <c r="B584" s="354"/>
      <c r="C584" s="169"/>
      <c r="D584" s="125"/>
      <c r="E584" s="126"/>
      <c r="F584" s="362"/>
      <c r="G584" s="127"/>
      <c r="H584" s="362"/>
      <c r="I584" s="201"/>
      <c r="J584" s="128" t="str">
        <f>IF(C584="","",VLOOKUP(C584,'Reference 11.0 EULs PY2024'!$D:$E,2,FALSE))</f>
        <v/>
      </c>
      <c r="K584" s="129" t="str">
        <f t="shared" si="532"/>
        <v/>
      </c>
      <c r="L584" s="130" t="str">
        <f t="shared" si="533"/>
        <v/>
      </c>
      <c r="M584" s="131" t="str">
        <f t="shared" si="534"/>
        <v/>
      </c>
      <c r="N584" s="132" t="str">
        <f t="shared" si="535"/>
        <v/>
      </c>
      <c r="O584" s="133" t="str">
        <f>IF(J584="","",'Step 1  Fixed Inputs'!$B$3*(1+'Step 1  Fixed Inputs'!$B$7)/('Step 1  Fixed Inputs'!$B$5-'Step 1  Fixed Inputs'!$B$7)*(1-((1+'Step 1  Fixed Inputs'!$B$7)/(1+'Step 1  Fixed Inputs'!$B$5))^$J584))</f>
        <v/>
      </c>
      <c r="P584" s="134" t="str">
        <f>IF(J584="","",'Step 1  Fixed Inputs'!$B$4*(1+'Step 1  Fixed Inputs'!$B$7)/('Step 1  Fixed Inputs'!$B$5-'Step 1  Fixed Inputs'!$B$7)*(1-((1+'Step 1  Fixed Inputs'!$B$7)/(1+'Step 1  Fixed Inputs'!$B$5))^$J584))</f>
        <v/>
      </c>
      <c r="Q584" s="135" t="str">
        <f t="shared" si="536"/>
        <v/>
      </c>
      <c r="R584" s="135" t="str">
        <f t="shared" si="537"/>
        <v/>
      </c>
      <c r="S584" s="133" t="str">
        <f t="shared" si="538"/>
        <v/>
      </c>
      <c r="T584" s="212" t="str">
        <f t="shared" si="539"/>
        <v/>
      </c>
      <c r="U584" s="216" t="str">
        <f t="shared" si="540"/>
        <v/>
      </c>
      <c r="V584" s="162" t="str">
        <f>IF(T584="","",T584*'Step 1  Fixed Inputs'!$B$8)</f>
        <v/>
      </c>
      <c r="W584" s="136" t="str">
        <f t="shared" si="541"/>
        <v/>
      </c>
      <c r="X584" s="137" t="str">
        <f t="shared" si="542"/>
        <v/>
      </c>
      <c r="Y584" s="137" t="str">
        <f t="shared" si="543"/>
        <v/>
      </c>
      <c r="Z584" s="137" t="str">
        <f t="shared" si="544"/>
        <v/>
      </c>
      <c r="AA584" s="137" t="str">
        <f t="shared" si="545"/>
        <v/>
      </c>
      <c r="AB584" s="138" t="str">
        <f t="shared" si="546"/>
        <v/>
      </c>
      <c r="AC584" s="138" t="str">
        <f t="shared" si="547"/>
        <v/>
      </c>
      <c r="AD584" s="139" t="str">
        <f t="shared" si="548"/>
        <v/>
      </c>
      <c r="AE584" s="138" t="str">
        <f t="shared" si="549"/>
        <v/>
      </c>
      <c r="AF584" s="140" t="str">
        <f t="shared" si="550"/>
        <v/>
      </c>
      <c r="AG584" s="141" t="str">
        <f t="shared" si="551"/>
        <v/>
      </c>
    </row>
    <row r="585" spans="2:33" hidden="1">
      <c r="B585" s="354"/>
      <c r="C585" s="169"/>
      <c r="D585" s="125"/>
      <c r="E585" s="126"/>
      <c r="F585" s="362"/>
      <c r="G585" s="127"/>
      <c r="H585" s="362"/>
      <c r="I585" s="201"/>
      <c r="J585" s="128" t="str">
        <f>IF(C585="","",VLOOKUP(C585,'Reference 11.0 EULs PY2024'!$D:$E,2,FALSE))</f>
        <v/>
      </c>
      <c r="K585" s="129" t="str">
        <f t="shared" si="532"/>
        <v/>
      </c>
      <c r="L585" s="130" t="str">
        <f t="shared" si="533"/>
        <v/>
      </c>
      <c r="M585" s="131" t="str">
        <f t="shared" si="534"/>
        <v/>
      </c>
      <c r="N585" s="132" t="str">
        <f t="shared" si="535"/>
        <v/>
      </c>
      <c r="O585" s="133" t="str">
        <f>IF(J585="","",'Step 1  Fixed Inputs'!$B$3*(1+'Step 1  Fixed Inputs'!$B$7)/('Step 1  Fixed Inputs'!$B$5-'Step 1  Fixed Inputs'!$B$7)*(1-((1+'Step 1  Fixed Inputs'!$B$7)/(1+'Step 1  Fixed Inputs'!$B$5))^$J585))</f>
        <v/>
      </c>
      <c r="P585" s="134" t="str">
        <f>IF(J585="","",'Step 1  Fixed Inputs'!$B$4*(1+'Step 1  Fixed Inputs'!$B$7)/('Step 1  Fixed Inputs'!$B$5-'Step 1  Fixed Inputs'!$B$7)*(1-((1+'Step 1  Fixed Inputs'!$B$7)/(1+'Step 1  Fixed Inputs'!$B$5))^$J585))</f>
        <v/>
      </c>
      <c r="Q585" s="135" t="str">
        <f t="shared" si="536"/>
        <v/>
      </c>
      <c r="R585" s="135" t="str">
        <f t="shared" si="537"/>
        <v/>
      </c>
      <c r="S585" s="133" t="str">
        <f t="shared" si="538"/>
        <v/>
      </c>
      <c r="T585" s="212" t="str">
        <f t="shared" si="539"/>
        <v/>
      </c>
      <c r="U585" s="216" t="str">
        <f t="shared" si="540"/>
        <v/>
      </c>
      <c r="V585" s="162" t="str">
        <f>IF(T585="","",T585*'Step 1  Fixed Inputs'!$B$8)</f>
        <v/>
      </c>
      <c r="W585" s="136" t="str">
        <f t="shared" si="541"/>
        <v/>
      </c>
      <c r="X585" s="137" t="str">
        <f t="shared" si="542"/>
        <v/>
      </c>
      <c r="Y585" s="137" t="str">
        <f t="shared" si="543"/>
        <v/>
      </c>
      <c r="Z585" s="137" t="str">
        <f t="shared" si="544"/>
        <v/>
      </c>
      <c r="AA585" s="137" t="str">
        <f t="shared" si="545"/>
        <v/>
      </c>
      <c r="AB585" s="138" t="str">
        <f t="shared" si="546"/>
        <v/>
      </c>
      <c r="AC585" s="138" t="str">
        <f t="shared" si="547"/>
        <v/>
      </c>
      <c r="AD585" s="139" t="str">
        <f t="shared" si="548"/>
        <v/>
      </c>
      <c r="AE585" s="138" t="str">
        <f t="shared" si="549"/>
        <v/>
      </c>
      <c r="AF585" s="140" t="str">
        <f t="shared" si="550"/>
        <v/>
      </c>
      <c r="AG585" s="141" t="str">
        <f t="shared" si="551"/>
        <v/>
      </c>
    </row>
    <row r="586" spans="2:33" hidden="1">
      <c r="B586" s="354"/>
      <c r="C586" s="169"/>
      <c r="D586" s="125"/>
      <c r="E586" s="126"/>
      <c r="F586" s="362"/>
      <c r="G586" s="127"/>
      <c r="H586" s="362"/>
      <c r="I586" s="201"/>
      <c r="J586" s="128" t="str">
        <f>IF(C586="","",VLOOKUP(C586,'Reference 11.0 EULs PY2024'!$D:$E,2,FALSE))</f>
        <v/>
      </c>
      <c r="K586" s="129" t="str">
        <f t="shared" si="532"/>
        <v/>
      </c>
      <c r="L586" s="130" t="str">
        <f t="shared" si="533"/>
        <v/>
      </c>
      <c r="M586" s="131" t="str">
        <f t="shared" si="534"/>
        <v/>
      </c>
      <c r="N586" s="132" t="str">
        <f t="shared" si="535"/>
        <v/>
      </c>
      <c r="O586" s="133" t="str">
        <f>IF(J586="","",'Step 1  Fixed Inputs'!$B$3*(1+'Step 1  Fixed Inputs'!$B$7)/('Step 1  Fixed Inputs'!$B$5-'Step 1  Fixed Inputs'!$B$7)*(1-((1+'Step 1  Fixed Inputs'!$B$7)/(1+'Step 1  Fixed Inputs'!$B$5))^$J586))</f>
        <v/>
      </c>
      <c r="P586" s="134" t="str">
        <f>IF(J586="","",'Step 1  Fixed Inputs'!$B$4*(1+'Step 1  Fixed Inputs'!$B$7)/('Step 1  Fixed Inputs'!$B$5-'Step 1  Fixed Inputs'!$B$7)*(1-((1+'Step 1  Fixed Inputs'!$B$7)/(1+'Step 1  Fixed Inputs'!$B$5))^$J586))</f>
        <v/>
      </c>
      <c r="Q586" s="135" t="str">
        <f t="shared" si="536"/>
        <v/>
      </c>
      <c r="R586" s="135" t="str">
        <f t="shared" si="537"/>
        <v/>
      </c>
      <c r="S586" s="133" t="str">
        <f t="shared" si="538"/>
        <v/>
      </c>
      <c r="T586" s="212" t="str">
        <f t="shared" si="539"/>
        <v/>
      </c>
      <c r="U586" s="216" t="str">
        <f t="shared" si="540"/>
        <v/>
      </c>
      <c r="V586" s="162" t="str">
        <f>IF(T586="","",T586*'Step 1  Fixed Inputs'!$B$8)</f>
        <v/>
      </c>
      <c r="W586" s="136" t="str">
        <f t="shared" si="541"/>
        <v/>
      </c>
      <c r="X586" s="137" t="str">
        <f t="shared" si="542"/>
        <v/>
      </c>
      <c r="Y586" s="137" t="str">
        <f t="shared" si="543"/>
        <v/>
      </c>
      <c r="Z586" s="137" t="str">
        <f t="shared" si="544"/>
        <v/>
      </c>
      <c r="AA586" s="137" t="str">
        <f t="shared" si="545"/>
        <v/>
      </c>
      <c r="AB586" s="138" t="str">
        <f t="shared" si="546"/>
        <v/>
      </c>
      <c r="AC586" s="138" t="str">
        <f t="shared" si="547"/>
        <v/>
      </c>
      <c r="AD586" s="139" t="str">
        <f t="shared" si="548"/>
        <v/>
      </c>
      <c r="AE586" s="138" t="str">
        <f t="shared" si="549"/>
        <v/>
      </c>
      <c r="AF586" s="140" t="str">
        <f t="shared" si="550"/>
        <v/>
      </c>
      <c r="AG586" s="141" t="str">
        <f t="shared" si="551"/>
        <v/>
      </c>
    </row>
    <row r="587" spans="2:33" hidden="1">
      <c r="B587" s="354"/>
      <c r="C587" s="169"/>
      <c r="D587" s="125"/>
      <c r="E587" s="126"/>
      <c r="F587" s="362"/>
      <c r="G587" s="127"/>
      <c r="H587" s="362"/>
      <c r="I587" s="201"/>
      <c r="J587" s="128" t="str">
        <f>IF(C587="","",VLOOKUP(C587,'Reference 11.0 EULs PY2024'!$D:$E,2,FALSE))</f>
        <v/>
      </c>
      <c r="K587" s="129" t="str">
        <f t="shared" si="532"/>
        <v/>
      </c>
      <c r="L587" s="130" t="str">
        <f t="shared" si="533"/>
        <v/>
      </c>
      <c r="M587" s="131" t="str">
        <f t="shared" si="534"/>
        <v/>
      </c>
      <c r="N587" s="132" t="str">
        <f t="shared" si="535"/>
        <v/>
      </c>
      <c r="O587" s="133" t="str">
        <f>IF(J587="","",'Step 1  Fixed Inputs'!$B$3*(1+'Step 1  Fixed Inputs'!$B$7)/('Step 1  Fixed Inputs'!$B$5-'Step 1  Fixed Inputs'!$B$7)*(1-((1+'Step 1  Fixed Inputs'!$B$7)/(1+'Step 1  Fixed Inputs'!$B$5))^$J587))</f>
        <v/>
      </c>
      <c r="P587" s="134" t="str">
        <f>IF(J587="","",'Step 1  Fixed Inputs'!$B$4*(1+'Step 1  Fixed Inputs'!$B$7)/('Step 1  Fixed Inputs'!$B$5-'Step 1  Fixed Inputs'!$B$7)*(1-((1+'Step 1  Fixed Inputs'!$B$7)/(1+'Step 1  Fixed Inputs'!$B$5))^$J587))</f>
        <v/>
      </c>
      <c r="Q587" s="135" t="str">
        <f t="shared" si="536"/>
        <v/>
      </c>
      <c r="R587" s="135" t="str">
        <f t="shared" si="537"/>
        <v/>
      </c>
      <c r="S587" s="133" t="str">
        <f t="shared" si="538"/>
        <v/>
      </c>
      <c r="T587" s="212" t="str">
        <f t="shared" si="539"/>
        <v/>
      </c>
      <c r="U587" s="216" t="str">
        <f t="shared" si="540"/>
        <v/>
      </c>
      <c r="V587" s="162" t="str">
        <f>IF(T587="","",T587*'Step 1  Fixed Inputs'!$B$8)</f>
        <v/>
      </c>
      <c r="W587" s="136" t="str">
        <f t="shared" si="541"/>
        <v/>
      </c>
      <c r="X587" s="137" t="str">
        <f t="shared" si="542"/>
        <v/>
      </c>
      <c r="Y587" s="137" t="str">
        <f t="shared" si="543"/>
        <v/>
      </c>
      <c r="Z587" s="137" t="str">
        <f t="shared" si="544"/>
        <v/>
      </c>
      <c r="AA587" s="137" t="str">
        <f t="shared" si="545"/>
        <v/>
      </c>
      <c r="AB587" s="138" t="str">
        <f t="shared" si="546"/>
        <v/>
      </c>
      <c r="AC587" s="138" t="str">
        <f t="shared" si="547"/>
        <v/>
      </c>
      <c r="AD587" s="139" t="str">
        <f t="shared" si="548"/>
        <v/>
      </c>
      <c r="AE587" s="138" t="str">
        <f t="shared" si="549"/>
        <v/>
      </c>
      <c r="AF587" s="140" t="str">
        <f t="shared" si="550"/>
        <v/>
      </c>
      <c r="AG587" s="141" t="str">
        <f t="shared" si="551"/>
        <v/>
      </c>
    </row>
    <row r="588" spans="2:33" hidden="1">
      <c r="B588" s="354"/>
      <c r="C588" s="169"/>
      <c r="D588" s="125"/>
      <c r="E588" s="126"/>
      <c r="F588" s="362"/>
      <c r="G588" s="127"/>
      <c r="H588" s="362"/>
      <c r="I588" s="201"/>
      <c r="J588" s="128" t="str">
        <f>IF(C588="","",VLOOKUP(C588,'Reference 11.0 EULs PY2024'!$D:$E,2,FALSE))</f>
        <v/>
      </c>
      <c r="K588" s="129" t="str">
        <f t="shared" si="532"/>
        <v/>
      </c>
      <c r="L588" s="130" t="str">
        <f t="shared" si="533"/>
        <v/>
      </c>
      <c r="M588" s="131" t="str">
        <f t="shared" si="534"/>
        <v/>
      </c>
      <c r="N588" s="132" t="str">
        <f t="shared" si="535"/>
        <v/>
      </c>
      <c r="O588" s="133" t="str">
        <f>IF(J588="","",'Step 1  Fixed Inputs'!$B$3*(1+'Step 1  Fixed Inputs'!$B$7)/('Step 1  Fixed Inputs'!$B$5-'Step 1  Fixed Inputs'!$B$7)*(1-((1+'Step 1  Fixed Inputs'!$B$7)/(1+'Step 1  Fixed Inputs'!$B$5))^$J588))</f>
        <v/>
      </c>
      <c r="P588" s="134" t="str">
        <f>IF(J588="","",'Step 1  Fixed Inputs'!$B$4*(1+'Step 1  Fixed Inputs'!$B$7)/('Step 1  Fixed Inputs'!$B$5-'Step 1  Fixed Inputs'!$B$7)*(1-((1+'Step 1  Fixed Inputs'!$B$7)/(1+'Step 1  Fixed Inputs'!$B$5))^$J588))</f>
        <v/>
      </c>
      <c r="Q588" s="135" t="str">
        <f t="shared" si="536"/>
        <v/>
      </c>
      <c r="R588" s="135" t="str">
        <f t="shared" si="537"/>
        <v/>
      </c>
      <c r="S588" s="133" t="str">
        <f t="shared" si="538"/>
        <v/>
      </c>
      <c r="T588" s="212" t="str">
        <f t="shared" si="539"/>
        <v/>
      </c>
      <c r="U588" s="216" t="str">
        <f t="shared" si="540"/>
        <v/>
      </c>
      <c r="V588" s="162" t="str">
        <f>IF(T588="","",T588*'Step 1  Fixed Inputs'!$B$8)</f>
        <v/>
      </c>
      <c r="W588" s="136" t="str">
        <f t="shared" si="541"/>
        <v/>
      </c>
      <c r="X588" s="137" t="str">
        <f t="shared" si="542"/>
        <v/>
      </c>
      <c r="Y588" s="137" t="str">
        <f t="shared" si="543"/>
        <v/>
      </c>
      <c r="Z588" s="137" t="str">
        <f t="shared" si="544"/>
        <v/>
      </c>
      <c r="AA588" s="137" t="str">
        <f t="shared" si="545"/>
        <v/>
      </c>
      <c r="AB588" s="138" t="str">
        <f t="shared" si="546"/>
        <v/>
      </c>
      <c r="AC588" s="138" t="str">
        <f t="shared" si="547"/>
        <v/>
      </c>
      <c r="AD588" s="139" t="str">
        <f t="shared" si="548"/>
        <v/>
      </c>
      <c r="AE588" s="138" t="str">
        <f t="shared" si="549"/>
        <v/>
      </c>
      <c r="AF588" s="140" t="str">
        <f t="shared" si="550"/>
        <v/>
      </c>
      <c r="AG588" s="141" t="str">
        <f t="shared" si="551"/>
        <v/>
      </c>
    </row>
    <row r="589" spans="2:33" hidden="1">
      <c r="B589" s="354"/>
      <c r="C589" s="169"/>
      <c r="D589" s="125"/>
      <c r="E589" s="126"/>
      <c r="F589" s="362"/>
      <c r="G589" s="127"/>
      <c r="H589" s="362"/>
      <c r="I589" s="201"/>
      <c r="J589" s="128" t="str">
        <f>IF(C589="","",VLOOKUP(C589,'Reference 11.0 EULs PY2024'!$D:$E,2,FALSE))</f>
        <v/>
      </c>
      <c r="K589" s="129" t="str">
        <f t="shared" si="532"/>
        <v/>
      </c>
      <c r="L589" s="130" t="str">
        <f t="shared" si="533"/>
        <v/>
      </c>
      <c r="M589" s="131" t="str">
        <f t="shared" si="534"/>
        <v/>
      </c>
      <c r="N589" s="132" t="str">
        <f t="shared" si="535"/>
        <v/>
      </c>
      <c r="O589" s="133" t="str">
        <f>IF(J589="","",'Step 1  Fixed Inputs'!$B$3*(1+'Step 1  Fixed Inputs'!$B$7)/('Step 1  Fixed Inputs'!$B$5-'Step 1  Fixed Inputs'!$B$7)*(1-((1+'Step 1  Fixed Inputs'!$B$7)/(1+'Step 1  Fixed Inputs'!$B$5))^$J589))</f>
        <v/>
      </c>
      <c r="P589" s="134" t="str">
        <f>IF(J589="","",'Step 1  Fixed Inputs'!$B$4*(1+'Step 1  Fixed Inputs'!$B$7)/('Step 1  Fixed Inputs'!$B$5-'Step 1  Fixed Inputs'!$B$7)*(1-((1+'Step 1  Fixed Inputs'!$B$7)/(1+'Step 1  Fixed Inputs'!$B$5))^$J589))</f>
        <v/>
      </c>
      <c r="Q589" s="135" t="str">
        <f t="shared" si="536"/>
        <v/>
      </c>
      <c r="R589" s="135" t="str">
        <f t="shared" si="537"/>
        <v/>
      </c>
      <c r="S589" s="133" t="str">
        <f t="shared" si="538"/>
        <v/>
      </c>
      <c r="T589" s="212" t="str">
        <f t="shared" si="539"/>
        <v/>
      </c>
      <c r="U589" s="216" t="str">
        <f t="shared" si="540"/>
        <v/>
      </c>
      <c r="V589" s="162" t="str">
        <f>IF(T589="","",T589*'Step 1  Fixed Inputs'!$B$8)</f>
        <v/>
      </c>
      <c r="W589" s="136" t="str">
        <f t="shared" si="541"/>
        <v/>
      </c>
      <c r="X589" s="137" t="str">
        <f t="shared" si="542"/>
        <v/>
      </c>
      <c r="Y589" s="137" t="str">
        <f t="shared" si="543"/>
        <v/>
      </c>
      <c r="Z589" s="137" t="str">
        <f t="shared" si="544"/>
        <v/>
      </c>
      <c r="AA589" s="137" t="str">
        <f t="shared" si="545"/>
        <v/>
      </c>
      <c r="AB589" s="138" t="str">
        <f t="shared" si="546"/>
        <v/>
      </c>
      <c r="AC589" s="138" t="str">
        <f t="shared" si="547"/>
        <v/>
      </c>
      <c r="AD589" s="139" t="str">
        <f t="shared" si="548"/>
        <v/>
      </c>
      <c r="AE589" s="138" t="str">
        <f t="shared" si="549"/>
        <v/>
      </c>
      <c r="AF589" s="140" t="str">
        <f t="shared" si="550"/>
        <v/>
      </c>
      <c r="AG589" s="141" t="str">
        <f t="shared" si="551"/>
        <v/>
      </c>
    </row>
    <row r="590" spans="2:33" hidden="1">
      <c r="B590" s="354"/>
      <c r="C590" s="169"/>
      <c r="D590" s="125"/>
      <c r="E590" s="126"/>
      <c r="F590" s="362"/>
      <c r="G590" s="127"/>
      <c r="H590" s="362"/>
      <c r="I590" s="201"/>
      <c r="J590" s="128" t="str">
        <f>IF(C590="","",VLOOKUP(C590,'Reference 11.0 EULs PY2024'!$D:$E,2,FALSE))</f>
        <v/>
      </c>
      <c r="K590" s="129" t="str">
        <f t="shared" si="532"/>
        <v/>
      </c>
      <c r="L590" s="130" t="str">
        <f t="shared" si="533"/>
        <v/>
      </c>
      <c r="M590" s="131" t="str">
        <f t="shared" si="534"/>
        <v/>
      </c>
      <c r="N590" s="132" t="str">
        <f t="shared" si="535"/>
        <v/>
      </c>
      <c r="O590" s="133" t="str">
        <f>IF(J590="","",'Step 1  Fixed Inputs'!$B$3*(1+'Step 1  Fixed Inputs'!$B$7)/('Step 1  Fixed Inputs'!$B$5-'Step 1  Fixed Inputs'!$B$7)*(1-((1+'Step 1  Fixed Inputs'!$B$7)/(1+'Step 1  Fixed Inputs'!$B$5))^$J590))</f>
        <v/>
      </c>
      <c r="P590" s="134" t="str">
        <f>IF(J590="","",'Step 1  Fixed Inputs'!$B$4*(1+'Step 1  Fixed Inputs'!$B$7)/('Step 1  Fixed Inputs'!$B$5-'Step 1  Fixed Inputs'!$B$7)*(1-((1+'Step 1  Fixed Inputs'!$B$7)/(1+'Step 1  Fixed Inputs'!$B$5))^$J590))</f>
        <v/>
      </c>
      <c r="Q590" s="135" t="str">
        <f t="shared" si="536"/>
        <v/>
      </c>
      <c r="R590" s="135" t="str">
        <f t="shared" si="537"/>
        <v/>
      </c>
      <c r="S590" s="133" t="str">
        <f t="shared" si="538"/>
        <v/>
      </c>
      <c r="T590" s="212" t="str">
        <f t="shared" si="539"/>
        <v/>
      </c>
      <c r="U590" s="216" t="str">
        <f t="shared" si="540"/>
        <v/>
      </c>
      <c r="V590" s="162" t="str">
        <f>IF(T590="","",T590*'Step 1  Fixed Inputs'!$B$8)</f>
        <v/>
      </c>
      <c r="W590" s="136" t="str">
        <f t="shared" si="541"/>
        <v/>
      </c>
      <c r="X590" s="137" t="str">
        <f t="shared" si="542"/>
        <v/>
      </c>
      <c r="Y590" s="137" t="str">
        <f t="shared" si="543"/>
        <v/>
      </c>
      <c r="Z590" s="137" t="str">
        <f t="shared" si="544"/>
        <v/>
      </c>
      <c r="AA590" s="137" t="str">
        <f t="shared" si="545"/>
        <v/>
      </c>
      <c r="AB590" s="138" t="str">
        <f t="shared" si="546"/>
        <v/>
      </c>
      <c r="AC590" s="138" t="str">
        <f t="shared" si="547"/>
        <v/>
      </c>
      <c r="AD590" s="139" t="str">
        <f t="shared" si="548"/>
        <v/>
      </c>
      <c r="AE590" s="138" t="str">
        <f t="shared" si="549"/>
        <v/>
      </c>
      <c r="AF590" s="140" t="str">
        <f t="shared" si="550"/>
        <v/>
      </c>
      <c r="AG590" s="141" t="str">
        <f t="shared" si="551"/>
        <v/>
      </c>
    </row>
    <row r="591" spans="2:33" hidden="1">
      <c r="B591" s="354"/>
      <c r="C591" s="169"/>
      <c r="D591" s="125"/>
      <c r="E591" s="126"/>
      <c r="F591" s="362"/>
      <c r="G591" s="127"/>
      <c r="H591" s="362"/>
      <c r="I591" s="201"/>
      <c r="J591" s="128" t="str">
        <f>IF(C591="","",VLOOKUP(C591,'Reference 11.0 EULs PY2024'!$D:$E,2,FALSE))</f>
        <v/>
      </c>
      <c r="K591" s="129" t="str">
        <f t="shared" si="532"/>
        <v/>
      </c>
      <c r="L591" s="130" t="str">
        <f t="shared" si="533"/>
        <v/>
      </c>
      <c r="M591" s="131" t="str">
        <f t="shared" si="534"/>
        <v/>
      </c>
      <c r="N591" s="132" t="str">
        <f t="shared" si="535"/>
        <v/>
      </c>
      <c r="O591" s="133" t="str">
        <f>IF(J591="","",'Step 1  Fixed Inputs'!$B$3*(1+'Step 1  Fixed Inputs'!$B$7)/('Step 1  Fixed Inputs'!$B$5-'Step 1  Fixed Inputs'!$B$7)*(1-((1+'Step 1  Fixed Inputs'!$B$7)/(1+'Step 1  Fixed Inputs'!$B$5))^$J591))</f>
        <v/>
      </c>
      <c r="P591" s="134" t="str">
        <f>IF(J591="","",'Step 1  Fixed Inputs'!$B$4*(1+'Step 1  Fixed Inputs'!$B$7)/('Step 1  Fixed Inputs'!$B$5-'Step 1  Fixed Inputs'!$B$7)*(1-((1+'Step 1  Fixed Inputs'!$B$7)/(1+'Step 1  Fixed Inputs'!$B$5))^$J591))</f>
        <v/>
      </c>
      <c r="Q591" s="135" t="str">
        <f t="shared" si="536"/>
        <v/>
      </c>
      <c r="R591" s="135" t="str">
        <f t="shared" si="537"/>
        <v/>
      </c>
      <c r="S591" s="133" t="str">
        <f t="shared" si="538"/>
        <v/>
      </c>
      <c r="T591" s="212" t="str">
        <f t="shared" si="539"/>
        <v/>
      </c>
      <c r="U591" s="216" t="str">
        <f t="shared" si="540"/>
        <v/>
      </c>
      <c r="V591" s="162" t="str">
        <f>IF(T591="","",T591*'Step 1  Fixed Inputs'!$B$8)</f>
        <v/>
      </c>
      <c r="W591" s="136" t="str">
        <f t="shared" si="541"/>
        <v/>
      </c>
      <c r="X591" s="137" t="str">
        <f t="shared" si="542"/>
        <v/>
      </c>
      <c r="Y591" s="137" t="str">
        <f t="shared" si="543"/>
        <v/>
      </c>
      <c r="Z591" s="137" t="str">
        <f t="shared" si="544"/>
        <v/>
      </c>
      <c r="AA591" s="137" t="str">
        <f t="shared" si="545"/>
        <v/>
      </c>
      <c r="AB591" s="138" t="str">
        <f t="shared" si="546"/>
        <v/>
      </c>
      <c r="AC591" s="138" t="str">
        <f t="shared" si="547"/>
        <v/>
      </c>
      <c r="AD591" s="139" t="str">
        <f t="shared" si="548"/>
        <v/>
      </c>
      <c r="AE591" s="138" t="str">
        <f t="shared" si="549"/>
        <v/>
      </c>
      <c r="AF591" s="140" t="str">
        <f t="shared" si="550"/>
        <v/>
      </c>
      <c r="AG591" s="141" t="str">
        <f t="shared" si="551"/>
        <v/>
      </c>
    </row>
    <row r="592" spans="2:33" hidden="1">
      <c r="B592" s="354"/>
      <c r="C592" s="169"/>
      <c r="D592" s="125"/>
      <c r="E592" s="126"/>
      <c r="F592" s="362"/>
      <c r="G592" s="127"/>
      <c r="H592" s="362"/>
      <c r="I592" s="201"/>
      <c r="J592" s="128" t="str">
        <f>IF(C592="","",VLOOKUP(C592,'Reference 11.0 EULs PY2024'!$D:$E,2,FALSE))</f>
        <v/>
      </c>
      <c r="K592" s="129" t="str">
        <f t="shared" si="532"/>
        <v/>
      </c>
      <c r="L592" s="130" t="str">
        <f t="shared" si="533"/>
        <v/>
      </c>
      <c r="M592" s="131" t="str">
        <f t="shared" si="534"/>
        <v/>
      </c>
      <c r="N592" s="132" t="str">
        <f t="shared" si="535"/>
        <v/>
      </c>
      <c r="O592" s="133" t="str">
        <f>IF(J592="","",'Step 1  Fixed Inputs'!$B$3*(1+'Step 1  Fixed Inputs'!$B$7)/('Step 1  Fixed Inputs'!$B$5-'Step 1  Fixed Inputs'!$B$7)*(1-((1+'Step 1  Fixed Inputs'!$B$7)/(1+'Step 1  Fixed Inputs'!$B$5))^$J592))</f>
        <v/>
      </c>
      <c r="P592" s="134" t="str">
        <f>IF(J592="","",'Step 1  Fixed Inputs'!$B$4*(1+'Step 1  Fixed Inputs'!$B$7)/('Step 1  Fixed Inputs'!$B$5-'Step 1  Fixed Inputs'!$B$7)*(1-((1+'Step 1  Fixed Inputs'!$B$7)/(1+'Step 1  Fixed Inputs'!$B$5))^$J592))</f>
        <v/>
      </c>
      <c r="Q592" s="135" t="str">
        <f t="shared" si="536"/>
        <v/>
      </c>
      <c r="R592" s="135" t="str">
        <f t="shared" si="537"/>
        <v/>
      </c>
      <c r="S592" s="133" t="str">
        <f t="shared" si="538"/>
        <v/>
      </c>
      <c r="T592" s="212" t="str">
        <f t="shared" si="539"/>
        <v/>
      </c>
      <c r="U592" s="216" t="str">
        <f t="shared" si="540"/>
        <v/>
      </c>
      <c r="V592" s="162" t="str">
        <f>IF(T592="","",T592*'Step 1  Fixed Inputs'!$B$8)</f>
        <v/>
      </c>
      <c r="W592" s="136" t="str">
        <f t="shared" si="541"/>
        <v/>
      </c>
      <c r="X592" s="137" t="str">
        <f t="shared" si="542"/>
        <v/>
      </c>
      <c r="Y592" s="137" t="str">
        <f t="shared" si="543"/>
        <v/>
      </c>
      <c r="Z592" s="137" t="str">
        <f t="shared" si="544"/>
        <v/>
      </c>
      <c r="AA592" s="137" t="str">
        <f t="shared" si="545"/>
        <v/>
      </c>
      <c r="AB592" s="138" t="str">
        <f t="shared" si="546"/>
        <v/>
      </c>
      <c r="AC592" s="138" t="str">
        <f t="shared" si="547"/>
        <v/>
      </c>
      <c r="AD592" s="139" t="str">
        <f t="shared" si="548"/>
        <v/>
      </c>
      <c r="AE592" s="138" t="str">
        <f t="shared" si="549"/>
        <v/>
      </c>
      <c r="AF592" s="140" t="str">
        <f t="shared" si="550"/>
        <v/>
      </c>
      <c r="AG592" s="141" t="str">
        <f t="shared" si="551"/>
        <v/>
      </c>
    </row>
    <row r="593" spans="2:33" hidden="1">
      <c r="B593" s="354"/>
      <c r="C593" s="169"/>
      <c r="D593" s="125"/>
      <c r="E593" s="126"/>
      <c r="F593" s="362"/>
      <c r="G593" s="127"/>
      <c r="H593" s="362"/>
      <c r="I593" s="201"/>
      <c r="J593" s="128" t="str">
        <f>IF(C593="","",VLOOKUP(C593,'Reference 11.0 EULs PY2024'!$D:$E,2,FALSE))</f>
        <v/>
      </c>
      <c r="K593" s="129" t="str">
        <f t="shared" si="532"/>
        <v/>
      </c>
      <c r="L593" s="130" t="str">
        <f t="shared" si="533"/>
        <v/>
      </c>
      <c r="M593" s="131" t="str">
        <f t="shared" si="534"/>
        <v/>
      </c>
      <c r="N593" s="132" t="str">
        <f t="shared" si="535"/>
        <v/>
      </c>
      <c r="O593" s="133" t="str">
        <f>IF(J593="","",'Step 1  Fixed Inputs'!$B$3*(1+'Step 1  Fixed Inputs'!$B$7)/('Step 1  Fixed Inputs'!$B$5-'Step 1  Fixed Inputs'!$B$7)*(1-((1+'Step 1  Fixed Inputs'!$B$7)/(1+'Step 1  Fixed Inputs'!$B$5))^$J593))</f>
        <v/>
      </c>
      <c r="P593" s="134" t="str">
        <f>IF(J593="","",'Step 1  Fixed Inputs'!$B$4*(1+'Step 1  Fixed Inputs'!$B$7)/('Step 1  Fixed Inputs'!$B$5-'Step 1  Fixed Inputs'!$B$7)*(1-((1+'Step 1  Fixed Inputs'!$B$7)/(1+'Step 1  Fixed Inputs'!$B$5))^$J593))</f>
        <v/>
      </c>
      <c r="Q593" s="135" t="str">
        <f t="shared" si="536"/>
        <v/>
      </c>
      <c r="R593" s="135" t="str">
        <f t="shared" si="537"/>
        <v/>
      </c>
      <c r="S593" s="133" t="str">
        <f t="shared" si="538"/>
        <v/>
      </c>
      <c r="T593" s="212" t="str">
        <f t="shared" si="539"/>
        <v/>
      </c>
      <c r="U593" s="216" t="str">
        <f t="shared" si="540"/>
        <v/>
      </c>
      <c r="V593" s="162" t="str">
        <f>IF(T593="","",T593*'Step 1  Fixed Inputs'!$B$8)</f>
        <v/>
      </c>
      <c r="W593" s="136" t="str">
        <f t="shared" si="541"/>
        <v/>
      </c>
      <c r="X593" s="137" t="str">
        <f t="shared" si="542"/>
        <v/>
      </c>
      <c r="Y593" s="137" t="str">
        <f t="shared" si="543"/>
        <v/>
      </c>
      <c r="Z593" s="137" t="str">
        <f t="shared" si="544"/>
        <v/>
      </c>
      <c r="AA593" s="137" t="str">
        <f t="shared" si="545"/>
        <v/>
      </c>
      <c r="AB593" s="138" t="str">
        <f t="shared" si="546"/>
        <v/>
      </c>
      <c r="AC593" s="138" t="str">
        <f t="shared" si="547"/>
        <v/>
      </c>
      <c r="AD593" s="139" t="str">
        <f t="shared" si="548"/>
        <v/>
      </c>
      <c r="AE593" s="138" t="str">
        <f t="shared" si="549"/>
        <v/>
      </c>
      <c r="AF593" s="140" t="str">
        <f t="shared" si="550"/>
        <v/>
      </c>
      <c r="AG593" s="141" t="str">
        <f t="shared" si="551"/>
        <v/>
      </c>
    </row>
    <row r="594" spans="2:33" hidden="1">
      <c r="B594" s="354"/>
      <c r="C594" s="169"/>
      <c r="D594" s="125"/>
      <c r="E594" s="126"/>
      <c r="F594" s="362"/>
      <c r="G594" s="127"/>
      <c r="H594" s="362"/>
      <c r="I594" s="201"/>
      <c r="J594" s="128" t="str">
        <f>IF(C594="","",VLOOKUP(C594,'Reference 11.0 EULs PY2024'!$D:$E,2,FALSE))</f>
        <v/>
      </c>
      <c r="K594" s="129" t="str">
        <f t="shared" si="532"/>
        <v/>
      </c>
      <c r="L594" s="130" t="str">
        <f t="shared" si="533"/>
        <v/>
      </c>
      <c r="M594" s="131" t="str">
        <f t="shared" si="534"/>
        <v/>
      </c>
      <c r="N594" s="132" t="str">
        <f t="shared" si="535"/>
        <v/>
      </c>
      <c r="O594" s="133" t="str">
        <f>IF(J594="","",'Step 1  Fixed Inputs'!$B$3*(1+'Step 1  Fixed Inputs'!$B$7)/('Step 1  Fixed Inputs'!$B$5-'Step 1  Fixed Inputs'!$B$7)*(1-((1+'Step 1  Fixed Inputs'!$B$7)/(1+'Step 1  Fixed Inputs'!$B$5))^$J594))</f>
        <v/>
      </c>
      <c r="P594" s="134" t="str">
        <f>IF(J594="","",'Step 1  Fixed Inputs'!$B$4*(1+'Step 1  Fixed Inputs'!$B$7)/('Step 1  Fixed Inputs'!$B$5-'Step 1  Fixed Inputs'!$B$7)*(1-((1+'Step 1  Fixed Inputs'!$B$7)/(1+'Step 1  Fixed Inputs'!$B$5))^$J594))</f>
        <v/>
      </c>
      <c r="Q594" s="135" t="str">
        <f t="shared" si="536"/>
        <v/>
      </c>
      <c r="R594" s="135" t="str">
        <f t="shared" si="537"/>
        <v/>
      </c>
      <c r="S594" s="133" t="str">
        <f t="shared" si="538"/>
        <v/>
      </c>
      <c r="T594" s="212" t="str">
        <f t="shared" si="539"/>
        <v/>
      </c>
      <c r="U594" s="216" t="str">
        <f t="shared" si="540"/>
        <v/>
      </c>
      <c r="V594" s="162" t="str">
        <f>IF(T594="","",T594*'Step 1  Fixed Inputs'!$B$8)</f>
        <v/>
      </c>
      <c r="W594" s="136" t="str">
        <f t="shared" si="541"/>
        <v/>
      </c>
      <c r="X594" s="137" t="str">
        <f t="shared" si="542"/>
        <v/>
      </c>
      <c r="Y594" s="137" t="str">
        <f t="shared" si="543"/>
        <v/>
      </c>
      <c r="Z594" s="137" t="str">
        <f t="shared" si="544"/>
        <v/>
      </c>
      <c r="AA594" s="137" t="str">
        <f t="shared" si="545"/>
        <v/>
      </c>
      <c r="AB594" s="138" t="str">
        <f t="shared" si="546"/>
        <v/>
      </c>
      <c r="AC594" s="138" t="str">
        <f t="shared" si="547"/>
        <v/>
      </c>
      <c r="AD594" s="139" t="str">
        <f t="shared" si="548"/>
        <v/>
      </c>
      <c r="AE594" s="138" t="str">
        <f t="shared" si="549"/>
        <v/>
      </c>
      <c r="AF594" s="140" t="str">
        <f t="shared" si="550"/>
        <v/>
      </c>
      <c r="AG594" s="141" t="str">
        <f t="shared" si="551"/>
        <v/>
      </c>
    </row>
    <row r="595" spans="2:33" hidden="1">
      <c r="B595" s="354"/>
      <c r="C595" s="169"/>
      <c r="D595" s="43"/>
      <c r="E595" s="48"/>
      <c r="F595" s="363"/>
      <c r="G595" s="29"/>
      <c r="H595" s="363"/>
      <c r="I595" s="202"/>
      <c r="J595" s="128" t="str">
        <f>IF(C595="","",VLOOKUP(C595,'Reference 11.0 EULs PY2024'!$D:$E,2,FALSE))</f>
        <v/>
      </c>
      <c r="K595" s="129" t="str">
        <f t="shared" si="532"/>
        <v/>
      </c>
      <c r="L595" s="130" t="str">
        <f t="shared" si="533"/>
        <v/>
      </c>
      <c r="M595" s="131" t="str">
        <f t="shared" si="534"/>
        <v/>
      </c>
      <c r="N595" s="132" t="str">
        <f t="shared" si="535"/>
        <v/>
      </c>
      <c r="O595" s="133" t="str">
        <f>IF(J595="","",'Step 1  Fixed Inputs'!$B$3*(1+'Step 1  Fixed Inputs'!$B$7)/('Step 1  Fixed Inputs'!$B$5-'Step 1  Fixed Inputs'!$B$7)*(1-((1+'Step 1  Fixed Inputs'!$B$7)/(1+'Step 1  Fixed Inputs'!$B$5))^$J595))</f>
        <v/>
      </c>
      <c r="P595" s="134" t="str">
        <f>IF(J595="","",'Step 1  Fixed Inputs'!$B$4*(1+'Step 1  Fixed Inputs'!$B$7)/('Step 1  Fixed Inputs'!$B$5-'Step 1  Fixed Inputs'!$B$7)*(1-((1+'Step 1  Fixed Inputs'!$B$7)/(1+'Step 1  Fixed Inputs'!$B$5))^$J595))</f>
        <v/>
      </c>
      <c r="Q595" s="135" t="str">
        <f t="shared" si="536"/>
        <v/>
      </c>
      <c r="R595" s="135" t="str">
        <f t="shared" si="537"/>
        <v/>
      </c>
      <c r="S595" s="133" t="str">
        <f t="shared" si="538"/>
        <v/>
      </c>
      <c r="T595" s="212" t="str">
        <f t="shared" si="539"/>
        <v/>
      </c>
      <c r="U595" s="216" t="str">
        <f t="shared" si="540"/>
        <v/>
      </c>
      <c r="V595" s="162" t="str">
        <f>IF(T595="","",T595*'Step 1  Fixed Inputs'!$B$8)</f>
        <v/>
      </c>
      <c r="W595" s="136" t="str">
        <f t="shared" si="541"/>
        <v/>
      </c>
      <c r="X595" s="137" t="str">
        <f t="shared" si="542"/>
        <v/>
      </c>
      <c r="Y595" s="137" t="str">
        <f t="shared" si="543"/>
        <v/>
      </c>
      <c r="Z595" s="137" t="str">
        <f t="shared" si="544"/>
        <v/>
      </c>
      <c r="AA595" s="137" t="str">
        <f t="shared" si="545"/>
        <v/>
      </c>
      <c r="AB595" s="138" t="str">
        <f t="shared" si="546"/>
        <v/>
      </c>
      <c r="AC595" s="138" t="str">
        <f t="shared" si="547"/>
        <v/>
      </c>
      <c r="AD595" s="139" t="str">
        <f t="shared" si="548"/>
        <v/>
      </c>
      <c r="AE595" s="138" t="str">
        <f t="shared" si="549"/>
        <v/>
      </c>
      <c r="AF595" s="140" t="str">
        <f t="shared" si="550"/>
        <v/>
      </c>
      <c r="AG595" s="141" t="str">
        <f t="shared" si="551"/>
        <v/>
      </c>
    </row>
    <row r="596" spans="2:33" hidden="1">
      <c r="B596" s="354"/>
      <c r="C596" s="169"/>
      <c r="D596" s="43"/>
      <c r="E596" s="48"/>
      <c r="F596" s="363"/>
      <c r="G596" s="29"/>
      <c r="H596" s="363"/>
      <c r="I596" s="202"/>
      <c r="J596" s="128" t="str">
        <f>IF(C596="","",VLOOKUP(C596,'Reference 11.0 EULs PY2024'!$D:$E,2,FALSE))</f>
        <v/>
      </c>
      <c r="K596" s="129" t="str">
        <f t="shared" si="532"/>
        <v/>
      </c>
      <c r="L596" s="130" t="str">
        <f t="shared" si="533"/>
        <v/>
      </c>
      <c r="M596" s="131" t="str">
        <f t="shared" si="534"/>
        <v/>
      </c>
      <c r="N596" s="132" t="str">
        <f t="shared" si="535"/>
        <v/>
      </c>
      <c r="O596" s="133" t="str">
        <f>IF(J596="","",'Step 1  Fixed Inputs'!$B$3*(1+'Step 1  Fixed Inputs'!$B$7)/('Step 1  Fixed Inputs'!$B$5-'Step 1  Fixed Inputs'!$B$7)*(1-((1+'Step 1  Fixed Inputs'!$B$7)/(1+'Step 1  Fixed Inputs'!$B$5))^$J596))</f>
        <v/>
      </c>
      <c r="P596" s="134" t="str">
        <f>IF(J596="","",'Step 1  Fixed Inputs'!$B$4*(1+'Step 1  Fixed Inputs'!$B$7)/('Step 1  Fixed Inputs'!$B$5-'Step 1  Fixed Inputs'!$B$7)*(1-((1+'Step 1  Fixed Inputs'!$B$7)/(1+'Step 1  Fixed Inputs'!$B$5))^$J596))</f>
        <v/>
      </c>
      <c r="Q596" s="135" t="str">
        <f t="shared" si="536"/>
        <v/>
      </c>
      <c r="R596" s="135" t="str">
        <f t="shared" si="537"/>
        <v/>
      </c>
      <c r="S596" s="133" t="str">
        <f t="shared" si="538"/>
        <v/>
      </c>
      <c r="T596" s="212" t="str">
        <f t="shared" si="539"/>
        <v/>
      </c>
      <c r="U596" s="216" t="str">
        <f t="shared" si="540"/>
        <v/>
      </c>
      <c r="V596" s="162" t="str">
        <f>IF(T596="","",T596*'Step 1  Fixed Inputs'!$B$8)</f>
        <v/>
      </c>
      <c r="W596" s="136" t="str">
        <f t="shared" si="541"/>
        <v/>
      </c>
      <c r="X596" s="137" t="str">
        <f t="shared" si="542"/>
        <v/>
      </c>
      <c r="Y596" s="137" t="str">
        <f t="shared" si="543"/>
        <v/>
      </c>
      <c r="Z596" s="137" t="str">
        <f t="shared" si="544"/>
        <v/>
      </c>
      <c r="AA596" s="137" t="str">
        <f t="shared" si="545"/>
        <v/>
      </c>
      <c r="AB596" s="138" t="str">
        <f t="shared" si="546"/>
        <v/>
      </c>
      <c r="AC596" s="138" t="str">
        <f t="shared" ref="AC596:AC649" si="588">IF(J596="","",M596/G596)</f>
        <v/>
      </c>
      <c r="AD596" s="139" t="str">
        <f t="shared" ref="AD596:AD649" si="589">IF(J596="","",M596/H596)</f>
        <v/>
      </c>
      <c r="AE596" s="138" t="str">
        <f t="shared" si="549"/>
        <v/>
      </c>
      <c r="AF596" s="140" t="str">
        <f t="shared" si="550"/>
        <v/>
      </c>
      <c r="AG596" s="141" t="str">
        <f t="shared" si="551"/>
        <v/>
      </c>
    </row>
    <row r="597" spans="2:33" hidden="1">
      <c r="B597" s="354"/>
      <c r="C597" s="169"/>
      <c r="D597" s="43"/>
      <c r="E597" s="48"/>
      <c r="F597" s="363"/>
      <c r="G597" s="29"/>
      <c r="H597" s="363"/>
      <c r="I597" s="202"/>
      <c r="J597" s="128" t="str">
        <f>IF(C597="","",VLOOKUP(C597,'Reference 11.0 EULs PY2024'!$D:$E,2,FALSE))</f>
        <v/>
      </c>
      <c r="K597" s="129" t="str">
        <f t="shared" si="532"/>
        <v/>
      </c>
      <c r="L597" s="130" t="str">
        <f t="shared" si="533"/>
        <v/>
      </c>
      <c r="M597" s="131" t="str">
        <f t="shared" si="534"/>
        <v/>
      </c>
      <c r="N597" s="132" t="str">
        <f t="shared" si="535"/>
        <v/>
      </c>
      <c r="O597" s="133" t="str">
        <f>IF(J597="","",'Step 1  Fixed Inputs'!$B$3*(1+'Step 1  Fixed Inputs'!$B$7)/('Step 1  Fixed Inputs'!$B$5-'Step 1  Fixed Inputs'!$B$7)*(1-((1+'Step 1  Fixed Inputs'!$B$7)/(1+'Step 1  Fixed Inputs'!$B$5))^$J597))</f>
        <v/>
      </c>
      <c r="P597" s="134" t="str">
        <f>IF(J597="","",'Step 1  Fixed Inputs'!$B$4*(1+'Step 1  Fixed Inputs'!$B$7)/('Step 1  Fixed Inputs'!$B$5-'Step 1  Fixed Inputs'!$B$7)*(1-((1+'Step 1  Fixed Inputs'!$B$7)/(1+'Step 1  Fixed Inputs'!$B$5))^$J597))</f>
        <v/>
      </c>
      <c r="Q597" s="135" t="str">
        <f t="shared" si="536"/>
        <v/>
      </c>
      <c r="R597" s="135" t="str">
        <f t="shared" si="537"/>
        <v/>
      </c>
      <c r="S597" s="133" t="str">
        <f t="shared" si="538"/>
        <v/>
      </c>
      <c r="T597" s="212" t="str">
        <f t="shared" si="539"/>
        <v/>
      </c>
      <c r="U597" s="216" t="str">
        <f t="shared" si="540"/>
        <v/>
      </c>
      <c r="V597" s="162" t="str">
        <f>IF(T597="","",T597*'Step 1  Fixed Inputs'!$B$8)</f>
        <v/>
      </c>
      <c r="W597" s="136" t="str">
        <f t="shared" si="541"/>
        <v/>
      </c>
      <c r="X597" s="137" t="str">
        <f t="shared" si="542"/>
        <v/>
      </c>
      <c r="Y597" s="137" t="str">
        <f t="shared" si="543"/>
        <v/>
      </c>
      <c r="Z597" s="137" t="str">
        <f t="shared" si="544"/>
        <v/>
      </c>
      <c r="AA597" s="137" t="str">
        <f t="shared" si="545"/>
        <v/>
      </c>
      <c r="AB597" s="138" t="str">
        <f t="shared" si="546"/>
        <v/>
      </c>
      <c r="AC597" s="138" t="str">
        <f t="shared" si="588"/>
        <v/>
      </c>
      <c r="AD597" s="139" t="str">
        <f t="shared" si="589"/>
        <v/>
      </c>
      <c r="AE597" s="138" t="str">
        <f t="shared" si="549"/>
        <v/>
      </c>
      <c r="AF597" s="140" t="str">
        <f t="shared" si="550"/>
        <v/>
      </c>
      <c r="AG597" s="141" t="str">
        <f t="shared" si="551"/>
        <v/>
      </c>
    </row>
    <row r="598" spans="2:33" hidden="1">
      <c r="B598" s="354"/>
      <c r="C598" s="169"/>
      <c r="D598" s="43"/>
      <c r="E598" s="48"/>
      <c r="F598" s="363"/>
      <c r="G598" s="29"/>
      <c r="H598" s="363"/>
      <c r="I598" s="202"/>
      <c r="J598" s="128" t="str">
        <f>IF(C598="","",VLOOKUP(C598,'Reference 11.0 EULs PY2024'!$D:$E,2,FALSE))</f>
        <v/>
      </c>
      <c r="K598" s="129" t="str">
        <f t="shared" si="532"/>
        <v/>
      </c>
      <c r="L598" s="130" t="str">
        <f t="shared" si="533"/>
        <v/>
      </c>
      <c r="M598" s="131" t="str">
        <f t="shared" si="534"/>
        <v/>
      </c>
      <c r="N598" s="132" t="str">
        <f t="shared" si="535"/>
        <v/>
      </c>
      <c r="O598" s="133" t="str">
        <f>IF(J598="","",'Step 1  Fixed Inputs'!$B$3*(1+'Step 1  Fixed Inputs'!$B$7)/('Step 1  Fixed Inputs'!$B$5-'Step 1  Fixed Inputs'!$B$7)*(1-((1+'Step 1  Fixed Inputs'!$B$7)/(1+'Step 1  Fixed Inputs'!$B$5))^$J598))</f>
        <v/>
      </c>
      <c r="P598" s="134" t="str">
        <f>IF(J598="","",'Step 1  Fixed Inputs'!$B$4*(1+'Step 1  Fixed Inputs'!$B$7)/('Step 1  Fixed Inputs'!$B$5-'Step 1  Fixed Inputs'!$B$7)*(1-((1+'Step 1  Fixed Inputs'!$B$7)/(1+'Step 1  Fixed Inputs'!$B$5))^$J598))</f>
        <v/>
      </c>
      <c r="Q598" s="135" t="str">
        <f t="shared" si="536"/>
        <v/>
      </c>
      <c r="R598" s="135" t="str">
        <f t="shared" si="537"/>
        <v/>
      </c>
      <c r="S598" s="133" t="str">
        <f t="shared" si="538"/>
        <v/>
      </c>
      <c r="T598" s="212" t="str">
        <f t="shared" si="539"/>
        <v/>
      </c>
      <c r="U598" s="216" t="str">
        <f t="shared" si="540"/>
        <v/>
      </c>
      <c r="V598" s="162" t="str">
        <f>IF(T598="","",T598*'Step 1  Fixed Inputs'!$B$8)</f>
        <v/>
      </c>
      <c r="W598" s="136" t="str">
        <f t="shared" si="541"/>
        <v/>
      </c>
      <c r="X598" s="137" t="str">
        <f t="shared" si="542"/>
        <v/>
      </c>
      <c r="Y598" s="137" t="str">
        <f t="shared" si="543"/>
        <v/>
      </c>
      <c r="Z598" s="137" t="str">
        <f t="shared" si="544"/>
        <v/>
      </c>
      <c r="AA598" s="137" t="str">
        <f t="shared" si="545"/>
        <v/>
      </c>
      <c r="AB598" s="138" t="str">
        <f t="shared" si="546"/>
        <v/>
      </c>
      <c r="AC598" s="138" t="str">
        <f t="shared" si="588"/>
        <v/>
      </c>
      <c r="AD598" s="139" t="str">
        <f t="shared" si="589"/>
        <v/>
      </c>
      <c r="AE598" s="138" t="str">
        <f t="shared" si="549"/>
        <v/>
      </c>
      <c r="AF598" s="140" t="str">
        <f t="shared" si="550"/>
        <v/>
      </c>
      <c r="AG598" s="141" t="str">
        <f t="shared" si="551"/>
        <v/>
      </c>
    </row>
    <row r="599" spans="2:33" hidden="1">
      <c r="B599" s="354"/>
      <c r="C599" s="169"/>
      <c r="D599" s="43"/>
      <c r="E599" s="48"/>
      <c r="F599" s="363"/>
      <c r="G599" s="29"/>
      <c r="H599" s="363"/>
      <c r="I599" s="202"/>
      <c r="J599" s="128" t="str">
        <f>IF(C599="","",VLOOKUP(C599,'Reference 11.0 EULs PY2024'!$D:$E,2,FALSE))</f>
        <v/>
      </c>
      <c r="K599" s="129" t="str">
        <f t="shared" si="532"/>
        <v/>
      </c>
      <c r="L599" s="130" t="str">
        <f t="shared" si="533"/>
        <v/>
      </c>
      <c r="M599" s="131" t="str">
        <f t="shared" si="534"/>
        <v/>
      </c>
      <c r="N599" s="132" t="str">
        <f t="shared" si="535"/>
        <v/>
      </c>
      <c r="O599" s="133" t="str">
        <f>IF(J599="","",'Step 1  Fixed Inputs'!$B$3*(1+'Step 1  Fixed Inputs'!$B$7)/('Step 1  Fixed Inputs'!$B$5-'Step 1  Fixed Inputs'!$B$7)*(1-((1+'Step 1  Fixed Inputs'!$B$7)/(1+'Step 1  Fixed Inputs'!$B$5))^$J599))</f>
        <v/>
      </c>
      <c r="P599" s="134" t="str">
        <f>IF(J599="","",'Step 1  Fixed Inputs'!$B$4*(1+'Step 1  Fixed Inputs'!$B$7)/('Step 1  Fixed Inputs'!$B$5-'Step 1  Fixed Inputs'!$B$7)*(1-((1+'Step 1  Fixed Inputs'!$B$7)/(1+'Step 1  Fixed Inputs'!$B$5))^$J599))</f>
        <v/>
      </c>
      <c r="Q599" s="135" t="str">
        <f t="shared" si="536"/>
        <v/>
      </c>
      <c r="R599" s="135" t="str">
        <f t="shared" si="537"/>
        <v/>
      </c>
      <c r="S599" s="133" t="str">
        <f t="shared" si="538"/>
        <v/>
      </c>
      <c r="T599" s="212" t="str">
        <f t="shared" si="539"/>
        <v/>
      </c>
      <c r="U599" s="216" t="str">
        <f t="shared" si="540"/>
        <v/>
      </c>
      <c r="V599" s="162" t="str">
        <f>IF(T599="","",T599*'Step 1  Fixed Inputs'!$B$8)</f>
        <v/>
      </c>
      <c r="W599" s="136" t="str">
        <f t="shared" si="541"/>
        <v/>
      </c>
      <c r="X599" s="137" t="str">
        <f t="shared" si="542"/>
        <v/>
      </c>
      <c r="Y599" s="137" t="str">
        <f t="shared" si="543"/>
        <v/>
      </c>
      <c r="Z599" s="137" t="str">
        <f t="shared" si="544"/>
        <v/>
      </c>
      <c r="AA599" s="137" t="str">
        <f t="shared" si="545"/>
        <v/>
      </c>
      <c r="AB599" s="138" t="str">
        <f t="shared" si="546"/>
        <v/>
      </c>
      <c r="AC599" s="138" t="str">
        <f t="shared" si="588"/>
        <v/>
      </c>
      <c r="AD599" s="139" t="str">
        <f t="shared" si="589"/>
        <v/>
      </c>
      <c r="AE599" s="138" t="str">
        <f t="shared" si="549"/>
        <v/>
      </c>
      <c r="AF599" s="140" t="str">
        <f t="shared" si="550"/>
        <v/>
      </c>
      <c r="AG599" s="141" t="str">
        <f t="shared" si="551"/>
        <v/>
      </c>
    </row>
    <row r="600" spans="2:33" hidden="1">
      <c r="B600" s="354"/>
      <c r="C600" s="169"/>
      <c r="D600" s="43"/>
      <c r="E600" s="48"/>
      <c r="F600" s="363"/>
      <c r="G600" s="29"/>
      <c r="H600" s="363"/>
      <c r="I600" s="202"/>
      <c r="J600" s="128" t="str">
        <f>IF(C600="","",VLOOKUP(C600,'Reference 11.0 EULs PY2024'!$D:$E,2,FALSE))</f>
        <v/>
      </c>
      <c r="K600" s="129" t="str">
        <f t="shared" si="532"/>
        <v/>
      </c>
      <c r="L600" s="130" t="str">
        <f t="shared" si="533"/>
        <v/>
      </c>
      <c r="M600" s="131" t="str">
        <f t="shared" si="534"/>
        <v/>
      </c>
      <c r="N600" s="132" t="str">
        <f t="shared" si="535"/>
        <v/>
      </c>
      <c r="O600" s="133" t="str">
        <f>IF(J600="","",'Step 1  Fixed Inputs'!$B$3*(1+'Step 1  Fixed Inputs'!$B$7)/('Step 1  Fixed Inputs'!$B$5-'Step 1  Fixed Inputs'!$B$7)*(1-((1+'Step 1  Fixed Inputs'!$B$7)/(1+'Step 1  Fixed Inputs'!$B$5))^$J600))</f>
        <v/>
      </c>
      <c r="P600" s="134" t="str">
        <f>IF(J600="","",'Step 1  Fixed Inputs'!$B$4*(1+'Step 1  Fixed Inputs'!$B$7)/('Step 1  Fixed Inputs'!$B$5-'Step 1  Fixed Inputs'!$B$7)*(1-((1+'Step 1  Fixed Inputs'!$B$7)/(1+'Step 1  Fixed Inputs'!$B$5))^$J600))</f>
        <v/>
      </c>
      <c r="Q600" s="135" t="str">
        <f t="shared" si="536"/>
        <v/>
      </c>
      <c r="R600" s="135" t="str">
        <f t="shared" si="537"/>
        <v/>
      </c>
      <c r="S600" s="133" t="str">
        <f t="shared" si="538"/>
        <v/>
      </c>
      <c r="T600" s="212" t="str">
        <f t="shared" si="539"/>
        <v/>
      </c>
      <c r="U600" s="216" t="str">
        <f t="shared" si="540"/>
        <v/>
      </c>
      <c r="V600" s="162" t="str">
        <f>IF(T600="","",T600*'Step 1  Fixed Inputs'!$B$8)</f>
        <v/>
      </c>
      <c r="W600" s="136" t="str">
        <f t="shared" si="541"/>
        <v/>
      </c>
      <c r="X600" s="137" t="str">
        <f t="shared" si="542"/>
        <v/>
      </c>
      <c r="Y600" s="137" t="str">
        <f t="shared" si="543"/>
        <v/>
      </c>
      <c r="Z600" s="137" t="str">
        <f t="shared" si="544"/>
        <v/>
      </c>
      <c r="AA600" s="137" t="str">
        <f t="shared" si="545"/>
        <v/>
      </c>
      <c r="AB600" s="138" t="str">
        <f t="shared" si="546"/>
        <v/>
      </c>
      <c r="AC600" s="138" t="str">
        <f t="shared" si="588"/>
        <v/>
      </c>
      <c r="AD600" s="139" t="str">
        <f t="shared" si="589"/>
        <v/>
      </c>
      <c r="AE600" s="138" t="str">
        <f t="shared" si="549"/>
        <v/>
      </c>
      <c r="AF600" s="140" t="str">
        <f t="shared" si="550"/>
        <v/>
      </c>
      <c r="AG600" s="141" t="str">
        <f t="shared" si="551"/>
        <v/>
      </c>
    </row>
    <row r="601" spans="2:33" hidden="1">
      <c r="B601" s="354"/>
      <c r="C601" s="169"/>
      <c r="D601" s="43"/>
      <c r="E601" s="48"/>
      <c r="F601" s="363"/>
      <c r="G601" s="29"/>
      <c r="H601" s="363"/>
      <c r="I601" s="202"/>
      <c r="J601" s="128" t="str">
        <f>IF(C601="","",VLOOKUP(C601,'Reference 11.0 EULs PY2024'!$D:$E,2,FALSE))</f>
        <v/>
      </c>
      <c r="K601" s="129" t="str">
        <f t="shared" si="532"/>
        <v/>
      </c>
      <c r="L601" s="130" t="str">
        <f t="shared" si="533"/>
        <v/>
      </c>
      <c r="M601" s="131" t="str">
        <f t="shared" si="534"/>
        <v/>
      </c>
      <c r="N601" s="132" t="str">
        <f t="shared" si="535"/>
        <v/>
      </c>
      <c r="O601" s="133" t="str">
        <f>IF(J601="","",'Step 1  Fixed Inputs'!$B$3*(1+'Step 1  Fixed Inputs'!$B$7)/('Step 1  Fixed Inputs'!$B$5-'Step 1  Fixed Inputs'!$B$7)*(1-((1+'Step 1  Fixed Inputs'!$B$7)/(1+'Step 1  Fixed Inputs'!$B$5))^$J601))</f>
        <v/>
      </c>
      <c r="P601" s="134" t="str">
        <f>IF(J601="","",'Step 1  Fixed Inputs'!$B$4*(1+'Step 1  Fixed Inputs'!$B$7)/('Step 1  Fixed Inputs'!$B$5-'Step 1  Fixed Inputs'!$B$7)*(1-((1+'Step 1  Fixed Inputs'!$B$7)/(1+'Step 1  Fixed Inputs'!$B$5))^$J601))</f>
        <v/>
      </c>
      <c r="Q601" s="135" t="str">
        <f t="shared" si="536"/>
        <v/>
      </c>
      <c r="R601" s="135" t="str">
        <f t="shared" si="537"/>
        <v/>
      </c>
      <c r="S601" s="133" t="str">
        <f t="shared" si="538"/>
        <v/>
      </c>
      <c r="T601" s="212" t="str">
        <f t="shared" si="539"/>
        <v/>
      </c>
      <c r="U601" s="216" t="str">
        <f t="shared" si="540"/>
        <v/>
      </c>
      <c r="V601" s="162" t="str">
        <f>IF(T601="","",T601*'Step 1  Fixed Inputs'!$B$8)</f>
        <v/>
      </c>
      <c r="W601" s="136" t="str">
        <f t="shared" si="541"/>
        <v/>
      </c>
      <c r="X601" s="137" t="str">
        <f t="shared" si="542"/>
        <v/>
      </c>
      <c r="Y601" s="137" t="str">
        <f t="shared" si="543"/>
        <v/>
      </c>
      <c r="Z601" s="137" t="str">
        <f t="shared" si="544"/>
        <v/>
      </c>
      <c r="AA601" s="137" t="str">
        <f t="shared" si="545"/>
        <v/>
      </c>
      <c r="AB601" s="138" t="str">
        <f t="shared" si="546"/>
        <v/>
      </c>
      <c r="AC601" s="138" t="str">
        <f t="shared" si="588"/>
        <v/>
      </c>
      <c r="AD601" s="139" t="str">
        <f t="shared" si="589"/>
        <v/>
      </c>
      <c r="AE601" s="138" t="str">
        <f t="shared" si="549"/>
        <v/>
      </c>
      <c r="AF601" s="140" t="str">
        <f t="shared" si="550"/>
        <v/>
      </c>
      <c r="AG601" s="141" t="str">
        <f t="shared" si="551"/>
        <v/>
      </c>
    </row>
    <row r="602" spans="2:33" hidden="1">
      <c r="B602" s="354"/>
      <c r="C602" s="169"/>
      <c r="D602" s="43"/>
      <c r="E602" s="48"/>
      <c r="F602" s="363"/>
      <c r="G602" s="29"/>
      <c r="H602" s="363"/>
      <c r="I602" s="202"/>
      <c r="J602" s="128" t="str">
        <f>IF(C602="","",VLOOKUP(C602,'Reference 11.0 EULs PY2024'!$D:$E,2,FALSE))</f>
        <v/>
      </c>
      <c r="K602" s="129" t="str">
        <f t="shared" si="532"/>
        <v/>
      </c>
      <c r="L602" s="130" t="str">
        <f t="shared" si="533"/>
        <v/>
      </c>
      <c r="M602" s="131" t="str">
        <f t="shared" si="534"/>
        <v/>
      </c>
      <c r="N602" s="132" t="str">
        <f t="shared" ref="N602:N637" si="590">IF(J602="","",SUM(I602,L602))</f>
        <v/>
      </c>
      <c r="O602" s="133" t="str">
        <f>IF(J602="","",'Step 1  Fixed Inputs'!$B$3*(1+'Step 1  Fixed Inputs'!$B$7)/('Step 1  Fixed Inputs'!$B$5-'Step 1  Fixed Inputs'!$B$7)*(1-((1+'Step 1  Fixed Inputs'!$B$7)/(1+'Step 1  Fixed Inputs'!$B$5))^$J602))</f>
        <v/>
      </c>
      <c r="P602" s="134" t="str">
        <f>IF(J602="","",'Step 1  Fixed Inputs'!$B$4*(1+'Step 1  Fixed Inputs'!$B$7)/('Step 1  Fixed Inputs'!$B$5-'Step 1  Fixed Inputs'!$B$7)*(1-((1+'Step 1  Fixed Inputs'!$B$7)/(1+'Step 1  Fixed Inputs'!$B$5))^$J602))</f>
        <v/>
      </c>
      <c r="Q602" s="135" t="str">
        <f t="shared" ref="Q602:Q637" si="591">IF(J602="","",O602*G602)</f>
        <v/>
      </c>
      <c r="R602" s="135" t="str">
        <f t="shared" ref="R602:R637" si="592">IF(J602="","",P602*H602)</f>
        <v/>
      </c>
      <c r="S602" s="133" t="str">
        <f t="shared" ref="S602:S637" si="593">IF(J602="","",O602*G602+P602*H602)</f>
        <v/>
      </c>
      <c r="T602" s="212" t="str">
        <f t="shared" ref="T602:T637" si="594">IF(J602="","",S602-N602)</f>
        <v/>
      </c>
      <c r="U602" s="216" t="str">
        <f t="shared" ref="U602:U637" si="595">IF(J602="","",S602/N602)</f>
        <v/>
      </c>
      <c r="V602" s="162" t="str">
        <f>IF(T602="","",T602*'Step 1  Fixed Inputs'!$B$8)</f>
        <v/>
      </c>
      <c r="W602" s="136" t="str">
        <f t="shared" ref="W602:W637" si="596">IF(J602="","",H602/(G602*8760))</f>
        <v/>
      </c>
      <c r="X602" s="137" t="str">
        <f t="shared" ref="X602:X637" si="597">IF(D602="","",D602/O602)</f>
        <v/>
      </c>
      <c r="Y602" s="137" t="str">
        <f t="shared" ref="Y602:Y637" si="598">IF(E602="","",E602/P602)</f>
        <v/>
      </c>
      <c r="Z602" s="137" t="str">
        <f t="shared" ref="Z602:Z637" si="599">IF(J602="","",Q602/S602)</f>
        <v/>
      </c>
      <c r="AA602" s="137" t="str">
        <f t="shared" ref="AA602:AA637" si="600">IF(J602="","",R602/S602)</f>
        <v/>
      </c>
      <c r="AB602" s="138" t="str">
        <f t="shared" ref="AB602:AB637" si="601">IF(J602="","",N602/F602)</f>
        <v/>
      </c>
      <c r="AC602" s="138" t="str">
        <f t="shared" si="588"/>
        <v/>
      </c>
      <c r="AD602" s="139" t="str">
        <f t="shared" si="589"/>
        <v/>
      </c>
      <c r="AE602" s="138" t="str">
        <f t="shared" ref="AE602:AE637" si="602">IF(J602="","",S602/G602)</f>
        <v/>
      </c>
      <c r="AF602" s="140" t="str">
        <f t="shared" ref="AF602:AF637" si="603">IF(J602="","",S602/H602)</f>
        <v/>
      </c>
      <c r="AG602" s="141" t="str">
        <f t="shared" ref="AG602:AG637" si="604">IF(J602="","",I602/S602)</f>
        <v/>
      </c>
    </row>
    <row r="603" spans="2:33" hidden="1">
      <c r="B603" s="354"/>
      <c r="C603" s="169"/>
      <c r="D603" s="43"/>
      <c r="E603" s="48"/>
      <c r="F603" s="363"/>
      <c r="G603" s="29"/>
      <c r="H603" s="363"/>
      <c r="I603" s="202"/>
      <c r="J603" s="128" t="str">
        <f>IF(C603="","",VLOOKUP(C603,'Reference 11.0 EULs PY2024'!$D:$E,2,FALSE))</f>
        <v/>
      </c>
      <c r="K603" s="129" t="str">
        <f t="shared" si="532"/>
        <v/>
      </c>
      <c r="L603" s="130" t="str">
        <f t="shared" si="533"/>
        <v/>
      </c>
      <c r="M603" s="131" t="str">
        <f t="shared" si="534"/>
        <v/>
      </c>
      <c r="N603" s="132" t="str">
        <f t="shared" si="590"/>
        <v/>
      </c>
      <c r="O603" s="133" t="str">
        <f>IF(J603="","",'Step 1  Fixed Inputs'!$B$3*(1+'Step 1  Fixed Inputs'!$B$7)/('Step 1  Fixed Inputs'!$B$5-'Step 1  Fixed Inputs'!$B$7)*(1-((1+'Step 1  Fixed Inputs'!$B$7)/(1+'Step 1  Fixed Inputs'!$B$5))^$J603))</f>
        <v/>
      </c>
      <c r="P603" s="134" t="str">
        <f>IF(J603="","",'Step 1  Fixed Inputs'!$B$4*(1+'Step 1  Fixed Inputs'!$B$7)/('Step 1  Fixed Inputs'!$B$5-'Step 1  Fixed Inputs'!$B$7)*(1-((1+'Step 1  Fixed Inputs'!$B$7)/(1+'Step 1  Fixed Inputs'!$B$5))^$J603))</f>
        <v/>
      </c>
      <c r="Q603" s="135" t="str">
        <f t="shared" si="591"/>
        <v/>
      </c>
      <c r="R603" s="135" t="str">
        <f t="shared" si="592"/>
        <v/>
      </c>
      <c r="S603" s="133" t="str">
        <f t="shared" si="593"/>
        <v/>
      </c>
      <c r="T603" s="212" t="str">
        <f t="shared" si="594"/>
        <v/>
      </c>
      <c r="U603" s="216" t="str">
        <f t="shared" si="595"/>
        <v/>
      </c>
      <c r="V603" s="162" t="str">
        <f>IF(T603="","",T603*'Step 1  Fixed Inputs'!$B$8)</f>
        <v/>
      </c>
      <c r="W603" s="136" t="str">
        <f t="shared" si="596"/>
        <v/>
      </c>
      <c r="X603" s="137" t="str">
        <f t="shared" si="597"/>
        <v/>
      </c>
      <c r="Y603" s="137" t="str">
        <f t="shared" si="598"/>
        <v/>
      </c>
      <c r="Z603" s="137" t="str">
        <f t="shared" si="599"/>
        <v/>
      </c>
      <c r="AA603" s="137" t="str">
        <f t="shared" si="600"/>
        <v/>
      </c>
      <c r="AB603" s="138" t="str">
        <f t="shared" si="601"/>
        <v/>
      </c>
      <c r="AC603" s="138" t="str">
        <f t="shared" si="588"/>
        <v/>
      </c>
      <c r="AD603" s="139" t="str">
        <f t="shared" si="589"/>
        <v/>
      </c>
      <c r="AE603" s="138" t="str">
        <f t="shared" si="602"/>
        <v/>
      </c>
      <c r="AF603" s="140" t="str">
        <f t="shared" si="603"/>
        <v/>
      </c>
      <c r="AG603" s="141" t="str">
        <f t="shared" si="604"/>
        <v/>
      </c>
    </row>
    <row r="604" spans="2:33" hidden="1">
      <c r="B604" s="354"/>
      <c r="C604" s="169"/>
      <c r="D604" s="43"/>
      <c r="E604" s="48"/>
      <c r="F604" s="363"/>
      <c r="G604" s="29"/>
      <c r="H604" s="363"/>
      <c r="I604" s="202"/>
      <c r="J604" s="128" t="str">
        <f>IF(C604="","",VLOOKUP(C604,'Reference 11.0 EULs PY2024'!$D:$E,2,FALSE))</f>
        <v/>
      </c>
      <c r="K604" s="129" t="str">
        <f t="shared" si="532"/>
        <v/>
      </c>
      <c r="L604" s="130" t="str">
        <f t="shared" si="533"/>
        <v/>
      </c>
      <c r="M604" s="131" t="str">
        <f t="shared" si="534"/>
        <v/>
      </c>
      <c r="N604" s="132" t="str">
        <f t="shared" si="590"/>
        <v/>
      </c>
      <c r="O604" s="133" t="str">
        <f>IF(J604="","",'Step 1  Fixed Inputs'!$B$3*(1+'Step 1  Fixed Inputs'!$B$7)/('Step 1  Fixed Inputs'!$B$5-'Step 1  Fixed Inputs'!$B$7)*(1-((1+'Step 1  Fixed Inputs'!$B$7)/(1+'Step 1  Fixed Inputs'!$B$5))^$J604))</f>
        <v/>
      </c>
      <c r="P604" s="134" t="str">
        <f>IF(J604="","",'Step 1  Fixed Inputs'!$B$4*(1+'Step 1  Fixed Inputs'!$B$7)/('Step 1  Fixed Inputs'!$B$5-'Step 1  Fixed Inputs'!$B$7)*(1-((1+'Step 1  Fixed Inputs'!$B$7)/(1+'Step 1  Fixed Inputs'!$B$5))^$J604))</f>
        <v/>
      </c>
      <c r="Q604" s="135" t="str">
        <f t="shared" si="591"/>
        <v/>
      </c>
      <c r="R604" s="135" t="str">
        <f t="shared" si="592"/>
        <v/>
      </c>
      <c r="S604" s="133" t="str">
        <f t="shared" si="593"/>
        <v/>
      </c>
      <c r="T604" s="212" t="str">
        <f t="shared" si="594"/>
        <v/>
      </c>
      <c r="U604" s="216" t="str">
        <f t="shared" si="595"/>
        <v/>
      </c>
      <c r="V604" s="162" t="str">
        <f>IF(T604="","",T604*'Step 1  Fixed Inputs'!$B$8)</f>
        <v/>
      </c>
      <c r="W604" s="136" t="str">
        <f t="shared" si="596"/>
        <v/>
      </c>
      <c r="X604" s="137" t="str">
        <f t="shared" si="597"/>
        <v/>
      </c>
      <c r="Y604" s="137" t="str">
        <f t="shared" si="598"/>
        <v/>
      </c>
      <c r="Z604" s="137" t="str">
        <f t="shared" si="599"/>
        <v/>
      </c>
      <c r="AA604" s="137" t="str">
        <f t="shared" si="600"/>
        <v/>
      </c>
      <c r="AB604" s="138" t="str">
        <f t="shared" si="601"/>
        <v/>
      </c>
      <c r="AC604" s="138" t="str">
        <f t="shared" si="588"/>
        <v/>
      </c>
      <c r="AD604" s="139" t="str">
        <f t="shared" si="589"/>
        <v/>
      </c>
      <c r="AE604" s="138" t="str">
        <f t="shared" si="602"/>
        <v/>
      </c>
      <c r="AF604" s="140" t="str">
        <f t="shared" si="603"/>
        <v/>
      </c>
      <c r="AG604" s="141" t="str">
        <f t="shared" si="604"/>
        <v/>
      </c>
    </row>
    <row r="605" spans="2:33" hidden="1">
      <c r="B605" s="354"/>
      <c r="C605" s="169"/>
      <c r="D605" s="43"/>
      <c r="E605" s="48"/>
      <c r="F605" s="363"/>
      <c r="G605" s="29"/>
      <c r="H605" s="363"/>
      <c r="I605" s="202"/>
      <c r="J605" s="128" t="str">
        <f>IF(C605="","",VLOOKUP(C605,'Reference 11.0 EULs PY2024'!$D:$E,2,FALSE))</f>
        <v/>
      </c>
      <c r="K605" s="129" t="str">
        <f t="shared" si="532"/>
        <v/>
      </c>
      <c r="L605" s="130" t="str">
        <f t="shared" si="533"/>
        <v/>
      </c>
      <c r="M605" s="131" t="str">
        <f t="shared" si="534"/>
        <v/>
      </c>
      <c r="N605" s="132" t="str">
        <f t="shared" si="590"/>
        <v/>
      </c>
      <c r="O605" s="133" t="str">
        <f>IF(J605="","",'Step 1  Fixed Inputs'!$B$3*(1+'Step 1  Fixed Inputs'!$B$7)/('Step 1  Fixed Inputs'!$B$5-'Step 1  Fixed Inputs'!$B$7)*(1-((1+'Step 1  Fixed Inputs'!$B$7)/(1+'Step 1  Fixed Inputs'!$B$5))^$J605))</f>
        <v/>
      </c>
      <c r="P605" s="134" t="str">
        <f>IF(J605="","",'Step 1  Fixed Inputs'!$B$4*(1+'Step 1  Fixed Inputs'!$B$7)/('Step 1  Fixed Inputs'!$B$5-'Step 1  Fixed Inputs'!$B$7)*(1-((1+'Step 1  Fixed Inputs'!$B$7)/(1+'Step 1  Fixed Inputs'!$B$5))^$J605))</f>
        <v/>
      </c>
      <c r="Q605" s="135" t="str">
        <f t="shared" si="591"/>
        <v/>
      </c>
      <c r="R605" s="135" t="str">
        <f t="shared" si="592"/>
        <v/>
      </c>
      <c r="S605" s="133" t="str">
        <f t="shared" si="593"/>
        <v/>
      </c>
      <c r="T605" s="212" t="str">
        <f t="shared" si="594"/>
        <v/>
      </c>
      <c r="U605" s="216" t="str">
        <f t="shared" si="595"/>
        <v/>
      </c>
      <c r="V605" s="162" t="str">
        <f>IF(T605="","",T605*'Step 1  Fixed Inputs'!$B$8)</f>
        <v/>
      </c>
      <c r="W605" s="136" t="str">
        <f t="shared" si="596"/>
        <v/>
      </c>
      <c r="X605" s="137" t="str">
        <f t="shared" si="597"/>
        <v/>
      </c>
      <c r="Y605" s="137" t="str">
        <f t="shared" si="598"/>
        <v/>
      </c>
      <c r="Z605" s="137" t="str">
        <f t="shared" si="599"/>
        <v/>
      </c>
      <c r="AA605" s="137" t="str">
        <f t="shared" si="600"/>
        <v/>
      </c>
      <c r="AB605" s="138" t="str">
        <f t="shared" si="601"/>
        <v/>
      </c>
      <c r="AC605" s="138" t="str">
        <f t="shared" si="588"/>
        <v/>
      </c>
      <c r="AD605" s="139" t="str">
        <f t="shared" si="589"/>
        <v/>
      </c>
      <c r="AE605" s="138" t="str">
        <f t="shared" si="602"/>
        <v/>
      </c>
      <c r="AF605" s="140" t="str">
        <f t="shared" si="603"/>
        <v/>
      </c>
      <c r="AG605" s="141" t="str">
        <f t="shared" si="604"/>
        <v/>
      </c>
    </row>
    <row r="606" spans="2:33" hidden="1">
      <c r="B606" s="354"/>
      <c r="C606" s="169"/>
      <c r="D606" s="43"/>
      <c r="E606" s="48"/>
      <c r="F606" s="363"/>
      <c r="G606" s="29"/>
      <c r="H606" s="363"/>
      <c r="I606" s="202"/>
      <c r="J606" s="128" t="str">
        <f>IF(C606="","",VLOOKUP(C606,'Reference 11.0 EULs PY2024'!$D:$E,2,FALSE))</f>
        <v/>
      </c>
      <c r="K606" s="129" t="str">
        <f t="shared" si="532"/>
        <v/>
      </c>
      <c r="L606" s="130" t="str">
        <f t="shared" si="533"/>
        <v/>
      </c>
      <c r="M606" s="131" t="str">
        <f t="shared" si="534"/>
        <v/>
      </c>
      <c r="N606" s="132" t="str">
        <f t="shared" si="590"/>
        <v/>
      </c>
      <c r="O606" s="133" t="str">
        <f>IF(J606="","",'Step 1  Fixed Inputs'!$B$3*(1+'Step 1  Fixed Inputs'!$B$7)/('Step 1  Fixed Inputs'!$B$5-'Step 1  Fixed Inputs'!$B$7)*(1-((1+'Step 1  Fixed Inputs'!$B$7)/(1+'Step 1  Fixed Inputs'!$B$5))^$J606))</f>
        <v/>
      </c>
      <c r="P606" s="134" t="str">
        <f>IF(J606="","",'Step 1  Fixed Inputs'!$B$4*(1+'Step 1  Fixed Inputs'!$B$7)/('Step 1  Fixed Inputs'!$B$5-'Step 1  Fixed Inputs'!$B$7)*(1-((1+'Step 1  Fixed Inputs'!$B$7)/(1+'Step 1  Fixed Inputs'!$B$5))^$J606))</f>
        <v/>
      </c>
      <c r="Q606" s="135" t="str">
        <f t="shared" si="591"/>
        <v/>
      </c>
      <c r="R606" s="135" t="str">
        <f t="shared" si="592"/>
        <v/>
      </c>
      <c r="S606" s="133" t="str">
        <f t="shared" si="593"/>
        <v/>
      </c>
      <c r="T606" s="212" t="str">
        <f t="shared" si="594"/>
        <v/>
      </c>
      <c r="U606" s="216" t="str">
        <f t="shared" si="595"/>
        <v/>
      </c>
      <c r="V606" s="162" t="str">
        <f>IF(T606="","",T606*'Step 1  Fixed Inputs'!$B$8)</f>
        <v/>
      </c>
      <c r="W606" s="136" t="str">
        <f t="shared" si="596"/>
        <v/>
      </c>
      <c r="X606" s="137" t="str">
        <f t="shared" si="597"/>
        <v/>
      </c>
      <c r="Y606" s="137" t="str">
        <f t="shared" si="598"/>
        <v/>
      </c>
      <c r="Z606" s="137" t="str">
        <f t="shared" si="599"/>
        <v/>
      </c>
      <c r="AA606" s="137" t="str">
        <f t="shared" si="600"/>
        <v/>
      </c>
      <c r="AB606" s="138" t="str">
        <f t="shared" si="601"/>
        <v/>
      </c>
      <c r="AC606" s="138" t="str">
        <f t="shared" si="588"/>
        <v/>
      </c>
      <c r="AD606" s="139" t="str">
        <f t="shared" si="589"/>
        <v/>
      </c>
      <c r="AE606" s="138" t="str">
        <f t="shared" si="602"/>
        <v/>
      </c>
      <c r="AF606" s="140" t="str">
        <f t="shared" si="603"/>
        <v/>
      </c>
      <c r="AG606" s="141" t="str">
        <f t="shared" si="604"/>
        <v/>
      </c>
    </row>
    <row r="607" spans="2:33" hidden="1">
      <c r="B607" s="354"/>
      <c r="C607" s="169"/>
      <c r="D607" s="43"/>
      <c r="E607" s="48"/>
      <c r="F607" s="363"/>
      <c r="G607" s="29"/>
      <c r="H607" s="363"/>
      <c r="I607" s="202"/>
      <c r="J607" s="128" t="str">
        <f>IF(C607="","",VLOOKUP(C607,'Reference 11.0 EULs PY2024'!$D:$E,2,FALSE))</f>
        <v/>
      </c>
      <c r="K607" s="129" t="str">
        <f t="shared" si="532"/>
        <v/>
      </c>
      <c r="L607" s="130" t="str">
        <f t="shared" si="533"/>
        <v/>
      </c>
      <c r="M607" s="131" t="str">
        <f t="shared" si="534"/>
        <v/>
      </c>
      <c r="N607" s="132" t="str">
        <f t="shared" si="590"/>
        <v/>
      </c>
      <c r="O607" s="133" t="str">
        <f>IF(J607="","",'Step 1  Fixed Inputs'!$B$3*(1+'Step 1  Fixed Inputs'!$B$7)/('Step 1  Fixed Inputs'!$B$5-'Step 1  Fixed Inputs'!$B$7)*(1-((1+'Step 1  Fixed Inputs'!$B$7)/(1+'Step 1  Fixed Inputs'!$B$5))^$J607))</f>
        <v/>
      </c>
      <c r="P607" s="134" t="str">
        <f>IF(J607="","",'Step 1  Fixed Inputs'!$B$4*(1+'Step 1  Fixed Inputs'!$B$7)/('Step 1  Fixed Inputs'!$B$5-'Step 1  Fixed Inputs'!$B$7)*(1-((1+'Step 1  Fixed Inputs'!$B$7)/(1+'Step 1  Fixed Inputs'!$B$5))^$J607))</f>
        <v/>
      </c>
      <c r="Q607" s="135" t="str">
        <f t="shared" si="591"/>
        <v/>
      </c>
      <c r="R607" s="135" t="str">
        <f t="shared" si="592"/>
        <v/>
      </c>
      <c r="S607" s="133" t="str">
        <f t="shared" si="593"/>
        <v/>
      </c>
      <c r="T607" s="212" t="str">
        <f t="shared" si="594"/>
        <v/>
      </c>
      <c r="U607" s="216" t="str">
        <f t="shared" si="595"/>
        <v/>
      </c>
      <c r="V607" s="162" t="str">
        <f>IF(T607="","",T607*'Step 1  Fixed Inputs'!$B$8)</f>
        <v/>
      </c>
      <c r="W607" s="136" t="str">
        <f t="shared" si="596"/>
        <v/>
      </c>
      <c r="X607" s="137" t="str">
        <f t="shared" si="597"/>
        <v/>
      </c>
      <c r="Y607" s="137" t="str">
        <f t="shared" si="598"/>
        <v/>
      </c>
      <c r="Z607" s="137" t="str">
        <f t="shared" si="599"/>
        <v/>
      </c>
      <c r="AA607" s="137" t="str">
        <f t="shared" si="600"/>
        <v/>
      </c>
      <c r="AB607" s="138" t="str">
        <f t="shared" si="601"/>
        <v/>
      </c>
      <c r="AC607" s="138" t="str">
        <f t="shared" si="588"/>
        <v/>
      </c>
      <c r="AD607" s="139" t="str">
        <f t="shared" si="589"/>
        <v/>
      </c>
      <c r="AE607" s="138" t="str">
        <f t="shared" si="602"/>
        <v/>
      </c>
      <c r="AF607" s="140" t="str">
        <f t="shared" si="603"/>
        <v/>
      </c>
      <c r="AG607" s="141" t="str">
        <f t="shared" si="604"/>
        <v/>
      </c>
    </row>
    <row r="608" spans="2:33" hidden="1">
      <c r="B608" s="354"/>
      <c r="C608" s="169"/>
      <c r="D608" s="43"/>
      <c r="E608" s="48"/>
      <c r="F608" s="363"/>
      <c r="G608" s="29"/>
      <c r="H608" s="363"/>
      <c r="I608" s="202"/>
      <c r="J608" s="128" t="str">
        <f>IF(C608="","",VLOOKUP(C608,'Reference 11.0 EULs PY2024'!$D:$E,2,FALSE))</f>
        <v/>
      </c>
      <c r="K608" s="129" t="str">
        <f t="shared" si="532"/>
        <v/>
      </c>
      <c r="L608" s="130" t="str">
        <f t="shared" si="533"/>
        <v/>
      </c>
      <c r="M608" s="131" t="str">
        <f t="shared" si="534"/>
        <v/>
      </c>
      <c r="N608" s="132" t="str">
        <f t="shared" si="590"/>
        <v/>
      </c>
      <c r="O608" s="133" t="str">
        <f>IF(J608="","",'Step 1  Fixed Inputs'!$B$3*(1+'Step 1  Fixed Inputs'!$B$7)/('Step 1  Fixed Inputs'!$B$5-'Step 1  Fixed Inputs'!$B$7)*(1-((1+'Step 1  Fixed Inputs'!$B$7)/(1+'Step 1  Fixed Inputs'!$B$5))^$J608))</f>
        <v/>
      </c>
      <c r="P608" s="134" t="str">
        <f>IF(J608="","",'Step 1  Fixed Inputs'!$B$4*(1+'Step 1  Fixed Inputs'!$B$7)/('Step 1  Fixed Inputs'!$B$5-'Step 1  Fixed Inputs'!$B$7)*(1-((1+'Step 1  Fixed Inputs'!$B$7)/(1+'Step 1  Fixed Inputs'!$B$5))^$J608))</f>
        <v/>
      </c>
      <c r="Q608" s="135" t="str">
        <f t="shared" si="591"/>
        <v/>
      </c>
      <c r="R608" s="135" t="str">
        <f t="shared" si="592"/>
        <v/>
      </c>
      <c r="S608" s="133" t="str">
        <f t="shared" si="593"/>
        <v/>
      </c>
      <c r="T608" s="212" t="str">
        <f t="shared" si="594"/>
        <v/>
      </c>
      <c r="U608" s="216" t="str">
        <f t="shared" si="595"/>
        <v/>
      </c>
      <c r="V608" s="162" t="str">
        <f>IF(T608="","",T608*'Step 1  Fixed Inputs'!$B$8)</f>
        <v/>
      </c>
      <c r="W608" s="136" t="str">
        <f t="shared" si="596"/>
        <v/>
      </c>
      <c r="X608" s="137" t="str">
        <f t="shared" si="597"/>
        <v/>
      </c>
      <c r="Y608" s="137" t="str">
        <f t="shared" si="598"/>
        <v/>
      </c>
      <c r="Z608" s="137" t="str">
        <f t="shared" si="599"/>
        <v/>
      </c>
      <c r="AA608" s="137" t="str">
        <f t="shared" si="600"/>
        <v/>
      </c>
      <c r="AB608" s="138" t="str">
        <f t="shared" si="601"/>
        <v/>
      </c>
      <c r="AC608" s="138" t="str">
        <f t="shared" si="588"/>
        <v/>
      </c>
      <c r="AD608" s="139" t="str">
        <f t="shared" si="589"/>
        <v/>
      </c>
      <c r="AE608" s="138" t="str">
        <f t="shared" si="602"/>
        <v/>
      </c>
      <c r="AF608" s="140" t="str">
        <f t="shared" si="603"/>
        <v/>
      </c>
      <c r="AG608" s="141" t="str">
        <f t="shared" si="604"/>
        <v/>
      </c>
    </row>
    <row r="609" spans="2:33" hidden="1">
      <c r="B609" s="354"/>
      <c r="C609" s="169"/>
      <c r="D609" s="43"/>
      <c r="E609" s="48"/>
      <c r="F609" s="363"/>
      <c r="G609" s="29"/>
      <c r="H609" s="363"/>
      <c r="I609" s="202"/>
      <c r="J609" s="128" t="str">
        <f>IF(C609="","",VLOOKUP(C609,'Reference 11.0 EULs PY2024'!$D:$E,2,FALSE))</f>
        <v/>
      </c>
      <c r="K609" s="129" t="str">
        <f t="shared" si="532"/>
        <v/>
      </c>
      <c r="L609" s="130" t="str">
        <f t="shared" si="533"/>
        <v/>
      </c>
      <c r="M609" s="131" t="str">
        <f t="shared" si="534"/>
        <v/>
      </c>
      <c r="N609" s="132" t="str">
        <f t="shared" si="590"/>
        <v/>
      </c>
      <c r="O609" s="133" t="str">
        <f>IF(J609="","",'Step 1  Fixed Inputs'!$B$3*(1+'Step 1  Fixed Inputs'!$B$7)/('Step 1  Fixed Inputs'!$B$5-'Step 1  Fixed Inputs'!$B$7)*(1-((1+'Step 1  Fixed Inputs'!$B$7)/(1+'Step 1  Fixed Inputs'!$B$5))^$J609))</f>
        <v/>
      </c>
      <c r="P609" s="134" t="str">
        <f>IF(J609="","",'Step 1  Fixed Inputs'!$B$4*(1+'Step 1  Fixed Inputs'!$B$7)/('Step 1  Fixed Inputs'!$B$5-'Step 1  Fixed Inputs'!$B$7)*(1-((1+'Step 1  Fixed Inputs'!$B$7)/(1+'Step 1  Fixed Inputs'!$B$5))^$J609))</f>
        <v/>
      </c>
      <c r="Q609" s="135" t="str">
        <f t="shared" si="591"/>
        <v/>
      </c>
      <c r="R609" s="135" t="str">
        <f t="shared" si="592"/>
        <v/>
      </c>
      <c r="S609" s="133" t="str">
        <f t="shared" si="593"/>
        <v/>
      </c>
      <c r="T609" s="212" t="str">
        <f t="shared" si="594"/>
        <v/>
      </c>
      <c r="U609" s="216" t="str">
        <f t="shared" si="595"/>
        <v/>
      </c>
      <c r="V609" s="162" t="str">
        <f>IF(T609="","",T609*'Step 1  Fixed Inputs'!$B$8)</f>
        <v/>
      </c>
      <c r="W609" s="136" t="str">
        <f t="shared" si="596"/>
        <v/>
      </c>
      <c r="X609" s="137" t="str">
        <f t="shared" si="597"/>
        <v/>
      </c>
      <c r="Y609" s="137" t="str">
        <f t="shared" si="598"/>
        <v/>
      </c>
      <c r="Z609" s="137" t="str">
        <f t="shared" si="599"/>
        <v/>
      </c>
      <c r="AA609" s="137" t="str">
        <f t="shared" si="600"/>
        <v/>
      </c>
      <c r="AB609" s="138" t="str">
        <f t="shared" si="601"/>
        <v/>
      </c>
      <c r="AC609" s="138" t="str">
        <f t="shared" si="588"/>
        <v/>
      </c>
      <c r="AD609" s="139" t="str">
        <f t="shared" si="589"/>
        <v/>
      </c>
      <c r="AE609" s="138" t="str">
        <f t="shared" si="602"/>
        <v/>
      </c>
      <c r="AF609" s="140" t="str">
        <f t="shared" si="603"/>
        <v/>
      </c>
      <c r="AG609" s="141" t="str">
        <f t="shared" si="604"/>
        <v/>
      </c>
    </row>
    <row r="610" spans="2:33" hidden="1">
      <c r="B610" s="354"/>
      <c r="C610" s="169"/>
      <c r="D610" s="43"/>
      <c r="E610" s="48"/>
      <c r="F610" s="363"/>
      <c r="G610" s="29"/>
      <c r="H610" s="363"/>
      <c r="I610" s="202"/>
      <c r="J610" s="128" t="str">
        <f>IF(C610="","",VLOOKUP(C610,'Reference 11.0 EULs PY2024'!$D:$E,2,FALSE))</f>
        <v/>
      </c>
      <c r="K610" s="129" t="str">
        <f t="shared" si="532"/>
        <v/>
      </c>
      <c r="L610" s="130" t="str">
        <f t="shared" si="533"/>
        <v/>
      </c>
      <c r="M610" s="131" t="str">
        <f t="shared" si="534"/>
        <v/>
      </c>
      <c r="N610" s="132" t="str">
        <f t="shared" si="590"/>
        <v/>
      </c>
      <c r="O610" s="133" t="str">
        <f>IF(J610="","",'Step 1  Fixed Inputs'!$B$3*(1+'Step 1  Fixed Inputs'!$B$7)/('Step 1  Fixed Inputs'!$B$5-'Step 1  Fixed Inputs'!$B$7)*(1-((1+'Step 1  Fixed Inputs'!$B$7)/(1+'Step 1  Fixed Inputs'!$B$5))^$J610))</f>
        <v/>
      </c>
      <c r="P610" s="134" t="str">
        <f>IF(J610="","",'Step 1  Fixed Inputs'!$B$4*(1+'Step 1  Fixed Inputs'!$B$7)/('Step 1  Fixed Inputs'!$B$5-'Step 1  Fixed Inputs'!$B$7)*(1-((1+'Step 1  Fixed Inputs'!$B$7)/(1+'Step 1  Fixed Inputs'!$B$5))^$J610))</f>
        <v/>
      </c>
      <c r="Q610" s="135" t="str">
        <f t="shared" si="591"/>
        <v/>
      </c>
      <c r="R610" s="135" t="str">
        <f t="shared" si="592"/>
        <v/>
      </c>
      <c r="S610" s="133" t="str">
        <f t="shared" si="593"/>
        <v/>
      </c>
      <c r="T610" s="212" t="str">
        <f t="shared" si="594"/>
        <v/>
      </c>
      <c r="U610" s="216" t="str">
        <f t="shared" si="595"/>
        <v/>
      </c>
      <c r="V610" s="162" t="str">
        <f>IF(T610="","",T610*'Step 1  Fixed Inputs'!$B$8)</f>
        <v/>
      </c>
      <c r="W610" s="136" t="str">
        <f t="shared" si="596"/>
        <v/>
      </c>
      <c r="X610" s="137" t="str">
        <f t="shared" si="597"/>
        <v/>
      </c>
      <c r="Y610" s="137" t="str">
        <f t="shared" si="598"/>
        <v/>
      </c>
      <c r="Z610" s="137" t="str">
        <f t="shared" si="599"/>
        <v/>
      </c>
      <c r="AA610" s="137" t="str">
        <f t="shared" si="600"/>
        <v/>
      </c>
      <c r="AB610" s="138" t="str">
        <f t="shared" si="601"/>
        <v/>
      </c>
      <c r="AC610" s="138" t="str">
        <f t="shared" si="588"/>
        <v/>
      </c>
      <c r="AD610" s="139" t="str">
        <f t="shared" si="589"/>
        <v/>
      </c>
      <c r="AE610" s="138" t="str">
        <f t="shared" si="602"/>
        <v/>
      </c>
      <c r="AF610" s="140" t="str">
        <f t="shared" si="603"/>
        <v/>
      </c>
      <c r="AG610" s="141" t="str">
        <f t="shared" si="604"/>
        <v/>
      </c>
    </row>
    <row r="611" spans="2:33" hidden="1">
      <c r="B611" s="354"/>
      <c r="C611" s="169"/>
      <c r="D611" s="43"/>
      <c r="E611" s="48"/>
      <c r="F611" s="363"/>
      <c r="G611" s="29"/>
      <c r="H611" s="363"/>
      <c r="I611" s="202"/>
      <c r="J611" s="128" t="str">
        <f>IF(C611="","",VLOOKUP(C611,'Reference 11.0 EULs PY2024'!$D:$E,2,FALSE))</f>
        <v/>
      </c>
      <c r="K611" s="129" t="str">
        <f t="shared" si="532"/>
        <v/>
      </c>
      <c r="L611" s="130" t="str">
        <f t="shared" si="533"/>
        <v/>
      </c>
      <c r="M611" s="131" t="str">
        <f t="shared" si="534"/>
        <v/>
      </c>
      <c r="N611" s="132" t="str">
        <f t="shared" si="590"/>
        <v/>
      </c>
      <c r="O611" s="133" t="str">
        <f>IF(J611="","",'Step 1  Fixed Inputs'!$B$3*(1+'Step 1  Fixed Inputs'!$B$7)/('Step 1  Fixed Inputs'!$B$5-'Step 1  Fixed Inputs'!$B$7)*(1-((1+'Step 1  Fixed Inputs'!$B$7)/(1+'Step 1  Fixed Inputs'!$B$5))^$J611))</f>
        <v/>
      </c>
      <c r="P611" s="134" t="str">
        <f>IF(J611="","",'Step 1  Fixed Inputs'!$B$4*(1+'Step 1  Fixed Inputs'!$B$7)/('Step 1  Fixed Inputs'!$B$5-'Step 1  Fixed Inputs'!$B$7)*(1-((1+'Step 1  Fixed Inputs'!$B$7)/(1+'Step 1  Fixed Inputs'!$B$5))^$J611))</f>
        <v/>
      </c>
      <c r="Q611" s="135" t="str">
        <f t="shared" si="591"/>
        <v/>
      </c>
      <c r="R611" s="135" t="str">
        <f t="shared" si="592"/>
        <v/>
      </c>
      <c r="S611" s="133" t="str">
        <f t="shared" si="593"/>
        <v/>
      </c>
      <c r="T611" s="212" t="str">
        <f t="shared" si="594"/>
        <v/>
      </c>
      <c r="U611" s="216" t="str">
        <f t="shared" si="595"/>
        <v/>
      </c>
      <c r="V611" s="162" t="str">
        <f>IF(T611="","",T611*'Step 1  Fixed Inputs'!$B$8)</f>
        <v/>
      </c>
      <c r="W611" s="136" t="str">
        <f t="shared" si="596"/>
        <v/>
      </c>
      <c r="X611" s="137" t="str">
        <f t="shared" si="597"/>
        <v/>
      </c>
      <c r="Y611" s="137" t="str">
        <f t="shared" si="598"/>
        <v/>
      </c>
      <c r="Z611" s="137" t="str">
        <f t="shared" si="599"/>
        <v/>
      </c>
      <c r="AA611" s="137" t="str">
        <f t="shared" si="600"/>
        <v/>
      </c>
      <c r="AB611" s="138" t="str">
        <f t="shared" si="601"/>
        <v/>
      </c>
      <c r="AC611" s="138" t="str">
        <f t="shared" si="588"/>
        <v/>
      </c>
      <c r="AD611" s="139" t="str">
        <f t="shared" si="589"/>
        <v/>
      </c>
      <c r="AE611" s="138" t="str">
        <f t="shared" si="602"/>
        <v/>
      </c>
      <c r="AF611" s="140" t="str">
        <f t="shared" si="603"/>
        <v/>
      </c>
      <c r="AG611" s="141" t="str">
        <f t="shared" si="604"/>
        <v/>
      </c>
    </row>
    <row r="612" spans="2:33" hidden="1">
      <c r="B612" s="354"/>
      <c r="C612" s="169"/>
      <c r="D612" s="43"/>
      <c r="E612" s="48"/>
      <c r="F612" s="363"/>
      <c r="G612" s="29"/>
      <c r="H612" s="363"/>
      <c r="I612" s="202"/>
      <c r="J612" s="128" t="str">
        <f>IF(C612="","",VLOOKUP(C612,'Reference 11.0 EULs PY2024'!$D:$E,2,FALSE))</f>
        <v/>
      </c>
      <c r="K612" s="129" t="str">
        <f t="shared" si="532"/>
        <v/>
      </c>
      <c r="L612" s="130" t="str">
        <f t="shared" si="533"/>
        <v/>
      </c>
      <c r="M612" s="131" t="str">
        <f t="shared" si="534"/>
        <v/>
      </c>
      <c r="N612" s="132" t="str">
        <f t="shared" si="590"/>
        <v/>
      </c>
      <c r="O612" s="133" t="str">
        <f>IF(J612="","",'Step 1  Fixed Inputs'!$B$3*(1+'Step 1  Fixed Inputs'!$B$7)/('Step 1  Fixed Inputs'!$B$5-'Step 1  Fixed Inputs'!$B$7)*(1-((1+'Step 1  Fixed Inputs'!$B$7)/(1+'Step 1  Fixed Inputs'!$B$5))^$J612))</f>
        <v/>
      </c>
      <c r="P612" s="134" t="str">
        <f>IF(J612="","",'Step 1  Fixed Inputs'!$B$4*(1+'Step 1  Fixed Inputs'!$B$7)/('Step 1  Fixed Inputs'!$B$5-'Step 1  Fixed Inputs'!$B$7)*(1-((1+'Step 1  Fixed Inputs'!$B$7)/(1+'Step 1  Fixed Inputs'!$B$5))^$J612))</f>
        <v/>
      </c>
      <c r="Q612" s="135" t="str">
        <f t="shared" si="591"/>
        <v/>
      </c>
      <c r="R612" s="135" t="str">
        <f t="shared" si="592"/>
        <v/>
      </c>
      <c r="S612" s="133" t="str">
        <f t="shared" si="593"/>
        <v/>
      </c>
      <c r="T612" s="212" t="str">
        <f t="shared" si="594"/>
        <v/>
      </c>
      <c r="U612" s="216" t="str">
        <f t="shared" si="595"/>
        <v/>
      </c>
      <c r="V612" s="162" t="str">
        <f>IF(T612="","",T612*'Step 1  Fixed Inputs'!$B$8)</f>
        <v/>
      </c>
      <c r="W612" s="136" t="str">
        <f t="shared" si="596"/>
        <v/>
      </c>
      <c r="X612" s="137" t="str">
        <f t="shared" si="597"/>
        <v/>
      </c>
      <c r="Y612" s="137" t="str">
        <f t="shared" si="598"/>
        <v/>
      </c>
      <c r="Z612" s="137" t="str">
        <f t="shared" si="599"/>
        <v/>
      </c>
      <c r="AA612" s="137" t="str">
        <f t="shared" si="600"/>
        <v/>
      </c>
      <c r="AB612" s="138" t="str">
        <f t="shared" si="601"/>
        <v/>
      </c>
      <c r="AC612" s="138" t="str">
        <f t="shared" si="588"/>
        <v/>
      </c>
      <c r="AD612" s="139" t="str">
        <f t="shared" si="589"/>
        <v/>
      </c>
      <c r="AE612" s="138" t="str">
        <f t="shared" si="602"/>
        <v/>
      </c>
      <c r="AF612" s="140" t="str">
        <f t="shared" si="603"/>
        <v/>
      </c>
      <c r="AG612" s="141" t="str">
        <f t="shared" si="604"/>
        <v/>
      </c>
    </row>
    <row r="613" spans="2:33" hidden="1">
      <c r="B613" s="354"/>
      <c r="C613" s="169"/>
      <c r="D613" s="43"/>
      <c r="E613" s="48"/>
      <c r="F613" s="363"/>
      <c r="G613" s="29"/>
      <c r="H613" s="363"/>
      <c r="I613" s="202"/>
      <c r="J613" s="128" t="str">
        <f>IF(C613="","",VLOOKUP(C613,'Reference 11.0 EULs PY2024'!$D:$E,2,FALSE))</f>
        <v/>
      </c>
      <c r="K613" s="129" t="str">
        <f t="shared" si="532"/>
        <v/>
      </c>
      <c r="L613" s="130" t="str">
        <f t="shared" si="533"/>
        <v/>
      </c>
      <c r="M613" s="131" t="str">
        <f t="shared" si="534"/>
        <v/>
      </c>
      <c r="N613" s="132" t="str">
        <f t="shared" si="590"/>
        <v/>
      </c>
      <c r="O613" s="133" t="str">
        <f>IF(J613="","",'Step 1  Fixed Inputs'!$B$3*(1+'Step 1  Fixed Inputs'!$B$7)/('Step 1  Fixed Inputs'!$B$5-'Step 1  Fixed Inputs'!$B$7)*(1-((1+'Step 1  Fixed Inputs'!$B$7)/(1+'Step 1  Fixed Inputs'!$B$5))^$J613))</f>
        <v/>
      </c>
      <c r="P613" s="134" t="str">
        <f>IF(J613="","",'Step 1  Fixed Inputs'!$B$4*(1+'Step 1  Fixed Inputs'!$B$7)/('Step 1  Fixed Inputs'!$B$5-'Step 1  Fixed Inputs'!$B$7)*(1-((1+'Step 1  Fixed Inputs'!$B$7)/(1+'Step 1  Fixed Inputs'!$B$5))^$J613))</f>
        <v/>
      </c>
      <c r="Q613" s="135" t="str">
        <f t="shared" si="591"/>
        <v/>
      </c>
      <c r="R613" s="135" t="str">
        <f t="shared" si="592"/>
        <v/>
      </c>
      <c r="S613" s="133" t="str">
        <f t="shared" si="593"/>
        <v/>
      </c>
      <c r="T613" s="212" t="str">
        <f t="shared" si="594"/>
        <v/>
      </c>
      <c r="U613" s="216" t="str">
        <f t="shared" si="595"/>
        <v/>
      </c>
      <c r="V613" s="162" t="str">
        <f>IF(T613="","",T613*'Step 1  Fixed Inputs'!$B$8)</f>
        <v/>
      </c>
      <c r="W613" s="136" t="str">
        <f t="shared" si="596"/>
        <v/>
      </c>
      <c r="X613" s="137" t="str">
        <f t="shared" si="597"/>
        <v/>
      </c>
      <c r="Y613" s="137" t="str">
        <f t="shared" si="598"/>
        <v/>
      </c>
      <c r="Z613" s="137" t="str">
        <f t="shared" si="599"/>
        <v/>
      </c>
      <c r="AA613" s="137" t="str">
        <f t="shared" si="600"/>
        <v/>
      </c>
      <c r="AB613" s="138" t="str">
        <f t="shared" si="601"/>
        <v/>
      </c>
      <c r="AC613" s="138" t="str">
        <f t="shared" si="588"/>
        <v/>
      </c>
      <c r="AD613" s="139" t="str">
        <f t="shared" si="589"/>
        <v/>
      </c>
      <c r="AE613" s="138" t="str">
        <f t="shared" si="602"/>
        <v/>
      </c>
      <c r="AF613" s="140" t="str">
        <f t="shared" si="603"/>
        <v/>
      </c>
      <c r="AG613" s="141" t="str">
        <f t="shared" si="604"/>
        <v/>
      </c>
    </row>
    <row r="614" spans="2:33" hidden="1">
      <c r="B614" s="354"/>
      <c r="C614" s="169"/>
      <c r="D614" s="43"/>
      <c r="E614" s="48"/>
      <c r="F614" s="363"/>
      <c r="G614" s="29"/>
      <c r="H614" s="363"/>
      <c r="I614" s="202"/>
      <c r="J614" s="128" t="str">
        <f>IF(C614="","",VLOOKUP(C614,'Reference 11.0 EULs PY2024'!$D:$E,2,FALSE))</f>
        <v/>
      </c>
      <c r="K614" s="129" t="str">
        <f t="shared" si="532"/>
        <v/>
      </c>
      <c r="L614" s="130" t="str">
        <f t="shared" si="533"/>
        <v/>
      </c>
      <c r="M614" s="131" t="str">
        <f t="shared" si="534"/>
        <v/>
      </c>
      <c r="N614" s="132" t="str">
        <f t="shared" si="590"/>
        <v/>
      </c>
      <c r="O614" s="133" t="str">
        <f>IF(J614="","",'Step 1  Fixed Inputs'!$B$3*(1+'Step 1  Fixed Inputs'!$B$7)/('Step 1  Fixed Inputs'!$B$5-'Step 1  Fixed Inputs'!$B$7)*(1-((1+'Step 1  Fixed Inputs'!$B$7)/(1+'Step 1  Fixed Inputs'!$B$5))^$J614))</f>
        <v/>
      </c>
      <c r="P614" s="134" t="str">
        <f>IF(J614="","",'Step 1  Fixed Inputs'!$B$4*(1+'Step 1  Fixed Inputs'!$B$7)/('Step 1  Fixed Inputs'!$B$5-'Step 1  Fixed Inputs'!$B$7)*(1-((1+'Step 1  Fixed Inputs'!$B$7)/(1+'Step 1  Fixed Inputs'!$B$5))^$J614))</f>
        <v/>
      </c>
      <c r="Q614" s="135" t="str">
        <f t="shared" si="591"/>
        <v/>
      </c>
      <c r="R614" s="135" t="str">
        <f t="shared" si="592"/>
        <v/>
      </c>
      <c r="S614" s="133" t="str">
        <f t="shared" si="593"/>
        <v/>
      </c>
      <c r="T614" s="212" t="str">
        <f t="shared" si="594"/>
        <v/>
      </c>
      <c r="U614" s="216" t="str">
        <f t="shared" si="595"/>
        <v/>
      </c>
      <c r="V614" s="162" t="str">
        <f>IF(T614="","",T614*'Step 1  Fixed Inputs'!$B$8)</f>
        <v/>
      </c>
      <c r="W614" s="136" t="str">
        <f t="shared" si="596"/>
        <v/>
      </c>
      <c r="X614" s="137" t="str">
        <f t="shared" si="597"/>
        <v/>
      </c>
      <c r="Y614" s="137" t="str">
        <f t="shared" si="598"/>
        <v/>
      </c>
      <c r="Z614" s="137" t="str">
        <f t="shared" si="599"/>
        <v/>
      </c>
      <c r="AA614" s="137" t="str">
        <f t="shared" si="600"/>
        <v/>
      </c>
      <c r="AB614" s="138" t="str">
        <f t="shared" si="601"/>
        <v/>
      </c>
      <c r="AC614" s="138" t="str">
        <f t="shared" si="588"/>
        <v/>
      </c>
      <c r="AD614" s="139" t="str">
        <f t="shared" si="589"/>
        <v/>
      </c>
      <c r="AE614" s="138" t="str">
        <f t="shared" si="602"/>
        <v/>
      </c>
      <c r="AF614" s="140" t="str">
        <f t="shared" si="603"/>
        <v/>
      </c>
      <c r="AG614" s="141" t="str">
        <f t="shared" si="604"/>
        <v/>
      </c>
    </row>
    <row r="615" spans="2:33" hidden="1">
      <c r="B615" s="354"/>
      <c r="C615" s="169"/>
      <c r="D615" s="43"/>
      <c r="E615" s="48"/>
      <c r="F615" s="363"/>
      <c r="G615" s="29"/>
      <c r="H615" s="363"/>
      <c r="I615" s="202"/>
      <c r="J615" s="128" t="str">
        <f>IF(C615="","",VLOOKUP(C615,'Reference 11.0 EULs PY2024'!$D:$E,2,FALSE))</f>
        <v/>
      </c>
      <c r="K615" s="129" t="str">
        <f t="shared" si="532"/>
        <v/>
      </c>
      <c r="L615" s="130" t="str">
        <f t="shared" si="533"/>
        <v/>
      </c>
      <c r="M615" s="131" t="str">
        <f t="shared" si="534"/>
        <v/>
      </c>
      <c r="N615" s="132" t="str">
        <f t="shared" si="590"/>
        <v/>
      </c>
      <c r="O615" s="133" t="str">
        <f>IF(J615="","",'Step 1  Fixed Inputs'!$B$3*(1+'Step 1  Fixed Inputs'!$B$7)/('Step 1  Fixed Inputs'!$B$5-'Step 1  Fixed Inputs'!$B$7)*(1-((1+'Step 1  Fixed Inputs'!$B$7)/(1+'Step 1  Fixed Inputs'!$B$5))^$J615))</f>
        <v/>
      </c>
      <c r="P615" s="134" t="str">
        <f>IF(J615="","",'Step 1  Fixed Inputs'!$B$4*(1+'Step 1  Fixed Inputs'!$B$7)/('Step 1  Fixed Inputs'!$B$5-'Step 1  Fixed Inputs'!$B$7)*(1-((1+'Step 1  Fixed Inputs'!$B$7)/(1+'Step 1  Fixed Inputs'!$B$5))^$J615))</f>
        <v/>
      </c>
      <c r="Q615" s="135" t="str">
        <f t="shared" si="591"/>
        <v/>
      </c>
      <c r="R615" s="135" t="str">
        <f t="shared" si="592"/>
        <v/>
      </c>
      <c r="S615" s="133" t="str">
        <f t="shared" si="593"/>
        <v/>
      </c>
      <c r="T615" s="212" t="str">
        <f t="shared" si="594"/>
        <v/>
      </c>
      <c r="U615" s="216" t="str">
        <f t="shared" si="595"/>
        <v/>
      </c>
      <c r="V615" s="162" t="str">
        <f>IF(T615="","",T615*'Step 1  Fixed Inputs'!$B$8)</f>
        <v/>
      </c>
      <c r="W615" s="136" t="str">
        <f t="shared" si="596"/>
        <v/>
      </c>
      <c r="X615" s="137" t="str">
        <f t="shared" si="597"/>
        <v/>
      </c>
      <c r="Y615" s="137" t="str">
        <f t="shared" si="598"/>
        <v/>
      </c>
      <c r="Z615" s="137" t="str">
        <f t="shared" si="599"/>
        <v/>
      </c>
      <c r="AA615" s="137" t="str">
        <f t="shared" si="600"/>
        <v/>
      </c>
      <c r="AB615" s="138" t="str">
        <f t="shared" si="601"/>
        <v/>
      </c>
      <c r="AC615" s="138" t="str">
        <f t="shared" si="588"/>
        <v/>
      </c>
      <c r="AD615" s="139" t="str">
        <f t="shared" si="589"/>
        <v/>
      </c>
      <c r="AE615" s="138" t="str">
        <f t="shared" si="602"/>
        <v/>
      </c>
      <c r="AF615" s="140" t="str">
        <f t="shared" si="603"/>
        <v/>
      </c>
      <c r="AG615" s="141" t="str">
        <f t="shared" si="604"/>
        <v/>
      </c>
    </row>
    <row r="616" spans="2:33" hidden="1">
      <c r="B616" s="354"/>
      <c r="C616" s="169"/>
      <c r="D616" s="43"/>
      <c r="E616" s="48"/>
      <c r="F616" s="363"/>
      <c r="G616" s="29"/>
      <c r="H616" s="363"/>
      <c r="I616" s="202"/>
      <c r="J616" s="128" t="str">
        <f>IF(C616="","",VLOOKUP(C616,'Reference 11.0 EULs PY2024'!$D:$E,2,FALSE))</f>
        <v/>
      </c>
      <c r="K616" s="129" t="str">
        <f t="shared" si="532"/>
        <v/>
      </c>
      <c r="L616" s="130" t="str">
        <f t="shared" si="533"/>
        <v/>
      </c>
      <c r="M616" s="131" t="str">
        <f t="shared" si="534"/>
        <v/>
      </c>
      <c r="N616" s="132" t="str">
        <f t="shared" si="590"/>
        <v/>
      </c>
      <c r="O616" s="133" t="str">
        <f>IF(J616="","",'Step 1  Fixed Inputs'!$B$3*(1+'Step 1  Fixed Inputs'!$B$7)/('Step 1  Fixed Inputs'!$B$5-'Step 1  Fixed Inputs'!$B$7)*(1-((1+'Step 1  Fixed Inputs'!$B$7)/(1+'Step 1  Fixed Inputs'!$B$5))^$J616))</f>
        <v/>
      </c>
      <c r="P616" s="134" t="str">
        <f>IF(J616="","",'Step 1  Fixed Inputs'!$B$4*(1+'Step 1  Fixed Inputs'!$B$7)/('Step 1  Fixed Inputs'!$B$5-'Step 1  Fixed Inputs'!$B$7)*(1-((1+'Step 1  Fixed Inputs'!$B$7)/(1+'Step 1  Fixed Inputs'!$B$5))^$J616))</f>
        <v/>
      </c>
      <c r="Q616" s="135" t="str">
        <f t="shared" si="591"/>
        <v/>
      </c>
      <c r="R616" s="135" t="str">
        <f t="shared" si="592"/>
        <v/>
      </c>
      <c r="S616" s="133" t="str">
        <f t="shared" si="593"/>
        <v/>
      </c>
      <c r="T616" s="212" t="str">
        <f t="shared" si="594"/>
        <v/>
      </c>
      <c r="U616" s="216" t="str">
        <f t="shared" si="595"/>
        <v/>
      </c>
      <c r="V616" s="162" t="str">
        <f>IF(T616="","",T616*'Step 1  Fixed Inputs'!$B$8)</f>
        <v/>
      </c>
      <c r="W616" s="136" t="str">
        <f t="shared" si="596"/>
        <v/>
      </c>
      <c r="X616" s="137" t="str">
        <f t="shared" si="597"/>
        <v/>
      </c>
      <c r="Y616" s="137" t="str">
        <f t="shared" si="598"/>
        <v/>
      </c>
      <c r="Z616" s="137" t="str">
        <f t="shared" si="599"/>
        <v/>
      </c>
      <c r="AA616" s="137" t="str">
        <f t="shared" si="600"/>
        <v/>
      </c>
      <c r="AB616" s="138" t="str">
        <f t="shared" si="601"/>
        <v/>
      </c>
      <c r="AC616" s="138" t="str">
        <f t="shared" si="588"/>
        <v/>
      </c>
      <c r="AD616" s="139" t="str">
        <f t="shared" si="589"/>
        <v/>
      </c>
      <c r="AE616" s="138" t="str">
        <f t="shared" si="602"/>
        <v/>
      </c>
      <c r="AF616" s="140" t="str">
        <f t="shared" si="603"/>
        <v/>
      </c>
      <c r="AG616" s="141" t="str">
        <f t="shared" si="604"/>
        <v/>
      </c>
    </row>
    <row r="617" spans="2:33" hidden="1">
      <c r="B617" s="354"/>
      <c r="C617" s="169"/>
      <c r="D617" s="43"/>
      <c r="E617" s="48"/>
      <c r="F617" s="363"/>
      <c r="G617" s="29"/>
      <c r="H617" s="363"/>
      <c r="I617" s="202"/>
      <c r="J617" s="128" t="str">
        <f>IF(C617="","",VLOOKUP(C617,'Reference 11.0 EULs PY2024'!$D:$E,2,FALSE))</f>
        <v/>
      </c>
      <c r="K617" s="129" t="str">
        <f t="shared" si="532"/>
        <v/>
      </c>
      <c r="L617" s="130" t="str">
        <f t="shared" si="533"/>
        <v/>
      </c>
      <c r="M617" s="131" t="str">
        <f t="shared" si="534"/>
        <v/>
      </c>
      <c r="N617" s="132" t="str">
        <f t="shared" si="590"/>
        <v/>
      </c>
      <c r="O617" s="133" t="str">
        <f>IF(J617="","",'Step 1  Fixed Inputs'!$B$3*(1+'Step 1  Fixed Inputs'!$B$7)/('Step 1  Fixed Inputs'!$B$5-'Step 1  Fixed Inputs'!$B$7)*(1-((1+'Step 1  Fixed Inputs'!$B$7)/(1+'Step 1  Fixed Inputs'!$B$5))^$J617))</f>
        <v/>
      </c>
      <c r="P617" s="134" t="str">
        <f>IF(J617="","",'Step 1  Fixed Inputs'!$B$4*(1+'Step 1  Fixed Inputs'!$B$7)/('Step 1  Fixed Inputs'!$B$5-'Step 1  Fixed Inputs'!$B$7)*(1-((1+'Step 1  Fixed Inputs'!$B$7)/(1+'Step 1  Fixed Inputs'!$B$5))^$J617))</f>
        <v/>
      </c>
      <c r="Q617" s="135" t="str">
        <f t="shared" si="591"/>
        <v/>
      </c>
      <c r="R617" s="135" t="str">
        <f t="shared" si="592"/>
        <v/>
      </c>
      <c r="S617" s="133" t="str">
        <f t="shared" si="593"/>
        <v/>
      </c>
      <c r="T617" s="212" t="str">
        <f t="shared" si="594"/>
        <v/>
      </c>
      <c r="U617" s="216" t="str">
        <f t="shared" si="595"/>
        <v/>
      </c>
      <c r="V617" s="162" t="str">
        <f>IF(T617="","",T617*'Step 1  Fixed Inputs'!$B$8)</f>
        <v/>
      </c>
      <c r="W617" s="136" t="str">
        <f t="shared" si="596"/>
        <v/>
      </c>
      <c r="X617" s="137" t="str">
        <f t="shared" si="597"/>
        <v/>
      </c>
      <c r="Y617" s="137" t="str">
        <f t="shared" si="598"/>
        <v/>
      </c>
      <c r="Z617" s="137" t="str">
        <f t="shared" si="599"/>
        <v/>
      </c>
      <c r="AA617" s="137" t="str">
        <f t="shared" si="600"/>
        <v/>
      </c>
      <c r="AB617" s="138" t="str">
        <f t="shared" si="601"/>
        <v/>
      </c>
      <c r="AC617" s="138" t="str">
        <f t="shared" si="588"/>
        <v/>
      </c>
      <c r="AD617" s="139" t="str">
        <f t="shared" si="589"/>
        <v/>
      </c>
      <c r="AE617" s="138" t="str">
        <f t="shared" si="602"/>
        <v/>
      </c>
      <c r="AF617" s="140" t="str">
        <f t="shared" si="603"/>
        <v/>
      </c>
      <c r="AG617" s="141" t="str">
        <f t="shared" si="604"/>
        <v/>
      </c>
    </row>
    <row r="618" spans="2:33" hidden="1">
      <c r="B618" s="354"/>
      <c r="C618" s="169"/>
      <c r="D618" s="43"/>
      <c r="E618" s="48"/>
      <c r="F618" s="363"/>
      <c r="G618" s="29"/>
      <c r="H618" s="363"/>
      <c r="I618" s="202"/>
      <c r="J618" s="128" t="str">
        <f>IF(C618="","",VLOOKUP(C618,'Reference 11.0 EULs PY2024'!$D:$E,2,FALSE))</f>
        <v/>
      </c>
      <c r="K618" s="129" t="str">
        <f t="shared" si="532"/>
        <v/>
      </c>
      <c r="L618" s="130" t="str">
        <f t="shared" si="533"/>
        <v/>
      </c>
      <c r="M618" s="131" t="str">
        <f t="shared" si="534"/>
        <v/>
      </c>
      <c r="N618" s="132" t="str">
        <f t="shared" si="590"/>
        <v/>
      </c>
      <c r="O618" s="133" t="str">
        <f>IF(J618="","",'Step 1  Fixed Inputs'!$B$3*(1+'Step 1  Fixed Inputs'!$B$7)/('Step 1  Fixed Inputs'!$B$5-'Step 1  Fixed Inputs'!$B$7)*(1-((1+'Step 1  Fixed Inputs'!$B$7)/(1+'Step 1  Fixed Inputs'!$B$5))^$J618))</f>
        <v/>
      </c>
      <c r="P618" s="134" t="str">
        <f>IF(J618="","",'Step 1  Fixed Inputs'!$B$4*(1+'Step 1  Fixed Inputs'!$B$7)/('Step 1  Fixed Inputs'!$B$5-'Step 1  Fixed Inputs'!$B$7)*(1-((1+'Step 1  Fixed Inputs'!$B$7)/(1+'Step 1  Fixed Inputs'!$B$5))^$J618))</f>
        <v/>
      </c>
      <c r="Q618" s="135" t="str">
        <f t="shared" si="591"/>
        <v/>
      </c>
      <c r="R618" s="135" t="str">
        <f t="shared" si="592"/>
        <v/>
      </c>
      <c r="S618" s="133" t="str">
        <f t="shared" si="593"/>
        <v/>
      </c>
      <c r="T618" s="212" t="str">
        <f t="shared" si="594"/>
        <v/>
      </c>
      <c r="U618" s="216" t="str">
        <f t="shared" si="595"/>
        <v/>
      </c>
      <c r="V618" s="162" t="str">
        <f>IF(T618="","",T618*'Step 1  Fixed Inputs'!$B$8)</f>
        <v/>
      </c>
      <c r="W618" s="136" t="str">
        <f t="shared" si="596"/>
        <v/>
      </c>
      <c r="X618" s="137" t="str">
        <f t="shared" si="597"/>
        <v/>
      </c>
      <c r="Y618" s="137" t="str">
        <f t="shared" si="598"/>
        <v/>
      </c>
      <c r="Z618" s="137" t="str">
        <f t="shared" si="599"/>
        <v/>
      </c>
      <c r="AA618" s="137" t="str">
        <f t="shared" si="600"/>
        <v/>
      </c>
      <c r="AB618" s="138" t="str">
        <f t="shared" si="601"/>
        <v/>
      </c>
      <c r="AC618" s="138" t="str">
        <f t="shared" si="588"/>
        <v/>
      </c>
      <c r="AD618" s="139" t="str">
        <f t="shared" si="589"/>
        <v/>
      </c>
      <c r="AE618" s="138" t="str">
        <f t="shared" si="602"/>
        <v/>
      </c>
      <c r="AF618" s="140" t="str">
        <f t="shared" si="603"/>
        <v/>
      </c>
      <c r="AG618" s="141" t="str">
        <f t="shared" si="604"/>
        <v/>
      </c>
    </row>
    <row r="619" spans="2:33" hidden="1">
      <c r="B619" s="354"/>
      <c r="C619" s="169"/>
      <c r="D619" s="43"/>
      <c r="E619" s="48"/>
      <c r="F619" s="363"/>
      <c r="G619" s="29"/>
      <c r="H619" s="363"/>
      <c r="I619" s="202"/>
      <c r="J619" s="128" t="str">
        <f>IF(C619="","",VLOOKUP(C619,'Reference 11.0 EULs PY2024'!$D:$E,2,FALSE))</f>
        <v/>
      </c>
      <c r="K619" s="129" t="str">
        <f t="shared" si="532"/>
        <v/>
      </c>
      <c r="L619" s="130" t="str">
        <f t="shared" si="533"/>
        <v/>
      </c>
      <c r="M619" s="131" t="str">
        <f t="shared" si="534"/>
        <v/>
      </c>
      <c r="N619" s="132" t="str">
        <f t="shared" si="590"/>
        <v/>
      </c>
      <c r="O619" s="133" t="str">
        <f>IF(J619="","",'Step 1  Fixed Inputs'!$B$3*(1+'Step 1  Fixed Inputs'!$B$7)/('Step 1  Fixed Inputs'!$B$5-'Step 1  Fixed Inputs'!$B$7)*(1-((1+'Step 1  Fixed Inputs'!$B$7)/(1+'Step 1  Fixed Inputs'!$B$5))^$J619))</f>
        <v/>
      </c>
      <c r="P619" s="134" t="str">
        <f>IF(J619="","",'Step 1  Fixed Inputs'!$B$4*(1+'Step 1  Fixed Inputs'!$B$7)/('Step 1  Fixed Inputs'!$B$5-'Step 1  Fixed Inputs'!$B$7)*(1-((1+'Step 1  Fixed Inputs'!$B$7)/(1+'Step 1  Fixed Inputs'!$B$5))^$J619))</f>
        <v/>
      </c>
      <c r="Q619" s="135" t="str">
        <f t="shared" si="591"/>
        <v/>
      </c>
      <c r="R619" s="135" t="str">
        <f t="shared" si="592"/>
        <v/>
      </c>
      <c r="S619" s="133" t="str">
        <f t="shared" si="593"/>
        <v/>
      </c>
      <c r="T619" s="212" t="str">
        <f t="shared" si="594"/>
        <v/>
      </c>
      <c r="U619" s="216" t="str">
        <f t="shared" si="595"/>
        <v/>
      </c>
      <c r="V619" s="162" t="str">
        <f>IF(T619="","",T619*'Step 1  Fixed Inputs'!$B$8)</f>
        <v/>
      </c>
      <c r="W619" s="136" t="str">
        <f t="shared" si="596"/>
        <v/>
      </c>
      <c r="X619" s="137" t="str">
        <f t="shared" si="597"/>
        <v/>
      </c>
      <c r="Y619" s="137" t="str">
        <f t="shared" si="598"/>
        <v/>
      </c>
      <c r="Z619" s="137" t="str">
        <f t="shared" si="599"/>
        <v/>
      </c>
      <c r="AA619" s="137" t="str">
        <f t="shared" si="600"/>
        <v/>
      </c>
      <c r="AB619" s="138" t="str">
        <f t="shared" si="601"/>
        <v/>
      </c>
      <c r="AC619" s="138" t="str">
        <f t="shared" si="588"/>
        <v/>
      </c>
      <c r="AD619" s="139" t="str">
        <f t="shared" si="589"/>
        <v/>
      </c>
      <c r="AE619" s="138" t="str">
        <f t="shared" si="602"/>
        <v/>
      </c>
      <c r="AF619" s="140" t="str">
        <f t="shared" si="603"/>
        <v/>
      </c>
      <c r="AG619" s="141" t="str">
        <f t="shared" si="604"/>
        <v/>
      </c>
    </row>
    <row r="620" spans="2:33" hidden="1">
      <c r="B620" s="354"/>
      <c r="C620" s="169"/>
      <c r="D620" s="43"/>
      <c r="E620" s="48"/>
      <c r="F620" s="363"/>
      <c r="G620" s="29"/>
      <c r="H620" s="363"/>
      <c r="I620" s="202"/>
      <c r="J620" s="128" t="str">
        <f>IF(C620="","",VLOOKUP(C620,'Reference 11.0 EULs PY2024'!$D:$E,2,FALSE))</f>
        <v/>
      </c>
      <c r="K620" s="129" t="str">
        <f t="shared" si="532"/>
        <v/>
      </c>
      <c r="L620" s="130" t="str">
        <f t="shared" si="533"/>
        <v/>
      </c>
      <c r="M620" s="131" t="str">
        <f t="shared" si="534"/>
        <v/>
      </c>
      <c r="N620" s="132" t="str">
        <f t="shared" si="590"/>
        <v/>
      </c>
      <c r="O620" s="133" t="str">
        <f>IF(J620="","",'Step 1  Fixed Inputs'!$B$3*(1+'Step 1  Fixed Inputs'!$B$7)/('Step 1  Fixed Inputs'!$B$5-'Step 1  Fixed Inputs'!$B$7)*(1-((1+'Step 1  Fixed Inputs'!$B$7)/(1+'Step 1  Fixed Inputs'!$B$5))^$J620))</f>
        <v/>
      </c>
      <c r="P620" s="134" t="str">
        <f>IF(J620="","",'Step 1  Fixed Inputs'!$B$4*(1+'Step 1  Fixed Inputs'!$B$7)/('Step 1  Fixed Inputs'!$B$5-'Step 1  Fixed Inputs'!$B$7)*(1-((1+'Step 1  Fixed Inputs'!$B$7)/(1+'Step 1  Fixed Inputs'!$B$5))^$J620))</f>
        <v/>
      </c>
      <c r="Q620" s="135" t="str">
        <f t="shared" si="591"/>
        <v/>
      </c>
      <c r="R620" s="135" t="str">
        <f t="shared" si="592"/>
        <v/>
      </c>
      <c r="S620" s="133" t="str">
        <f t="shared" si="593"/>
        <v/>
      </c>
      <c r="T620" s="212" t="str">
        <f t="shared" si="594"/>
        <v/>
      </c>
      <c r="U620" s="216" t="str">
        <f t="shared" si="595"/>
        <v/>
      </c>
      <c r="V620" s="162" t="str">
        <f>IF(T620="","",T620*'Step 1  Fixed Inputs'!$B$8)</f>
        <v/>
      </c>
      <c r="W620" s="136" t="str">
        <f t="shared" si="596"/>
        <v/>
      </c>
      <c r="X620" s="137" t="str">
        <f t="shared" si="597"/>
        <v/>
      </c>
      <c r="Y620" s="137" t="str">
        <f t="shared" si="598"/>
        <v/>
      </c>
      <c r="Z620" s="137" t="str">
        <f t="shared" si="599"/>
        <v/>
      </c>
      <c r="AA620" s="137" t="str">
        <f t="shared" si="600"/>
        <v/>
      </c>
      <c r="AB620" s="138" t="str">
        <f t="shared" si="601"/>
        <v/>
      </c>
      <c r="AC620" s="138" t="str">
        <f t="shared" si="588"/>
        <v/>
      </c>
      <c r="AD620" s="139" t="str">
        <f t="shared" si="589"/>
        <v/>
      </c>
      <c r="AE620" s="138" t="str">
        <f t="shared" si="602"/>
        <v/>
      </c>
      <c r="AF620" s="140" t="str">
        <f t="shared" si="603"/>
        <v/>
      </c>
      <c r="AG620" s="141" t="str">
        <f t="shared" si="604"/>
        <v/>
      </c>
    </row>
    <row r="621" spans="2:33" hidden="1">
      <c r="B621" s="354"/>
      <c r="C621" s="169"/>
      <c r="D621" s="43"/>
      <c r="E621" s="48"/>
      <c r="F621" s="363"/>
      <c r="G621" s="29"/>
      <c r="H621" s="363"/>
      <c r="I621" s="202"/>
      <c r="J621" s="128" t="str">
        <f>IF(C621="","",VLOOKUP(C621,'Reference 11.0 EULs PY2024'!$D:$E,2,FALSE))</f>
        <v/>
      </c>
      <c r="K621" s="129" t="str">
        <f t="shared" si="532"/>
        <v/>
      </c>
      <c r="L621" s="130" t="str">
        <f t="shared" si="533"/>
        <v/>
      </c>
      <c r="M621" s="131" t="str">
        <f t="shared" si="534"/>
        <v/>
      </c>
      <c r="N621" s="132" t="str">
        <f t="shared" si="590"/>
        <v/>
      </c>
      <c r="O621" s="133" t="str">
        <f>IF(J621="","",'Step 1  Fixed Inputs'!$B$3*(1+'Step 1  Fixed Inputs'!$B$7)/('Step 1  Fixed Inputs'!$B$5-'Step 1  Fixed Inputs'!$B$7)*(1-((1+'Step 1  Fixed Inputs'!$B$7)/(1+'Step 1  Fixed Inputs'!$B$5))^$J621))</f>
        <v/>
      </c>
      <c r="P621" s="134" t="str">
        <f>IF(J621="","",'Step 1  Fixed Inputs'!$B$4*(1+'Step 1  Fixed Inputs'!$B$7)/('Step 1  Fixed Inputs'!$B$5-'Step 1  Fixed Inputs'!$B$7)*(1-((1+'Step 1  Fixed Inputs'!$B$7)/(1+'Step 1  Fixed Inputs'!$B$5))^$J621))</f>
        <v/>
      </c>
      <c r="Q621" s="135" t="str">
        <f t="shared" si="591"/>
        <v/>
      </c>
      <c r="R621" s="135" t="str">
        <f t="shared" si="592"/>
        <v/>
      </c>
      <c r="S621" s="133" t="str">
        <f t="shared" si="593"/>
        <v/>
      </c>
      <c r="T621" s="212" t="str">
        <f t="shared" si="594"/>
        <v/>
      </c>
      <c r="U621" s="216" t="str">
        <f t="shared" si="595"/>
        <v/>
      </c>
      <c r="V621" s="162" t="str">
        <f>IF(T621="","",T621*'Step 1  Fixed Inputs'!$B$8)</f>
        <v/>
      </c>
      <c r="W621" s="136" t="str">
        <f t="shared" si="596"/>
        <v/>
      </c>
      <c r="X621" s="137" t="str">
        <f t="shared" si="597"/>
        <v/>
      </c>
      <c r="Y621" s="137" t="str">
        <f t="shared" si="598"/>
        <v/>
      </c>
      <c r="Z621" s="137" t="str">
        <f t="shared" si="599"/>
        <v/>
      </c>
      <c r="AA621" s="137" t="str">
        <f t="shared" si="600"/>
        <v/>
      </c>
      <c r="AB621" s="138" t="str">
        <f t="shared" si="601"/>
        <v/>
      </c>
      <c r="AC621" s="138" t="str">
        <f t="shared" si="588"/>
        <v/>
      </c>
      <c r="AD621" s="139" t="str">
        <f t="shared" si="589"/>
        <v/>
      </c>
      <c r="AE621" s="138" t="str">
        <f t="shared" si="602"/>
        <v/>
      </c>
      <c r="AF621" s="140" t="str">
        <f t="shared" si="603"/>
        <v/>
      </c>
      <c r="AG621" s="141" t="str">
        <f t="shared" si="604"/>
        <v/>
      </c>
    </row>
    <row r="622" spans="2:33" hidden="1">
      <c r="B622" s="354"/>
      <c r="C622" s="169"/>
      <c r="D622" s="43"/>
      <c r="E622" s="48"/>
      <c r="F622" s="363"/>
      <c r="G622" s="29"/>
      <c r="H622" s="363"/>
      <c r="I622" s="202"/>
      <c r="J622" s="128" t="str">
        <f>IF(C622="","",VLOOKUP(C622,'Reference 11.0 EULs PY2024'!$D:$E,2,FALSE))</f>
        <v/>
      </c>
      <c r="K622" s="129" t="str">
        <f t="shared" si="532"/>
        <v/>
      </c>
      <c r="L622" s="130" t="str">
        <f t="shared" si="533"/>
        <v/>
      </c>
      <c r="M622" s="131" t="str">
        <f t="shared" si="534"/>
        <v/>
      </c>
      <c r="N622" s="132" t="str">
        <f t="shared" si="590"/>
        <v/>
      </c>
      <c r="O622" s="133" t="str">
        <f>IF(J622="","",'Step 1  Fixed Inputs'!$B$3*(1+'Step 1  Fixed Inputs'!$B$7)/('Step 1  Fixed Inputs'!$B$5-'Step 1  Fixed Inputs'!$B$7)*(1-((1+'Step 1  Fixed Inputs'!$B$7)/(1+'Step 1  Fixed Inputs'!$B$5))^$J622))</f>
        <v/>
      </c>
      <c r="P622" s="134" t="str">
        <f>IF(J622="","",'Step 1  Fixed Inputs'!$B$4*(1+'Step 1  Fixed Inputs'!$B$7)/('Step 1  Fixed Inputs'!$B$5-'Step 1  Fixed Inputs'!$B$7)*(1-((1+'Step 1  Fixed Inputs'!$B$7)/(1+'Step 1  Fixed Inputs'!$B$5))^$J622))</f>
        <v/>
      </c>
      <c r="Q622" s="135" t="str">
        <f t="shared" si="591"/>
        <v/>
      </c>
      <c r="R622" s="135" t="str">
        <f t="shared" si="592"/>
        <v/>
      </c>
      <c r="S622" s="133" t="str">
        <f t="shared" si="593"/>
        <v/>
      </c>
      <c r="T622" s="212" t="str">
        <f t="shared" si="594"/>
        <v/>
      </c>
      <c r="U622" s="216" t="str">
        <f t="shared" si="595"/>
        <v/>
      </c>
      <c r="V622" s="162" t="str">
        <f>IF(T622="","",T622*'Step 1  Fixed Inputs'!$B$8)</f>
        <v/>
      </c>
      <c r="W622" s="136" t="str">
        <f t="shared" si="596"/>
        <v/>
      </c>
      <c r="X622" s="137" t="str">
        <f t="shared" si="597"/>
        <v/>
      </c>
      <c r="Y622" s="137" t="str">
        <f t="shared" si="598"/>
        <v/>
      </c>
      <c r="Z622" s="137" t="str">
        <f t="shared" si="599"/>
        <v/>
      </c>
      <c r="AA622" s="137" t="str">
        <f t="shared" si="600"/>
        <v/>
      </c>
      <c r="AB622" s="138" t="str">
        <f t="shared" si="601"/>
        <v/>
      </c>
      <c r="AC622" s="138" t="str">
        <f t="shared" si="588"/>
        <v/>
      </c>
      <c r="AD622" s="139" t="str">
        <f t="shared" si="589"/>
        <v/>
      </c>
      <c r="AE622" s="138" t="str">
        <f t="shared" si="602"/>
        <v/>
      </c>
      <c r="AF622" s="140" t="str">
        <f t="shared" si="603"/>
        <v/>
      </c>
      <c r="AG622" s="141" t="str">
        <f t="shared" si="604"/>
        <v/>
      </c>
    </row>
    <row r="623" spans="2:33" hidden="1">
      <c r="B623" s="354"/>
      <c r="C623" s="169"/>
      <c r="D623" s="43"/>
      <c r="E623" s="48"/>
      <c r="F623" s="363"/>
      <c r="G623" s="29"/>
      <c r="H623" s="363"/>
      <c r="I623" s="202"/>
      <c r="J623" s="128" t="str">
        <f>IF(C623="","",VLOOKUP(C623,'Reference 11.0 EULs PY2024'!$D:$E,2,FALSE))</f>
        <v/>
      </c>
      <c r="K623" s="129" t="str">
        <f t="shared" si="532"/>
        <v/>
      </c>
      <c r="L623" s="130" t="str">
        <f t="shared" si="533"/>
        <v/>
      </c>
      <c r="M623" s="131" t="str">
        <f t="shared" si="534"/>
        <v/>
      </c>
      <c r="N623" s="132" t="str">
        <f t="shared" si="590"/>
        <v/>
      </c>
      <c r="O623" s="133" t="str">
        <f>IF(J623="","",'Step 1  Fixed Inputs'!$B$3*(1+'Step 1  Fixed Inputs'!$B$7)/('Step 1  Fixed Inputs'!$B$5-'Step 1  Fixed Inputs'!$B$7)*(1-((1+'Step 1  Fixed Inputs'!$B$7)/(1+'Step 1  Fixed Inputs'!$B$5))^$J623))</f>
        <v/>
      </c>
      <c r="P623" s="134" t="str">
        <f>IF(J623="","",'Step 1  Fixed Inputs'!$B$4*(1+'Step 1  Fixed Inputs'!$B$7)/('Step 1  Fixed Inputs'!$B$5-'Step 1  Fixed Inputs'!$B$7)*(1-((1+'Step 1  Fixed Inputs'!$B$7)/(1+'Step 1  Fixed Inputs'!$B$5))^$J623))</f>
        <v/>
      </c>
      <c r="Q623" s="135" t="str">
        <f t="shared" si="591"/>
        <v/>
      </c>
      <c r="R623" s="135" t="str">
        <f t="shared" si="592"/>
        <v/>
      </c>
      <c r="S623" s="133" t="str">
        <f t="shared" si="593"/>
        <v/>
      </c>
      <c r="T623" s="212" t="str">
        <f t="shared" si="594"/>
        <v/>
      </c>
      <c r="U623" s="216" t="str">
        <f t="shared" si="595"/>
        <v/>
      </c>
      <c r="V623" s="162" t="str">
        <f>IF(T623="","",T623*'Step 1  Fixed Inputs'!$B$8)</f>
        <v/>
      </c>
      <c r="W623" s="136" t="str">
        <f t="shared" si="596"/>
        <v/>
      </c>
      <c r="X623" s="137" t="str">
        <f t="shared" si="597"/>
        <v/>
      </c>
      <c r="Y623" s="137" t="str">
        <f t="shared" si="598"/>
        <v/>
      </c>
      <c r="Z623" s="137" t="str">
        <f t="shared" si="599"/>
        <v/>
      </c>
      <c r="AA623" s="137" t="str">
        <f t="shared" si="600"/>
        <v/>
      </c>
      <c r="AB623" s="138" t="str">
        <f t="shared" si="601"/>
        <v/>
      </c>
      <c r="AC623" s="138" t="str">
        <f t="shared" si="588"/>
        <v/>
      </c>
      <c r="AD623" s="139" t="str">
        <f t="shared" si="589"/>
        <v/>
      </c>
      <c r="AE623" s="138" t="str">
        <f t="shared" si="602"/>
        <v/>
      </c>
      <c r="AF623" s="140" t="str">
        <f t="shared" si="603"/>
        <v/>
      </c>
      <c r="AG623" s="141" t="str">
        <f t="shared" si="604"/>
        <v/>
      </c>
    </row>
    <row r="624" spans="2:33" hidden="1">
      <c r="B624" s="354"/>
      <c r="C624" s="169"/>
      <c r="D624" s="43"/>
      <c r="E624" s="48"/>
      <c r="F624" s="363"/>
      <c r="G624" s="29"/>
      <c r="H624" s="363"/>
      <c r="I624" s="202"/>
      <c r="J624" s="128" t="str">
        <f>IF(C624="","",VLOOKUP(C624,'Reference 11.0 EULs PY2024'!$D:$E,2,FALSE))</f>
        <v/>
      </c>
      <c r="K624" s="129" t="str">
        <f t="shared" si="532"/>
        <v/>
      </c>
      <c r="L624" s="130" t="str">
        <f t="shared" si="533"/>
        <v/>
      </c>
      <c r="M624" s="131" t="str">
        <f t="shared" si="534"/>
        <v/>
      </c>
      <c r="N624" s="132" t="str">
        <f t="shared" si="590"/>
        <v/>
      </c>
      <c r="O624" s="133" t="str">
        <f>IF(J624="","",'Step 1  Fixed Inputs'!$B$3*(1+'Step 1  Fixed Inputs'!$B$7)/('Step 1  Fixed Inputs'!$B$5-'Step 1  Fixed Inputs'!$B$7)*(1-((1+'Step 1  Fixed Inputs'!$B$7)/(1+'Step 1  Fixed Inputs'!$B$5))^$J624))</f>
        <v/>
      </c>
      <c r="P624" s="134" t="str">
        <f>IF(J624="","",'Step 1  Fixed Inputs'!$B$4*(1+'Step 1  Fixed Inputs'!$B$7)/('Step 1  Fixed Inputs'!$B$5-'Step 1  Fixed Inputs'!$B$7)*(1-((1+'Step 1  Fixed Inputs'!$B$7)/(1+'Step 1  Fixed Inputs'!$B$5))^$J624))</f>
        <v/>
      </c>
      <c r="Q624" s="135" t="str">
        <f t="shared" si="591"/>
        <v/>
      </c>
      <c r="R624" s="135" t="str">
        <f t="shared" si="592"/>
        <v/>
      </c>
      <c r="S624" s="133" t="str">
        <f t="shared" si="593"/>
        <v/>
      </c>
      <c r="T624" s="212" t="str">
        <f t="shared" si="594"/>
        <v/>
      </c>
      <c r="U624" s="216" t="str">
        <f t="shared" si="595"/>
        <v/>
      </c>
      <c r="V624" s="162" t="str">
        <f>IF(T624="","",T624*'Step 1  Fixed Inputs'!$B$8)</f>
        <v/>
      </c>
      <c r="W624" s="136" t="str">
        <f t="shared" si="596"/>
        <v/>
      </c>
      <c r="X624" s="137" t="str">
        <f t="shared" si="597"/>
        <v/>
      </c>
      <c r="Y624" s="137" t="str">
        <f t="shared" si="598"/>
        <v/>
      </c>
      <c r="Z624" s="137" t="str">
        <f t="shared" si="599"/>
        <v/>
      </c>
      <c r="AA624" s="137" t="str">
        <f t="shared" si="600"/>
        <v/>
      </c>
      <c r="AB624" s="138" t="str">
        <f t="shared" si="601"/>
        <v/>
      </c>
      <c r="AC624" s="138" t="str">
        <f t="shared" si="588"/>
        <v/>
      </c>
      <c r="AD624" s="139" t="str">
        <f t="shared" si="589"/>
        <v/>
      </c>
      <c r="AE624" s="138" t="str">
        <f t="shared" si="602"/>
        <v/>
      </c>
      <c r="AF624" s="140" t="str">
        <f t="shared" si="603"/>
        <v/>
      </c>
      <c r="AG624" s="141" t="str">
        <f t="shared" si="604"/>
        <v/>
      </c>
    </row>
    <row r="625" spans="2:33" hidden="1">
      <c r="B625" s="354"/>
      <c r="C625" s="169"/>
      <c r="D625" s="43"/>
      <c r="E625" s="48"/>
      <c r="F625" s="363"/>
      <c r="G625" s="29"/>
      <c r="H625" s="363"/>
      <c r="I625" s="202"/>
      <c r="J625" s="128" t="str">
        <f>IF(C625="","",VLOOKUP(C625,'Reference 11.0 EULs PY2024'!$D:$E,2,FALSE))</f>
        <v/>
      </c>
      <c r="K625" s="129" t="str">
        <f t="shared" si="532"/>
        <v/>
      </c>
      <c r="L625" s="130" t="str">
        <f t="shared" si="533"/>
        <v/>
      </c>
      <c r="M625" s="131" t="str">
        <f t="shared" si="534"/>
        <v/>
      </c>
      <c r="N625" s="132" t="str">
        <f t="shared" si="590"/>
        <v/>
      </c>
      <c r="O625" s="133" t="str">
        <f>IF(J625="","",'Step 1  Fixed Inputs'!$B$3*(1+'Step 1  Fixed Inputs'!$B$7)/('Step 1  Fixed Inputs'!$B$5-'Step 1  Fixed Inputs'!$B$7)*(1-((1+'Step 1  Fixed Inputs'!$B$7)/(1+'Step 1  Fixed Inputs'!$B$5))^$J625))</f>
        <v/>
      </c>
      <c r="P625" s="134" t="str">
        <f>IF(J625="","",'Step 1  Fixed Inputs'!$B$4*(1+'Step 1  Fixed Inputs'!$B$7)/('Step 1  Fixed Inputs'!$B$5-'Step 1  Fixed Inputs'!$B$7)*(1-((1+'Step 1  Fixed Inputs'!$B$7)/(1+'Step 1  Fixed Inputs'!$B$5))^$J625))</f>
        <v/>
      </c>
      <c r="Q625" s="135" t="str">
        <f t="shared" si="591"/>
        <v/>
      </c>
      <c r="R625" s="135" t="str">
        <f t="shared" si="592"/>
        <v/>
      </c>
      <c r="S625" s="133" t="str">
        <f t="shared" si="593"/>
        <v/>
      </c>
      <c r="T625" s="212" t="str">
        <f t="shared" si="594"/>
        <v/>
      </c>
      <c r="U625" s="216" t="str">
        <f t="shared" si="595"/>
        <v/>
      </c>
      <c r="V625" s="162" t="str">
        <f>IF(T625="","",T625*'Step 1  Fixed Inputs'!$B$8)</f>
        <v/>
      </c>
      <c r="W625" s="136" t="str">
        <f t="shared" si="596"/>
        <v/>
      </c>
      <c r="X625" s="137" t="str">
        <f t="shared" si="597"/>
        <v/>
      </c>
      <c r="Y625" s="137" t="str">
        <f t="shared" si="598"/>
        <v/>
      </c>
      <c r="Z625" s="137" t="str">
        <f t="shared" si="599"/>
        <v/>
      </c>
      <c r="AA625" s="137" t="str">
        <f t="shared" si="600"/>
        <v/>
      </c>
      <c r="AB625" s="138" t="str">
        <f t="shared" si="601"/>
        <v/>
      </c>
      <c r="AC625" s="138" t="str">
        <f t="shared" si="588"/>
        <v/>
      </c>
      <c r="AD625" s="139" t="str">
        <f t="shared" si="589"/>
        <v/>
      </c>
      <c r="AE625" s="138" t="str">
        <f t="shared" si="602"/>
        <v/>
      </c>
      <c r="AF625" s="140" t="str">
        <f t="shared" si="603"/>
        <v/>
      </c>
      <c r="AG625" s="141" t="str">
        <f t="shared" si="604"/>
        <v/>
      </c>
    </row>
    <row r="626" spans="2:33" hidden="1">
      <c r="B626" s="354"/>
      <c r="C626" s="169"/>
      <c r="D626" s="43"/>
      <c r="E626" s="48"/>
      <c r="F626" s="363"/>
      <c r="G626" s="29"/>
      <c r="H626" s="363"/>
      <c r="I626" s="202"/>
      <c r="J626" s="128" t="str">
        <f>IF(C626="","",VLOOKUP(C626,'Reference 11.0 EULs PY2024'!$D:$E,2,FALSE))</f>
        <v/>
      </c>
      <c r="K626" s="129" t="str">
        <f t="shared" si="532"/>
        <v/>
      </c>
      <c r="L626" s="130" t="str">
        <f t="shared" si="533"/>
        <v/>
      </c>
      <c r="M626" s="131" t="str">
        <f t="shared" si="534"/>
        <v/>
      </c>
      <c r="N626" s="132" t="str">
        <f t="shared" si="590"/>
        <v/>
      </c>
      <c r="O626" s="133" t="str">
        <f>IF(J626="","",'Step 1  Fixed Inputs'!$B$3*(1+'Step 1  Fixed Inputs'!$B$7)/('Step 1  Fixed Inputs'!$B$5-'Step 1  Fixed Inputs'!$B$7)*(1-((1+'Step 1  Fixed Inputs'!$B$7)/(1+'Step 1  Fixed Inputs'!$B$5))^$J626))</f>
        <v/>
      </c>
      <c r="P626" s="134" t="str">
        <f>IF(J626="","",'Step 1  Fixed Inputs'!$B$4*(1+'Step 1  Fixed Inputs'!$B$7)/('Step 1  Fixed Inputs'!$B$5-'Step 1  Fixed Inputs'!$B$7)*(1-((1+'Step 1  Fixed Inputs'!$B$7)/(1+'Step 1  Fixed Inputs'!$B$5))^$J626))</f>
        <v/>
      </c>
      <c r="Q626" s="135" t="str">
        <f t="shared" si="591"/>
        <v/>
      </c>
      <c r="R626" s="135" t="str">
        <f t="shared" si="592"/>
        <v/>
      </c>
      <c r="S626" s="133" t="str">
        <f t="shared" si="593"/>
        <v/>
      </c>
      <c r="T626" s="212" t="str">
        <f t="shared" si="594"/>
        <v/>
      </c>
      <c r="U626" s="216" t="str">
        <f t="shared" si="595"/>
        <v/>
      </c>
      <c r="V626" s="162" t="str">
        <f>IF(T626="","",T626*'Step 1  Fixed Inputs'!$B$8)</f>
        <v/>
      </c>
      <c r="W626" s="136" t="str">
        <f t="shared" si="596"/>
        <v/>
      </c>
      <c r="X626" s="137" t="str">
        <f t="shared" si="597"/>
        <v/>
      </c>
      <c r="Y626" s="137" t="str">
        <f t="shared" si="598"/>
        <v/>
      </c>
      <c r="Z626" s="137" t="str">
        <f t="shared" si="599"/>
        <v/>
      </c>
      <c r="AA626" s="137" t="str">
        <f t="shared" si="600"/>
        <v/>
      </c>
      <c r="AB626" s="138" t="str">
        <f t="shared" si="601"/>
        <v/>
      </c>
      <c r="AC626" s="138" t="str">
        <f t="shared" si="588"/>
        <v/>
      </c>
      <c r="AD626" s="139" t="str">
        <f t="shared" si="589"/>
        <v/>
      </c>
      <c r="AE626" s="138" t="str">
        <f t="shared" si="602"/>
        <v/>
      </c>
      <c r="AF626" s="140" t="str">
        <f t="shared" si="603"/>
        <v/>
      </c>
      <c r="AG626" s="141" t="str">
        <f t="shared" si="604"/>
        <v/>
      </c>
    </row>
    <row r="627" spans="2:33" hidden="1">
      <c r="B627" s="354"/>
      <c r="C627" s="169"/>
      <c r="D627" s="43"/>
      <c r="E627" s="48"/>
      <c r="F627" s="363"/>
      <c r="G627" s="29"/>
      <c r="H627" s="363"/>
      <c r="I627" s="202"/>
      <c r="J627" s="128" t="str">
        <f>IF(C627="","",VLOOKUP(C627,'Reference 11.0 EULs PY2024'!$D:$E,2,FALSE))</f>
        <v/>
      </c>
      <c r="K627" s="129" t="str">
        <f t="shared" si="532"/>
        <v/>
      </c>
      <c r="L627" s="130" t="str">
        <f t="shared" si="533"/>
        <v/>
      </c>
      <c r="M627" s="131" t="str">
        <f t="shared" si="534"/>
        <v/>
      </c>
      <c r="N627" s="132" t="str">
        <f t="shared" si="590"/>
        <v/>
      </c>
      <c r="O627" s="133" t="str">
        <f>IF(J627="","",'Step 1  Fixed Inputs'!$B$3*(1+'Step 1  Fixed Inputs'!$B$7)/('Step 1  Fixed Inputs'!$B$5-'Step 1  Fixed Inputs'!$B$7)*(1-((1+'Step 1  Fixed Inputs'!$B$7)/(1+'Step 1  Fixed Inputs'!$B$5))^$J627))</f>
        <v/>
      </c>
      <c r="P627" s="134" t="str">
        <f>IF(J627="","",'Step 1  Fixed Inputs'!$B$4*(1+'Step 1  Fixed Inputs'!$B$7)/('Step 1  Fixed Inputs'!$B$5-'Step 1  Fixed Inputs'!$B$7)*(1-((1+'Step 1  Fixed Inputs'!$B$7)/(1+'Step 1  Fixed Inputs'!$B$5))^$J627))</f>
        <v/>
      </c>
      <c r="Q627" s="135" t="str">
        <f t="shared" si="591"/>
        <v/>
      </c>
      <c r="R627" s="135" t="str">
        <f t="shared" si="592"/>
        <v/>
      </c>
      <c r="S627" s="133" t="str">
        <f t="shared" si="593"/>
        <v/>
      </c>
      <c r="T627" s="212" t="str">
        <f t="shared" si="594"/>
        <v/>
      </c>
      <c r="U627" s="216" t="str">
        <f t="shared" si="595"/>
        <v/>
      </c>
      <c r="V627" s="162" t="str">
        <f>IF(T627="","",T627*'Step 1  Fixed Inputs'!$B$8)</f>
        <v/>
      </c>
      <c r="W627" s="136" t="str">
        <f t="shared" si="596"/>
        <v/>
      </c>
      <c r="X627" s="137" t="str">
        <f t="shared" si="597"/>
        <v/>
      </c>
      <c r="Y627" s="137" t="str">
        <f t="shared" si="598"/>
        <v/>
      </c>
      <c r="Z627" s="137" t="str">
        <f t="shared" si="599"/>
        <v/>
      </c>
      <c r="AA627" s="137" t="str">
        <f t="shared" si="600"/>
        <v/>
      </c>
      <c r="AB627" s="138" t="str">
        <f t="shared" si="601"/>
        <v/>
      </c>
      <c r="AC627" s="138" t="str">
        <f t="shared" si="588"/>
        <v/>
      </c>
      <c r="AD627" s="139" t="str">
        <f t="shared" si="589"/>
        <v/>
      </c>
      <c r="AE627" s="138" t="str">
        <f t="shared" si="602"/>
        <v/>
      </c>
      <c r="AF627" s="140" t="str">
        <f t="shared" si="603"/>
        <v/>
      </c>
      <c r="AG627" s="141" t="str">
        <f t="shared" si="604"/>
        <v/>
      </c>
    </row>
    <row r="628" spans="2:33" hidden="1">
      <c r="B628" s="354"/>
      <c r="C628" s="169"/>
      <c r="D628" s="43"/>
      <c r="E628" s="48"/>
      <c r="F628" s="363"/>
      <c r="G628" s="29"/>
      <c r="H628" s="363"/>
      <c r="I628" s="202"/>
      <c r="J628" s="128" t="str">
        <f>IF(C628="","",VLOOKUP(C628,'Reference 11.0 EULs PY2024'!$D:$E,2,FALSE))</f>
        <v/>
      </c>
      <c r="K628" s="129" t="str">
        <f t="shared" si="532"/>
        <v/>
      </c>
      <c r="L628" s="130" t="str">
        <f t="shared" si="533"/>
        <v/>
      </c>
      <c r="M628" s="131" t="str">
        <f t="shared" si="534"/>
        <v/>
      </c>
      <c r="N628" s="132" t="str">
        <f t="shared" si="590"/>
        <v/>
      </c>
      <c r="O628" s="133" t="str">
        <f>IF(J628="","",'Step 1  Fixed Inputs'!$B$3*(1+'Step 1  Fixed Inputs'!$B$7)/('Step 1  Fixed Inputs'!$B$5-'Step 1  Fixed Inputs'!$B$7)*(1-((1+'Step 1  Fixed Inputs'!$B$7)/(1+'Step 1  Fixed Inputs'!$B$5))^$J628))</f>
        <v/>
      </c>
      <c r="P628" s="134" t="str">
        <f>IF(J628="","",'Step 1  Fixed Inputs'!$B$4*(1+'Step 1  Fixed Inputs'!$B$7)/('Step 1  Fixed Inputs'!$B$5-'Step 1  Fixed Inputs'!$B$7)*(1-((1+'Step 1  Fixed Inputs'!$B$7)/(1+'Step 1  Fixed Inputs'!$B$5))^$J628))</f>
        <v/>
      </c>
      <c r="Q628" s="135" t="str">
        <f t="shared" si="591"/>
        <v/>
      </c>
      <c r="R628" s="135" t="str">
        <f t="shared" si="592"/>
        <v/>
      </c>
      <c r="S628" s="133" t="str">
        <f t="shared" si="593"/>
        <v/>
      </c>
      <c r="T628" s="212" t="str">
        <f t="shared" si="594"/>
        <v/>
      </c>
      <c r="U628" s="216" t="str">
        <f t="shared" si="595"/>
        <v/>
      </c>
      <c r="V628" s="162" t="str">
        <f>IF(T628="","",T628*'Step 1  Fixed Inputs'!$B$8)</f>
        <v/>
      </c>
      <c r="W628" s="136" t="str">
        <f t="shared" si="596"/>
        <v/>
      </c>
      <c r="X628" s="137" t="str">
        <f t="shared" si="597"/>
        <v/>
      </c>
      <c r="Y628" s="137" t="str">
        <f t="shared" si="598"/>
        <v/>
      </c>
      <c r="Z628" s="137" t="str">
        <f t="shared" si="599"/>
        <v/>
      </c>
      <c r="AA628" s="137" t="str">
        <f t="shared" si="600"/>
        <v/>
      </c>
      <c r="AB628" s="138" t="str">
        <f t="shared" si="601"/>
        <v/>
      </c>
      <c r="AC628" s="138" t="str">
        <f t="shared" si="588"/>
        <v/>
      </c>
      <c r="AD628" s="139" t="str">
        <f t="shared" si="589"/>
        <v/>
      </c>
      <c r="AE628" s="138" t="str">
        <f t="shared" si="602"/>
        <v/>
      </c>
      <c r="AF628" s="140" t="str">
        <f t="shared" si="603"/>
        <v/>
      </c>
      <c r="AG628" s="141" t="str">
        <f t="shared" si="604"/>
        <v/>
      </c>
    </row>
    <row r="629" spans="2:33" hidden="1">
      <c r="B629" s="354"/>
      <c r="C629" s="169"/>
      <c r="D629" s="43"/>
      <c r="E629" s="48"/>
      <c r="F629" s="363"/>
      <c r="G629" s="29"/>
      <c r="H629" s="363"/>
      <c r="I629" s="202"/>
      <c r="J629" s="128" t="str">
        <f>IF(C629="","",VLOOKUP(C629,'Reference 11.0 EULs PY2024'!$D:$E,2,FALSE))</f>
        <v/>
      </c>
      <c r="K629" s="129" t="str">
        <f t="shared" si="532"/>
        <v/>
      </c>
      <c r="L629" s="130" t="str">
        <f t="shared" si="533"/>
        <v/>
      </c>
      <c r="M629" s="131" t="str">
        <f t="shared" si="534"/>
        <v/>
      </c>
      <c r="N629" s="132" t="str">
        <f t="shared" si="590"/>
        <v/>
      </c>
      <c r="O629" s="133" t="str">
        <f>IF(J629="","",'Step 1  Fixed Inputs'!$B$3*(1+'Step 1  Fixed Inputs'!$B$7)/('Step 1  Fixed Inputs'!$B$5-'Step 1  Fixed Inputs'!$B$7)*(1-((1+'Step 1  Fixed Inputs'!$B$7)/(1+'Step 1  Fixed Inputs'!$B$5))^$J629))</f>
        <v/>
      </c>
      <c r="P629" s="134" t="str">
        <f>IF(J629="","",'Step 1  Fixed Inputs'!$B$4*(1+'Step 1  Fixed Inputs'!$B$7)/('Step 1  Fixed Inputs'!$B$5-'Step 1  Fixed Inputs'!$B$7)*(1-((1+'Step 1  Fixed Inputs'!$B$7)/(1+'Step 1  Fixed Inputs'!$B$5))^$J629))</f>
        <v/>
      </c>
      <c r="Q629" s="135" t="str">
        <f t="shared" si="591"/>
        <v/>
      </c>
      <c r="R629" s="135" t="str">
        <f t="shared" si="592"/>
        <v/>
      </c>
      <c r="S629" s="133" t="str">
        <f t="shared" si="593"/>
        <v/>
      </c>
      <c r="T629" s="212" t="str">
        <f t="shared" si="594"/>
        <v/>
      </c>
      <c r="U629" s="216" t="str">
        <f t="shared" si="595"/>
        <v/>
      </c>
      <c r="V629" s="162" t="str">
        <f>IF(T629="","",T629*'Step 1  Fixed Inputs'!$B$8)</f>
        <v/>
      </c>
      <c r="W629" s="136" t="str">
        <f t="shared" si="596"/>
        <v/>
      </c>
      <c r="X629" s="137" t="str">
        <f t="shared" si="597"/>
        <v/>
      </c>
      <c r="Y629" s="137" t="str">
        <f t="shared" si="598"/>
        <v/>
      </c>
      <c r="Z629" s="137" t="str">
        <f t="shared" si="599"/>
        <v/>
      </c>
      <c r="AA629" s="137" t="str">
        <f t="shared" si="600"/>
        <v/>
      </c>
      <c r="AB629" s="138" t="str">
        <f t="shared" si="601"/>
        <v/>
      </c>
      <c r="AC629" s="138" t="str">
        <f t="shared" si="588"/>
        <v/>
      </c>
      <c r="AD629" s="139" t="str">
        <f t="shared" si="589"/>
        <v/>
      </c>
      <c r="AE629" s="138" t="str">
        <f t="shared" si="602"/>
        <v/>
      </c>
      <c r="AF629" s="140" t="str">
        <f t="shared" si="603"/>
        <v/>
      </c>
      <c r="AG629" s="141" t="str">
        <f t="shared" si="604"/>
        <v/>
      </c>
    </row>
    <row r="630" spans="2:33" hidden="1">
      <c r="B630" s="354"/>
      <c r="C630" s="169"/>
      <c r="D630" s="43"/>
      <c r="E630" s="48"/>
      <c r="F630" s="363"/>
      <c r="G630" s="29"/>
      <c r="H630" s="363"/>
      <c r="I630" s="202"/>
      <c r="J630" s="128" t="str">
        <f>IF(C630="","",VLOOKUP(C630,'Reference 11.0 EULs PY2024'!$D:$E,2,FALSE))</f>
        <v/>
      </c>
      <c r="K630" s="129" t="str">
        <f t="shared" si="532"/>
        <v/>
      </c>
      <c r="L630" s="130" t="str">
        <f t="shared" si="533"/>
        <v/>
      </c>
      <c r="M630" s="131" t="str">
        <f t="shared" si="534"/>
        <v/>
      </c>
      <c r="N630" s="132" t="str">
        <f t="shared" si="590"/>
        <v/>
      </c>
      <c r="O630" s="133" t="str">
        <f>IF(J630="","",'Step 1  Fixed Inputs'!$B$3*(1+'Step 1  Fixed Inputs'!$B$7)/('Step 1  Fixed Inputs'!$B$5-'Step 1  Fixed Inputs'!$B$7)*(1-((1+'Step 1  Fixed Inputs'!$B$7)/(1+'Step 1  Fixed Inputs'!$B$5))^$J630))</f>
        <v/>
      </c>
      <c r="P630" s="134" t="str">
        <f>IF(J630="","",'Step 1  Fixed Inputs'!$B$4*(1+'Step 1  Fixed Inputs'!$B$7)/('Step 1  Fixed Inputs'!$B$5-'Step 1  Fixed Inputs'!$B$7)*(1-((1+'Step 1  Fixed Inputs'!$B$7)/(1+'Step 1  Fixed Inputs'!$B$5))^$J630))</f>
        <v/>
      </c>
      <c r="Q630" s="135" t="str">
        <f t="shared" si="591"/>
        <v/>
      </c>
      <c r="R630" s="135" t="str">
        <f t="shared" si="592"/>
        <v/>
      </c>
      <c r="S630" s="133" t="str">
        <f t="shared" si="593"/>
        <v/>
      </c>
      <c r="T630" s="212" t="str">
        <f t="shared" si="594"/>
        <v/>
      </c>
      <c r="U630" s="216" t="str">
        <f t="shared" si="595"/>
        <v/>
      </c>
      <c r="V630" s="162" t="str">
        <f>IF(T630="","",T630*'Step 1  Fixed Inputs'!$B$8)</f>
        <v/>
      </c>
      <c r="W630" s="136" t="str">
        <f t="shared" si="596"/>
        <v/>
      </c>
      <c r="X630" s="137" t="str">
        <f t="shared" si="597"/>
        <v/>
      </c>
      <c r="Y630" s="137" t="str">
        <f t="shared" si="598"/>
        <v/>
      </c>
      <c r="Z630" s="137" t="str">
        <f t="shared" si="599"/>
        <v/>
      </c>
      <c r="AA630" s="137" t="str">
        <f t="shared" si="600"/>
        <v/>
      </c>
      <c r="AB630" s="138" t="str">
        <f t="shared" si="601"/>
        <v/>
      </c>
      <c r="AC630" s="138" t="str">
        <f t="shared" si="588"/>
        <v/>
      </c>
      <c r="AD630" s="139" t="str">
        <f t="shared" si="589"/>
        <v/>
      </c>
      <c r="AE630" s="138" t="str">
        <f t="shared" si="602"/>
        <v/>
      </c>
      <c r="AF630" s="140" t="str">
        <f t="shared" si="603"/>
        <v/>
      </c>
      <c r="AG630" s="141" t="str">
        <f t="shared" si="604"/>
        <v/>
      </c>
    </row>
    <row r="631" spans="2:33" hidden="1">
      <c r="B631" s="354"/>
      <c r="C631" s="169"/>
      <c r="D631" s="43"/>
      <c r="E631" s="48"/>
      <c r="F631" s="363"/>
      <c r="G631" s="29"/>
      <c r="H631" s="363"/>
      <c r="I631" s="202"/>
      <c r="J631" s="128" t="str">
        <f>IF(C631="","",VLOOKUP(C631,'Reference 11.0 EULs PY2024'!$D:$E,2,FALSE))</f>
        <v/>
      </c>
      <c r="K631" s="129" t="str">
        <f t="shared" si="532"/>
        <v/>
      </c>
      <c r="L631" s="130" t="str">
        <f t="shared" si="533"/>
        <v/>
      </c>
      <c r="M631" s="131" t="str">
        <f t="shared" si="534"/>
        <v/>
      </c>
      <c r="N631" s="132" t="str">
        <f t="shared" si="590"/>
        <v/>
      </c>
      <c r="O631" s="133" t="str">
        <f>IF(J631="","",'Step 1  Fixed Inputs'!$B$3*(1+'Step 1  Fixed Inputs'!$B$7)/('Step 1  Fixed Inputs'!$B$5-'Step 1  Fixed Inputs'!$B$7)*(1-((1+'Step 1  Fixed Inputs'!$B$7)/(1+'Step 1  Fixed Inputs'!$B$5))^$J631))</f>
        <v/>
      </c>
      <c r="P631" s="134" t="str">
        <f>IF(J631="","",'Step 1  Fixed Inputs'!$B$4*(1+'Step 1  Fixed Inputs'!$B$7)/('Step 1  Fixed Inputs'!$B$5-'Step 1  Fixed Inputs'!$B$7)*(1-((1+'Step 1  Fixed Inputs'!$B$7)/(1+'Step 1  Fixed Inputs'!$B$5))^$J631))</f>
        <v/>
      </c>
      <c r="Q631" s="135" t="str">
        <f t="shared" si="591"/>
        <v/>
      </c>
      <c r="R631" s="135" t="str">
        <f t="shared" si="592"/>
        <v/>
      </c>
      <c r="S631" s="133" t="str">
        <f t="shared" si="593"/>
        <v/>
      </c>
      <c r="T631" s="212" t="str">
        <f t="shared" si="594"/>
        <v/>
      </c>
      <c r="U631" s="216" t="str">
        <f t="shared" si="595"/>
        <v/>
      </c>
      <c r="V631" s="162" t="str">
        <f>IF(T631="","",T631*'Step 1  Fixed Inputs'!$B$8)</f>
        <v/>
      </c>
      <c r="W631" s="136" t="str">
        <f t="shared" si="596"/>
        <v/>
      </c>
      <c r="X631" s="137" t="str">
        <f t="shared" si="597"/>
        <v/>
      </c>
      <c r="Y631" s="137" t="str">
        <f t="shared" si="598"/>
        <v/>
      </c>
      <c r="Z631" s="137" t="str">
        <f t="shared" si="599"/>
        <v/>
      </c>
      <c r="AA631" s="137" t="str">
        <f t="shared" si="600"/>
        <v/>
      </c>
      <c r="AB631" s="138" t="str">
        <f t="shared" si="601"/>
        <v/>
      </c>
      <c r="AC631" s="138" t="str">
        <f t="shared" si="588"/>
        <v/>
      </c>
      <c r="AD631" s="139" t="str">
        <f t="shared" si="589"/>
        <v/>
      </c>
      <c r="AE631" s="138" t="str">
        <f t="shared" si="602"/>
        <v/>
      </c>
      <c r="AF631" s="140" t="str">
        <f t="shared" si="603"/>
        <v/>
      </c>
      <c r="AG631" s="141" t="str">
        <f t="shared" si="604"/>
        <v/>
      </c>
    </row>
    <row r="632" spans="2:33" hidden="1">
      <c r="B632" s="351"/>
      <c r="C632" s="169"/>
      <c r="D632" s="43"/>
      <c r="E632" s="48"/>
      <c r="F632" s="363"/>
      <c r="G632" s="29"/>
      <c r="H632" s="363"/>
      <c r="I632" s="202"/>
      <c r="J632" s="128" t="str">
        <f>IF(C632="","",VLOOKUP(C632,'Reference 11.0 EULs PY2024'!$D:$E,2,FALSE))</f>
        <v/>
      </c>
      <c r="K632" s="129" t="str">
        <f t="shared" si="532"/>
        <v/>
      </c>
      <c r="L632" s="130" t="str">
        <f t="shared" si="533"/>
        <v/>
      </c>
      <c r="M632" s="131" t="str">
        <f t="shared" si="534"/>
        <v/>
      </c>
      <c r="N632" s="132" t="str">
        <f t="shared" si="590"/>
        <v/>
      </c>
      <c r="O632" s="133" t="str">
        <f>IF(J632="","",'Step 1  Fixed Inputs'!$B$3*(1+'Step 1  Fixed Inputs'!$B$7)/('Step 1  Fixed Inputs'!$B$5-'Step 1  Fixed Inputs'!$B$7)*(1-((1+'Step 1  Fixed Inputs'!$B$7)/(1+'Step 1  Fixed Inputs'!$B$5))^$J632))</f>
        <v/>
      </c>
      <c r="P632" s="134" t="str">
        <f>IF(J632="","",'Step 1  Fixed Inputs'!$B$4*(1+'Step 1  Fixed Inputs'!$B$7)/('Step 1  Fixed Inputs'!$B$5-'Step 1  Fixed Inputs'!$B$7)*(1-((1+'Step 1  Fixed Inputs'!$B$7)/(1+'Step 1  Fixed Inputs'!$B$5))^$J632))</f>
        <v/>
      </c>
      <c r="Q632" s="135" t="str">
        <f t="shared" si="591"/>
        <v/>
      </c>
      <c r="R632" s="135" t="str">
        <f t="shared" si="592"/>
        <v/>
      </c>
      <c r="S632" s="133" t="str">
        <f t="shared" si="593"/>
        <v/>
      </c>
      <c r="T632" s="212" t="str">
        <f t="shared" si="594"/>
        <v/>
      </c>
      <c r="U632" s="216" t="str">
        <f t="shared" si="595"/>
        <v/>
      </c>
      <c r="V632" s="162" t="str">
        <f>IF(T632="","",T632*'Step 1  Fixed Inputs'!$B$8)</f>
        <v/>
      </c>
      <c r="W632" s="136" t="str">
        <f t="shared" si="596"/>
        <v/>
      </c>
      <c r="X632" s="137" t="str">
        <f t="shared" si="597"/>
        <v/>
      </c>
      <c r="Y632" s="137" t="str">
        <f t="shared" si="598"/>
        <v/>
      </c>
      <c r="Z632" s="137" t="str">
        <f t="shared" si="599"/>
        <v/>
      </c>
      <c r="AA632" s="137" t="str">
        <f t="shared" si="600"/>
        <v/>
      </c>
      <c r="AB632" s="138" t="str">
        <f t="shared" si="601"/>
        <v/>
      </c>
      <c r="AC632" s="138" t="str">
        <f t="shared" si="588"/>
        <v/>
      </c>
      <c r="AD632" s="139" t="str">
        <f t="shared" si="589"/>
        <v/>
      </c>
      <c r="AE632" s="138" t="str">
        <f t="shared" si="602"/>
        <v/>
      </c>
      <c r="AF632" s="140" t="str">
        <f t="shared" si="603"/>
        <v/>
      </c>
      <c r="AG632" s="141" t="str">
        <f t="shared" si="604"/>
        <v/>
      </c>
    </row>
    <row r="633" spans="2:33" hidden="1">
      <c r="B633" s="351"/>
      <c r="C633" s="169"/>
      <c r="D633" s="43"/>
      <c r="E633" s="48"/>
      <c r="F633" s="363"/>
      <c r="G633" s="29"/>
      <c r="H633" s="363"/>
      <c r="I633" s="202"/>
      <c r="J633" s="128" t="str">
        <f>IF(C633="","",VLOOKUP(C633,'Reference 11.0 EULs PY2024'!$D:$E,2,FALSE))</f>
        <v/>
      </c>
      <c r="K633" s="129" t="str">
        <f t="shared" si="532"/>
        <v/>
      </c>
      <c r="L633" s="130" t="str">
        <f t="shared" si="533"/>
        <v/>
      </c>
      <c r="M633" s="131" t="str">
        <f t="shared" si="534"/>
        <v/>
      </c>
      <c r="N633" s="132" t="str">
        <f t="shared" si="590"/>
        <v/>
      </c>
      <c r="O633" s="133" t="str">
        <f>IF(J633="","",'Step 1  Fixed Inputs'!$B$3*(1+'Step 1  Fixed Inputs'!$B$7)/('Step 1  Fixed Inputs'!$B$5-'Step 1  Fixed Inputs'!$B$7)*(1-((1+'Step 1  Fixed Inputs'!$B$7)/(1+'Step 1  Fixed Inputs'!$B$5))^$J633))</f>
        <v/>
      </c>
      <c r="P633" s="134" t="str">
        <f>IF(J633="","",'Step 1  Fixed Inputs'!$B$4*(1+'Step 1  Fixed Inputs'!$B$7)/('Step 1  Fixed Inputs'!$B$5-'Step 1  Fixed Inputs'!$B$7)*(1-((1+'Step 1  Fixed Inputs'!$B$7)/(1+'Step 1  Fixed Inputs'!$B$5))^$J633))</f>
        <v/>
      </c>
      <c r="Q633" s="135" t="str">
        <f t="shared" si="591"/>
        <v/>
      </c>
      <c r="R633" s="135" t="str">
        <f t="shared" si="592"/>
        <v/>
      </c>
      <c r="S633" s="133" t="str">
        <f t="shared" si="593"/>
        <v/>
      </c>
      <c r="T633" s="212" t="str">
        <f t="shared" si="594"/>
        <v/>
      </c>
      <c r="U633" s="216" t="str">
        <f t="shared" si="595"/>
        <v/>
      </c>
      <c r="V633" s="162" t="str">
        <f>IF(T633="","",T633*'Step 1  Fixed Inputs'!$B$8)</f>
        <v/>
      </c>
      <c r="W633" s="136" t="str">
        <f t="shared" si="596"/>
        <v/>
      </c>
      <c r="X633" s="137" t="str">
        <f t="shared" si="597"/>
        <v/>
      </c>
      <c r="Y633" s="137" t="str">
        <f t="shared" si="598"/>
        <v/>
      </c>
      <c r="Z633" s="137" t="str">
        <f t="shared" si="599"/>
        <v/>
      </c>
      <c r="AA633" s="137" t="str">
        <f t="shared" si="600"/>
        <v/>
      </c>
      <c r="AB633" s="138" t="str">
        <f t="shared" si="601"/>
        <v/>
      </c>
      <c r="AC633" s="138" t="str">
        <f t="shared" si="588"/>
        <v/>
      </c>
      <c r="AD633" s="139" t="str">
        <f t="shared" si="589"/>
        <v/>
      </c>
      <c r="AE633" s="138" t="str">
        <f t="shared" si="602"/>
        <v/>
      </c>
      <c r="AF633" s="140" t="str">
        <f t="shared" si="603"/>
        <v/>
      </c>
      <c r="AG633" s="141" t="str">
        <f t="shared" si="604"/>
        <v/>
      </c>
    </row>
    <row r="634" spans="2:33" hidden="1">
      <c r="B634" s="354"/>
      <c r="C634" s="169"/>
      <c r="D634" s="43"/>
      <c r="E634" s="48"/>
      <c r="F634" s="363"/>
      <c r="G634" s="29"/>
      <c r="H634" s="363"/>
      <c r="I634" s="202"/>
      <c r="J634" s="128" t="str">
        <f>IF(C634="","",VLOOKUP(C634,'Reference 11.0 EULs PY2024'!$D:$E,2,FALSE))</f>
        <v/>
      </c>
      <c r="K634" s="129" t="str">
        <f t="shared" si="532"/>
        <v/>
      </c>
      <c r="L634" s="130" t="str">
        <f t="shared" si="533"/>
        <v/>
      </c>
      <c r="M634" s="131" t="str">
        <f t="shared" si="534"/>
        <v/>
      </c>
      <c r="N634" s="132" t="str">
        <f t="shared" si="590"/>
        <v/>
      </c>
      <c r="O634" s="133" t="str">
        <f>IF(J634="","",'Step 1  Fixed Inputs'!$B$3*(1+'Step 1  Fixed Inputs'!$B$7)/('Step 1  Fixed Inputs'!$B$5-'Step 1  Fixed Inputs'!$B$7)*(1-((1+'Step 1  Fixed Inputs'!$B$7)/(1+'Step 1  Fixed Inputs'!$B$5))^$J634))</f>
        <v/>
      </c>
      <c r="P634" s="134" t="str">
        <f>IF(J634="","",'Step 1  Fixed Inputs'!$B$4*(1+'Step 1  Fixed Inputs'!$B$7)/('Step 1  Fixed Inputs'!$B$5-'Step 1  Fixed Inputs'!$B$7)*(1-((1+'Step 1  Fixed Inputs'!$B$7)/(1+'Step 1  Fixed Inputs'!$B$5))^$J634))</f>
        <v/>
      </c>
      <c r="Q634" s="135" t="str">
        <f t="shared" si="591"/>
        <v/>
      </c>
      <c r="R634" s="135" t="str">
        <f t="shared" si="592"/>
        <v/>
      </c>
      <c r="S634" s="133" t="str">
        <f t="shared" si="593"/>
        <v/>
      </c>
      <c r="T634" s="212" t="str">
        <f t="shared" si="594"/>
        <v/>
      </c>
      <c r="U634" s="216" t="str">
        <f t="shared" si="595"/>
        <v/>
      </c>
      <c r="V634" s="162" t="str">
        <f>IF(T634="","",T634*'Step 1  Fixed Inputs'!$B$8)</f>
        <v/>
      </c>
      <c r="W634" s="136" t="str">
        <f t="shared" si="596"/>
        <v/>
      </c>
      <c r="X634" s="137" t="str">
        <f t="shared" si="597"/>
        <v/>
      </c>
      <c r="Y634" s="137" t="str">
        <f t="shared" si="598"/>
        <v/>
      </c>
      <c r="Z634" s="137" t="str">
        <f t="shared" si="599"/>
        <v/>
      </c>
      <c r="AA634" s="137" t="str">
        <f t="shared" si="600"/>
        <v/>
      </c>
      <c r="AB634" s="138" t="str">
        <f t="shared" si="601"/>
        <v/>
      </c>
      <c r="AC634" s="138" t="str">
        <f t="shared" si="588"/>
        <v/>
      </c>
      <c r="AD634" s="139" t="str">
        <f t="shared" si="589"/>
        <v/>
      </c>
      <c r="AE634" s="138" t="str">
        <f t="shared" si="602"/>
        <v/>
      </c>
      <c r="AF634" s="140" t="str">
        <f t="shared" si="603"/>
        <v/>
      </c>
      <c r="AG634" s="141" t="str">
        <f t="shared" si="604"/>
        <v/>
      </c>
    </row>
    <row r="635" spans="2:33" hidden="1">
      <c r="B635" s="354"/>
      <c r="C635" s="169"/>
      <c r="D635" s="43"/>
      <c r="E635" s="48"/>
      <c r="F635" s="363"/>
      <c r="G635" s="29"/>
      <c r="H635" s="363"/>
      <c r="I635" s="202"/>
      <c r="J635" s="128" t="str">
        <f>IF(C635="","",VLOOKUP(C635,'Reference 11.0 EULs PY2024'!$D:$E,2,FALSE))</f>
        <v/>
      </c>
      <c r="K635" s="129" t="str">
        <f t="shared" si="532"/>
        <v/>
      </c>
      <c r="L635" s="130" t="str">
        <f t="shared" si="533"/>
        <v/>
      </c>
      <c r="M635" s="131" t="str">
        <f t="shared" si="534"/>
        <v/>
      </c>
      <c r="N635" s="132" t="str">
        <f t="shared" si="590"/>
        <v/>
      </c>
      <c r="O635" s="133" t="str">
        <f>IF(J635="","",'Step 1  Fixed Inputs'!$B$3*(1+'Step 1  Fixed Inputs'!$B$7)/('Step 1  Fixed Inputs'!$B$5-'Step 1  Fixed Inputs'!$B$7)*(1-((1+'Step 1  Fixed Inputs'!$B$7)/(1+'Step 1  Fixed Inputs'!$B$5))^$J635))</f>
        <v/>
      </c>
      <c r="P635" s="134" t="str">
        <f>IF(J635="","",'Step 1  Fixed Inputs'!$B$4*(1+'Step 1  Fixed Inputs'!$B$7)/('Step 1  Fixed Inputs'!$B$5-'Step 1  Fixed Inputs'!$B$7)*(1-((1+'Step 1  Fixed Inputs'!$B$7)/(1+'Step 1  Fixed Inputs'!$B$5))^$J635))</f>
        <v/>
      </c>
      <c r="Q635" s="135" t="str">
        <f t="shared" si="591"/>
        <v/>
      </c>
      <c r="R635" s="135" t="str">
        <f t="shared" si="592"/>
        <v/>
      </c>
      <c r="S635" s="133" t="str">
        <f t="shared" si="593"/>
        <v/>
      </c>
      <c r="T635" s="212" t="str">
        <f t="shared" si="594"/>
        <v/>
      </c>
      <c r="U635" s="216" t="str">
        <f t="shared" si="595"/>
        <v/>
      </c>
      <c r="V635" s="162" t="str">
        <f>IF(T635="","",T635*'Step 1  Fixed Inputs'!$B$8)</f>
        <v/>
      </c>
      <c r="W635" s="136" t="str">
        <f t="shared" si="596"/>
        <v/>
      </c>
      <c r="X635" s="137" t="str">
        <f t="shared" si="597"/>
        <v/>
      </c>
      <c r="Y635" s="137" t="str">
        <f t="shared" si="598"/>
        <v/>
      </c>
      <c r="Z635" s="137" t="str">
        <f t="shared" si="599"/>
        <v/>
      </c>
      <c r="AA635" s="137" t="str">
        <f t="shared" si="600"/>
        <v/>
      </c>
      <c r="AB635" s="138" t="str">
        <f t="shared" si="601"/>
        <v/>
      </c>
      <c r="AC635" s="138" t="str">
        <f t="shared" si="588"/>
        <v/>
      </c>
      <c r="AD635" s="139" t="str">
        <f t="shared" si="589"/>
        <v/>
      </c>
      <c r="AE635" s="138" t="str">
        <f t="shared" si="602"/>
        <v/>
      </c>
      <c r="AF635" s="140" t="str">
        <f t="shared" si="603"/>
        <v/>
      </c>
      <c r="AG635" s="141" t="str">
        <f t="shared" si="604"/>
        <v/>
      </c>
    </row>
    <row r="636" spans="2:33" hidden="1">
      <c r="B636" s="351"/>
      <c r="C636" s="169"/>
      <c r="D636" s="43"/>
      <c r="E636" s="48"/>
      <c r="F636" s="363"/>
      <c r="G636" s="29"/>
      <c r="H636" s="363"/>
      <c r="I636" s="202"/>
      <c r="J636" s="128" t="str">
        <f>IF(C636="","",VLOOKUP(C636,'Reference 11.0 EULs PY2024'!$D:$E,2,FALSE))</f>
        <v/>
      </c>
      <c r="K636" s="129" t="str">
        <f t="shared" si="532"/>
        <v/>
      </c>
      <c r="L636" s="130" t="str">
        <f t="shared" si="533"/>
        <v/>
      </c>
      <c r="M636" s="131" t="str">
        <f t="shared" si="534"/>
        <v/>
      </c>
      <c r="N636" s="132" t="str">
        <f t="shared" si="590"/>
        <v/>
      </c>
      <c r="O636" s="133" t="str">
        <f>IF(J636="","",'Step 1  Fixed Inputs'!$B$3*(1+'Step 1  Fixed Inputs'!$B$7)/('Step 1  Fixed Inputs'!$B$5-'Step 1  Fixed Inputs'!$B$7)*(1-((1+'Step 1  Fixed Inputs'!$B$7)/(1+'Step 1  Fixed Inputs'!$B$5))^$J636))</f>
        <v/>
      </c>
      <c r="P636" s="134" t="str">
        <f>IF(J636="","",'Step 1  Fixed Inputs'!$B$4*(1+'Step 1  Fixed Inputs'!$B$7)/('Step 1  Fixed Inputs'!$B$5-'Step 1  Fixed Inputs'!$B$7)*(1-((1+'Step 1  Fixed Inputs'!$B$7)/(1+'Step 1  Fixed Inputs'!$B$5))^$J636))</f>
        <v/>
      </c>
      <c r="Q636" s="135" t="str">
        <f t="shared" si="591"/>
        <v/>
      </c>
      <c r="R636" s="135" t="str">
        <f t="shared" si="592"/>
        <v/>
      </c>
      <c r="S636" s="133" t="str">
        <f t="shared" si="593"/>
        <v/>
      </c>
      <c r="T636" s="212" t="str">
        <f t="shared" si="594"/>
        <v/>
      </c>
      <c r="U636" s="216" t="str">
        <f t="shared" si="595"/>
        <v/>
      </c>
      <c r="V636" s="162" t="str">
        <f>IF(T636="","",T636*'Step 1  Fixed Inputs'!$B$8)</f>
        <v/>
      </c>
      <c r="W636" s="136" t="str">
        <f t="shared" si="596"/>
        <v/>
      </c>
      <c r="X636" s="137" t="str">
        <f t="shared" si="597"/>
        <v/>
      </c>
      <c r="Y636" s="137" t="str">
        <f t="shared" si="598"/>
        <v/>
      </c>
      <c r="Z636" s="137" t="str">
        <f t="shared" si="599"/>
        <v/>
      </c>
      <c r="AA636" s="137" t="str">
        <f t="shared" si="600"/>
        <v/>
      </c>
      <c r="AB636" s="138" t="str">
        <f t="shared" si="601"/>
        <v/>
      </c>
      <c r="AC636" s="138" t="str">
        <f t="shared" si="588"/>
        <v/>
      </c>
      <c r="AD636" s="139" t="str">
        <f t="shared" si="589"/>
        <v/>
      </c>
      <c r="AE636" s="138" t="str">
        <f t="shared" si="602"/>
        <v/>
      </c>
      <c r="AF636" s="140" t="str">
        <f t="shared" si="603"/>
        <v/>
      </c>
      <c r="AG636" s="141" t="str">
        <f t="shared" si="604"/>
        <v/>
      </c>
    </row>
    <row r="637" spans="2:33" hidden="1">
      <c r="B637" s="351"/>
      <c r="C637" s="169"/>
      <c r="D637" s="43"/>
      <c r="E637" s="48"/>
      <c r="F637" s="363"/>
      <c r="G637" s="29"/>
      <c r="H637" s="363"/>
      <c r="I637" s="202"/>
      <c r="J637" s="128" t="str">
        <f>IF(C637="","",VLOOKUP(C637,'Reference 11.0 EULs PY2024'!$D:$E,2,FALSE))</f>
        <v/>
      </c>
      <c r="K637" s="129" t="str">
        <f t="shared" si="532"/>
        <v/>
      </c>
      <c r="L637" s="130" t="str">
        <f t="shared" si="533"/>
        <v/>
      </c>
      <c r="M637" s="131" t="str">
        <f t="shared" si="534"/>
        <v/>
      </c>
      <c r="N637" s="132" t="str">
        <f t="shared" si="590"/>
        <v/>
      </c>
      <c r="O637" s="133" t="str">
        <f>IF(J637="","",'Step 1  Fixed Inputs'!$B$3*(1+'Step 1  Fixed Inputs'!$B$7)/('Step 1  Fixed Inputs'!$B$5-'Step 1  Fixed Inputs'!$B$7)*(1-((1+'Step 1  Fixed Inputs'!$B$7)/(1+'Step 1  Fixed Inputs'!$B$5))^$J637))</f>
        <v/>
      </c>
      <c r="P637" s="134" t="str">
        <f>IF(J637="","",'Step 1  Fixed Inputs'!$B$4*(1+'Step 1  Fixed Inputs'!$B$7)/('Step 1  Fixed Inputs'!$B$5-'Step 1  Fixed Inputs'!$B$7)*(1-((1+'Step 1  Fixed Inputs'!$B$7)/(1+'Step 1  Fixed Inputs'!$B$5))^$J637))</f>
        <v/>
      </c>
      <c r="Q637" s="135" t="str">
        <f t="shared" si="591"/>
        <v/>
      </c>
      <c r="R637" s="135" t="str">
        <f t="shared" si="592"/>
        <v/>
      </c>
      <c r="S637" s="133" t="str">
        <f t="shared" si="593"/>
        <v/>
      </c>
      <c r="T637" s="212" t="str">
        <f t="shared" si="594"/>
        <v/>
      </c>
      <c r="U637" s="216" t="str">
        <f t="shared" si="595"/>
        <v/>
      </c>
      <c r="V637" s="162" t="str">
        <f>IF(T637="","",T637*'Step 1  Fixed Inputs'!$B$8)</f>
        <v/>
      </c>
      <c r="W637" s="136" t="str">
        <f t="shared" si="596"/>
        <v/>
      </c>
      <c r="X637" s="137" t="str">
        <f t="shared" si="597"/>
        <v/>
      </c>
      <c r="Y637" s="137" t="str">
        <f t="shared" si="598"/>
        <v/>
      </c>
      <c r="Z637" s="137" t="str">
        <f t="shared" si="599"/>
        <v/>
      </c>
      <c r="AA637" s="137" t="str">
        <f t="shared" si="600"/>
        <v/>
      </c>
      <c r="AB637" s="138" t="str">
        <f t="shared" si="601"/>
        <v/>
      </c>
      <c r="AC637" s="138" t="str">
        <f t="shared" si="588"/>
        <v/>
      </c>
      <c r="AD637" s="139" t="str">
        <f t="shared" si="589"/>
        <v/>
      </c>
      <c r="AE637" s="138" t="str">
        <f t="shared" si="602"/>
        <v/>
      </c>
      <c r="AF637" s="140" t="str">
        <f t="shared" si="603"/>
        <v/>
      </c>
      <c r="AG637" s="141" t="str">
        <f t="shared" si="604"/>
        <v/>
      </c>
    </row>
    <row r="638" spans="2:33" hidden="1">
      <c r="B638" s="351"/>
      <c r="C638" s="169"/>
      <c r="D638" s="43"/>
      <c r="E638" s="48"/>
      <c r="F638" s="363"/>
      <c r="G638" s="29"/>
      <c r="H638" s="363"/>
      <c r="I638" s="202"/>
      <c r="J638" s="128" t="str">
        <f>IF(C638="","",VLOOKUP(C638,'Reference 11.0 EULs PY2024'!$D:$E,2,FALSE))</f>
        <v/>
      </c>
      <c r="K638" s="129" t="str">
        <f t="shared" si="532"/>
        <v/>
      </c>
      <c r="L638" s="130" t="str">
        <f t="shared" si="533"/>
        <v/>
      </c>
      <c r="M638" s="131" t="str">
        <f t="shared" si="534"/>
        <v/>
      </c>
      <c r="N638" s="132" t="str">
        <f t="shared" si="535"/>
        <v/>
      </c>
      <c r="O638" s="133" t="str">
        <f>IF(J638="","",'Step 1  Fixed Inputs'!$B$3*(1+'Step 1  Fixed Inputs'!$B$7)/('Step 1  Fixed Inputs'!$B$5-'Step 1  Fixed Inputs'!$B$7)*(1-((1+'Step 1  Fixed Inputs'!$B$7)/(1+'Step 1  Fixed Inputs'!$B$5))^$J638))</f>
        <v/>
      </c>
      <c r="P638" s="134" t="str">
        <f>IF(J638="","",'Step 1  Fixed Inputs'!$B$4*(1+'Step 1  Fixed Inputs'!$B$7)/('Step 1  Fixed Inputs'!$B$5-'Step 1  Fixed Inputs'!$B$7)*(1-((1+'Step 1  Fixed Inputs'!$B$7)/(1+'Step 1  Fixed Inputs'!$B$5))^$J638))</f>
        <v/>
      </c>
      <c r="Q638" s="135" t="str">
        <f t="shared" si="536"/>
        <v/>
      </c>
      <c r="R638" s="135" t="str">
        <f t="shared" si="537"/>
        <v/>
      </c>
      <c r="S638" s="133" t="str">
        <f t="shared" si="538"/>
        <v/>
      </c>
      <c r="T638" s="212" t="str">
        <f t="shared" si="539"/>
        <v/>
      </c>
      <c r="U638" s="216" t="str">
        <f t="shared" si="540"/>
        <v/>
      </c>
      <c r="V638" s="162" t="str">
        <f>IF(T638="","",T638*'Step 1  Fixed Inputs'!$B$8)</f>
        <v/>
      </c>
      <c r="W638" s="136" t="str">
        <f t="shared" si="541"/>
        <v/>
      </c>
      <c r="X638" s="137" t="str">
        <f t="shared" si="542"/>
        <v/>
      </c>
      <c r="Y638" s="137" t="str">
        <f t="shared" si="543"/>
        <v/>
      </c>
      <c r="Z638" s="137" t="str">
        <f t="shared" si="544"/>
        <v/>
      </c>
      <c r="AA638" s="137" t="str">
        <f t="shared" si="545"/>
        <v/>
      </c>
      <c r="AB638" s="138" t="str">
        <f t="shared" si="546"/>
        <v/>
      </c>
      <c r="AC638" s="138" t="str">
        <f t="shared" si="588"/>
        <v/>
      </c>
      <c r="AD638" s="139" t="str">
        <f t="shared" si="589"/>
        <v/>
      </c>
      <c r="AE638" s="138" t="str">
        <f t="shared" si="549"/>
        <v/>
      </c>
      <c r="AF638" s="140" t="str">
        <f t="shared" si="550"/>
        <v/>
      </c>
      <c r="AG638" s="141" t="str">
        <f t="shared" si="551"/>
        <v/>
      </c>
    </row>
    <row r="639" spans="2:33" hidden="1">
      <c r="B639" s="354"/>
      <c r="C639" s="169"/>
      <c r="D639" s="43"/>
      <c r="E639" s="48"/>
      <c r="F639" s="363"/>
      <c r="G639" s="29"/>
      <c r="H639" s="363"/>
      <c r="I639" s="202"/>
      <c r="J639" s="128" t="str">
        <f>IF(C639="","",VLOOKUP(C639,'Reference 11.0 EULs PY2024'!$D:$E,2,FALSE))</f>
        <v/>
      </c>
      <c r="K639" s="129" t="str">
        <f t="shared" si="532"/>
        <v/>
      </c>
      <c r="L639" s="130" t="str">
        <f t="shared" si="533"/>
        <v/>
      </c>
      <c r="M639" s="131" t="str">
        <f t="shared" si="534"/>
        <v/>
      </c>
      <c r="N639" s="132" t="str">
        <f t="shared" si="535"/>
        <v/>
      </c>
      <c r="O639" s="133" t="str">
        <f>IF(J639="","",'Step 1  Fixed Inputs'!$B$3*(1+'Step 1  Fixed Inputs'!$B$7)/('Step 1  Fixed Inputs'!$B$5-'Step 1  Fixed Inputs'!$B$7)*(1-((1+'Step 1  Fixed Inputs'!$B$7)/(1+'Step 1  Fixed Inputs'!$B$5))^$J639))</f>
        <v/>
      </c>
      <c r="P639" s="134" t="str">
        <f>IF(J639="","",'Step 1  Fixed Inputs'!$B$4*(1+'Step 1  Fixed Inputs'!$B$7)/('Step 1  Fixed Inputs'!$B$5-'Step 1  Fixed Inputs'!$B$7)*(1-((1+'Step 1  Fixed Inputs'!$B$7)/(1+'Step 1  Fixed Inputs'!$B$5))^$J639))</f>
        <v/>
      </c>
      <c r="Q639" s="135" t="str">
        <f t="shared" si="536"/>
        <v/>
      </c>
      <c r="R639" s="135" t="str">
        <f t="shared" si="537"/>
        <v/>
      </c>
      <c r="S639" s="133" t="str">
        <f t="shared" si="538"/>
        <v/>
      </c>
      <c r="T639" s="212" t="str">
        <f t="shared" si="539"/>
        <v/>
      </c>
      <c r="U639" s="216" t="str">
        <f t="shared" si="540"/>
        <v/>
      </c>
      <c r="V639" s="162" t="str">
        <f>IF(T639="","",T639*'Step 1  Fixed Inputs'!$B$8)</f>
        <v/>
      </c>
      <c r="W639" s="136" t="str">
        <f t="shared" si="541"/>
        <v/>
      </c>
      <c r="X639" s="137" t="str">
        <f t="shared" si="542"/>
        <v/>
      </c>
      <c r="Y639" s="137" t="str">
        <f t="shared" si="543"/>
        <v/>
      </c>
      <c r="Z639" s="137" t="str">
        <f t="shared" si="544"/>
        <v/>
      </c>
      <c r="AA639" s="137" t="str">
        <f t="shared" si="545"/>
        <v/>
      </c>
      <c r="AB639" s="138" t="str">
        <f t="shared" si="546"/>
        <v/>
      </c>
      <c r="AC639" s="138" t="str">
        <f t="shared" si="588"/>
        <v/>
      </c>
      <c r="AD639" s="139" t="str">
        <f t="shared" si="589"/>
        <v/>
      </c>
      <c r="AE639" s="138" t="str">
        <f t="shared" si="549"/>
        <v/>
      </c>
      <c r="AF639" s="140" t="str">
        <f t="shared" si="550"/>
        <v/>
      </c>
      <c r="AG639" s="141" t="str">
        <f t="shared" si="551"/>
        <v/>
      </c>
    </row>
    <row r="640" spans="2:33" hidden="1">
      <c r="B640" s="351"/>
      <c r="C640" s="169"/>
      <c r="D640" s="43"/>
      <c r="E640" s="48"/>
      <c r="F640" s="363"/>
      <c r="G640" s="29"/>
      <c r="H640" s="363"/>
      <c r="I640" s="202"/>
      <c r="J640" s="128" t="str">
        <f>IF(C640="","",VLOOKUP(C640,'Reference 11.0 EULs PY2024'!$D:$E,2,FALSE))</f>
        <v/>
      </c>
      <c r="K640" s="129" t="str">
        <f t="shared" si="532"/>
        <v/>
      </c>
      <c r="L640" s="130" t="str">
        <f t="shared" si="533"/>
        <v/>
      </c>
      <c r="M640" s="131" t="str">
        <f t="shared" si="534"/>
        <v/>
      </c>
      <c r="N640" s="132" t="str">
        <f t="shared" si="535"/>
        <v/>
      </c>
      <c r="O640" s="133" t="str">
        <f>IF(J640="","",'Step 1  Fixed Inputs'!$B$3*(1+'Step 1  Fixed Inputs'!$B$7)/('Step 1  Fixed Inputs'!$B$5-'Step 1  Fixed Inputs'!$B$7)*(1-((1+'Step 1  Fixed Inputs'!$B$7)/(1+'Step 1  Fixed Inputs'!$B$5))^$J640))</f>
        <v/>
      </c>
      <c r="P640" s="134" t="str">
        <f>IF(J640="","",'Step 1  Fixed Inputs'!$B$4*(1+'Step 1  Fixed Inputs'!$B$7)/('Step 1  Fixed Inputs'!$B$5-'Step 1  Fixed Inputs'!$B$7)*(1-((1+'Step 1  Fixed Inputs'!$B$7)/(1+'Step 1  Fixed Inputs'!$B$5))^$J640))</f>
        <v/>
      </c>
      <c r="Q640" s="135" t="str">
        <f t="shared" si="536"/>
        <v/>
      </c>
      <c r="R640" s="135" t="str">
        <f t="shared" si="537"/>
        <v/>
      </c>
      <c r="S640" s="133" t="str">
        <f t="shared" si="538"/>
        <v/>
      </c>
      <c r="T640" s="212" t="str">
        <f t="shared" si="539"/>
        <v/>
      </c>
      <c r="U640" s="216" t="str">
        <f t="shared" si="540"/>
        <v/>
      </c>
      <c r="V640" s="162" t="str">
        <f>IF(T640="","",T640*'Step 1  Fixed Inputs'!$B$8)</f>
        <v/>
      </c>
      <c r="W640" s="136" t="str">
        <f t="shared" si="541"/>
        <v/>
      </c>
      <c r="X640" s="137" t="str">
        <f t="shared" si="542"/>
        <v/>
      </c>
      <c r="Y640" s="137" t="str">
        <f t="shared" si="543"/>
        <v/>
      </c>
      <c r="Z640" s="137" t="str">
        <f t="shared" si="544"/>
        <v/>
      </c>
      <c r="AA640" s="137" t="str">
        <f t="shared" si="545"/>
        <v/>
      </c>
      <c r="AB640" s="138" t="str">
        <f t="shared" si="546"/>
        <v/>
      </c>
      <c r="AC640" s="138" t="str">
        <f t="shared" si="588"/>
        <v/>
      </c>
      <c r="AD640" s="139" t="str">
        <f t="shared" si="589"/>
        <v/>
      </c>
      <c r="AE640" s="138" t="str">
        <f t="shared" si="549"/>
        <v/>
      </c>
      <c r="AF640" s="140" t="str">
        <f t="shared" si="550"/>
        <v/>
      </c>
      <c r="AG640" s="141" t="str">
        <f t="shared" si="551"/>
        <v/>
      </c>
    </row>
    <row r="641" spans="1:33" hidden="1">
      <c r="B641" s="353"/>
      <c r="C641" s="169"/>
      <c r="D641" s="43"/>
      <c r="E641" s="48"/>
      <c r="F641" s="363"/>
      <c r="G641" s="29"/>
      <c r="H641" s="363"/>
      <c r="I641" s="202"/>
      <c r="J641" s="128" t="str">
        <f>IF(C641="","",VLOOKUP(C641,'Reference 11.0 EULs PY2024'!$D:$E,2,FALSE))</f>
        <v/>
      </c>
      <c r="K641" s="129" t="str">
        <f t="shared" si="532"/>
        <v/>
      </c>
      <c r="L641" s="130" t="str">
        <f t="shared" si="533"/>
        <v/>
      </c>
      <c r="M641" s="131" t="str">
        <f t="shared" si="534"/>
        <v/>
      </c>
      <c r="N641" s="132" t="str">
        <f t="shared" si="535"/>
        <v/>
      </c>
      <c r="O641" s="133" t="str">
        <f>IF(J641="","",'Step 1  Fixed Inputs'!$B$3*(1+'Step 1  Fixed Inputs'!$B$7)/('Step 1  Fixed Inputs'!$B$5-'Step 1  Fixed Inputs'!$B$7)*(1-((1+'Step 1  Fixed Inputs'!$B$7)/(1+'Step 1  Fixed Inputs'!$B$5))^$J641))</f>
        <v/>
      </c>
      <c r="P641" s="134" t="str">
        <f>IF(J641="","",'Step 1  Fixed Inputs'!$B$4*(1+'Step 1  Fixed Inputs'!$B$7)/('Step 1  Fixed Inputs'!$B$5-'Step 1  Fixed Inputs'!$B$7)*(1-((1+'Step 1  Fixed Inputs'!$B$7)/(1+'Step 1  Fixed Inputs'!$B$5))^$J641))</f>
        <v/>
      </c>
      <c r="Q641" s="135" t="str">
        <f t="shared" si="536"/>
        <v/>
      </c>
      <c r="R641" s="135" t="str">
        <f t="shared" si="537"/>
        <v/>
      </c>
      <c r="S641" s="133" t="str">
        <f t="shared" si="538"/>
        <v/>
      </c>
      <c r="T641" s="212" t="str">
        <f t="shared" si="539"/>
        <v/>
      </c>
      <c r="U641" s="216" t="str">
        <f t="shared" si="540"/>
        <v/>
      </c>
      <c r="V641" s="162" t="str">
        <f>IF(T641="","",T641*'Step 1  Fixed Inputs'!$B$8)</f>
        <v/>
      </c>
      <c r="W641" s="136" t="str">
        <f t="shared" si="541"/>
        <v/>
      </c>
      <c r="X641" s="137" t="str">
        <f t="shared" si="542"/>
        <v/>
      </c>
      <c r="Y641" s="137" t="str">
        <f t="shared" si="543"/>
        <v/>
      </c>
      <c r="Z641" s="137" t="str">
        <f t="shared" si="544"/>
        <v/>
      </c>
      <c r="AA641" s="137" t="str">
        <f t="shared" si="545"/>
        <v/>
      </c>
      <c r="AB641" s="138" t="str">
        <f t="shared" si="546"/>
        <v/>
      </c>
      <c r="AC641" s="138" t="str">
        <f t="shared" si="588"/>
        <v/>
      </c>
      <c r="AD641" s="139" t="str">
        <f t="shared" si="589"/>
        <v/>
      </c>
      <c r="AE641" s="138" t="str">
        <f t="shared" si="549"/>
        <v/>
      </c>
      <c r="AF641" s="140" t="str">
        <f t="shared" si="550"/>
        <v/>
      </c>
      <c r="AG641" s="141" t="str">
        <f t="shared" si="551"/>
        <v/>
      </c>
    </row>
    <row r="642" spans="1:33" hidden="1">
      <c r="B642" s="353"/>
      <c r="C642" s="169"/>
      <c r="D642" s="43"/>
      <c r="E642" s="48"/>
      <c r="F642" s="363"/>
      <c r="G642" s="29"/>
      <c r="H642" s="363"/>
      <c r="I642" s="202"/>
      <c r="J642" s="128" t="str">
        <f>IF(C642="","",VLOOKUP(C642,'Reference 11.0 EULs PY2024'!$D:$E,2,FALSE))</f>
        <v/>
      </c>
      <c r="K642" s="129" t="str">
        <f t="shared" si="532"/>
        <v/>
      </c>
      <c r="L642" s="130" t="str">
        <f t="shared" si="533"/>
        <v/>
      </c>
      <c r="M642" s="131" t="str">
        <f t="shared" si="534"/>
        <v/>
      </c>
      <c r="N642" s="132" t="str">
        <f t="shared" si="535"/>
        <v/>
      </c>
      <c r="O642" s="133" t="str">
        <f>IF(J642="","",'Step 1  Fixed Inputs'!$B$3*(1+'Step 1  Fixed Inputs'!$B$7)/('Step 1  Fixed Inputs'!$B$5-'Step 1  Fixed Inputs'!$B$7)*(1-((1+'Step 1  Fixed Inputs'!$B$7)/(1+'Step 1  Fixed Inputs'!$B$5))^$J642))</f>
        <v/>
      </c>
      <c r="P642" s="134" t="str">
        <f>IF(J642="","",'Step 1  Fixed Inputs'!$B$4*(1+'Step 1  Fixed Inputs'!$B$7)/('Step 1  Fixed Inputs'!$B$5-'Step 1  Fixed Inputs'!$B$7)*(1-((1+'Step 1  Fixed Inputs'!$B$7)/(1+'Step 1  Fixed Inputs'!$B$5))^$J642))</f>
        <v/>
      </c>
      <c r="Q642" s="135" t="str">
        <f t="shared" si="536"/>
        <v/>
      </c>
      <c r="R642" s="135" t="str">
        <f t="shared" si="537"/>
        <v/>
      </c>
      <c r="S642" s="133" t="str">
        <f t="shared" si="538"/>
        <v/>
      </c>
      <c r="T642" s="212" t="str">
        <f t="shared" si="539"/>
        <v/>
      </c>
      <c r="U642" s="216" t="str">
        <f t="shared" si="540"/>
        <v/>
      </c>
      <c r="V642" s="162" t="str">
        <f>IF(T642="","",T642*'Step 1  Fixed Inputs'!$B$8)</f>
        <v/>
      </c>
      <c r="W642" s="136" t="str">
        <f t="shared" si="541"/>
        <v/>
      </c>
      <c r="X642" s="137" t="str">
        <f t="shared" si="542"/>
        <v/>
      </c>
      <c r="Y642" s="137" t="str">
        <f t="shared" si="543"/>
        <v/>
      </c>
      <c r="Z642" s="137" t="str">
        <f t="shared" si="544"/>
        <v/>
      </c>
      <c r="AA642" s="137" t="str">
        <f t="shared" si="545"/>
        <v/>
      </c>
      <c r="AB642" s="138" t="str">
        <f t="shared" si="546"/>
        <v/>
      </c>
      <c r="AC642" s="138" t="str">
        <f t="shared" si="588"/>
        <v/>
      </c>
      <c r="AD642" s="139" t="str">
        <f t="shared" si="589"/>
        <v/>
      </c>
      <c r="AE642" s="138" t="str">
        <f t="shared" si="549"/>
        <v/>
      </c>
      <c r="AF642" s="140" t="str">
        <f t="shared" si="550"/>
        <v/>
      </c>
      <c r="AG642" s="141" t="str">
        <f t="shared" si="551"/>
        <v/>
      </c>
    </row>
    <row r="643" spans="1:33" hidden="1">
      <c r="B643" s="351"/>
      <c r="C643" s="169"/>
      <c r="D643" s="43"/>
      <c r="E643" s="48"/>
      <c r="F643" s="363"/>
      <c r="G643" s="29"/>
      <c r="H643" s="363"/>
      <c r="I643" s="202"/>
      <c r="J643" s="128" t="str">
        <f>IF(C643="","",VLOOKUP(C643,'Reference 11.0 EULs PY2024'!$D:$E,2,FALSE))</f>
        <v/>
      </c>
      <c r="K643" s="129" t="str">
        <f t="shared" si="532"/>
        <v/>
      </c>
      <c r="L643" s="130" t="str">
        <f t="shared" si="533"/>
        <v/>
      </c>
      <c r="M643" s="131" t="str">
        <f t="shared" si="534"/>
        <v/>
      </c>
      <c r="N643" s="132" t="str">
        <f t="shared" si="535"/>
        <v/>
      </c>
      <c r="O643" s="133" t="str">
        <f>IF(J643="","",'Step 1  Fixed Inputs'!$B$3*(1+'Step 1  Fixed Inputs'!$B$7)/('Step 1  Fixed Inputs'!$B$5-'Step 1  Fixed Inputs'!$B$7)*(1-((1+'Step 1  Fixed Inputs'!$B$7)/(1+'Step 1  Fixed Inputs'!$B$5))^$J643))</f>
        <v/>
      </c>
      <c r="P643" s="134" t="str">
        <f>IF(J643="","",'Step 1  Fixed Inputs'!$B$4*(1+'Step 1  Fixed Inputs'!$B$7)/('Step 1  Fixed Inputs'!$B$5-'Step 1  Fixed Inputs'!$B$7)*(1-((1+'Step 1  Fixed Inputs'!$B$7)/(1+'Step 1  Fixed Inputs'!$B$5))^$J643))</f>
        <v/>
      </c>
      <c r="Q643" s="135" t="str">
        <f t="shared" si="536"/>
        <v/>
      </c>
      <c r="R643" s="135" t="str">
        <f t="shared" si="537"/>
        <v/>
      </c>
      <c r="S643" s="133" t="str">
        <f t="shared" si="538"/>
        <v/>
      </c>
      <c r="T643" s="212" t="str">
        <f t="shared" si="539"/>
        <v/>
      </c>
      <c r="U643" s="216" t="str">
        <f t="shared" si="540"/>
        <v/>
      </c>
      <c r="V643" s="162" t="str">
        <f>IF(T643="","",T643*'Step 1  Fixed Inputs'!$B$8)</f>
        <v/>
      </c>
      <c r="W643" s="136" t="str">
        <f t="shared" si="541"/>
        <v/>
      </c>
      <c r="X643" s="137" t="str">
        <f t="shared" si="542"/>
        <v/>
      </c>
      <c r="Y643" s="137" t="str">
        <f t="shared" si="543"/>
        <v/>
      </c>
      <c r="Z643" s="137" t="str">
        <f t="shared" si="544"/>
        <v/>
      </c>
      <c r="AA643" s="137" t="str">
        <f t="shared" si="545"/>
        <v/>
      </c>
      <c r="AB643" s="138" t="str">
        <f t="shared" si="546"/>
        <v/>
      </c>
      <c r="AC643" s="138" t="str">
        <f t="shared" si="588"/>
        <v/>
      </c>
      <c r="AD643" s="139" t="str">
        <f t="shared" si="589"/>
        <v/>
      </c>
      <c r="AE643" s="138" t="str">
        <f t="shared" si="549"/>
        <v/>
      </c>
      <c r="AF643" s="140" t="str">
        <f t="shared" si="550"/>
        <v/>
      </c>
      <c r="AG643" s="141" t="str">
        <f t="shared" si="551"/>
        <v/>
      </c>
    </row>
    <row r="644" spans="1:33" hidden="1">
      <c r="B644" s="351"/>
      <c r="C644" s="169"/>
      <c r="D644" s="43"/>
      <c r="E644" s="48"/>
      <c r="F644" s="363"/>
      <c r="G644" s="29"/>
      <c r="H644" s="363"/>
      <c r="I644" s="202"/>
      <c r="J644" s="128" t="str">
        <f>IF(C644="","",VLOOKUP(C644,'Reference 11.0 EULs PY2024'!$D:$E,2,FALSE))</f>
        <v/>
      </c>
      <c r="K644" s="129" t="str">
        <f t="shared" si="532"/>
        <v/>
      </c>
      <c r="L644" s="130" t="str">
        <f t="shared" si="533"/>
        <v/>
      </c>
      <c r="M644" s="131" t="str">
        <f t="shared" si="534"/>
        <v/>
      </c>
      <c r="N644" s="132" t="str">
        <f t="shared" si="535"/>
        <v/>
      </c>
      <c r="O644" s="133" t="str">
        <f>IF(J644="","",'Step 1  Fixed Inputs'!$B$3*(1+'Step 1  Fixed Inputs'!$B$7)/('Step 1  Fixed Inputs'!$B$5-'Step 1  Fixed Inputs'!$B$7)*(1-((1+'Step 1  Fixed Inputs'!$B$7)/(1+'Step 1  Fixed Inputs'!$B$5))^$J644))</f>
        <v/>
      </c>
      <c r="P644" s="134" t="str">
        <f>IF(J644="","",'Step 1  Fixed Inputs'!$B$4*(1+'Step 1  Fixed Inputs'!$B$7)/('Step 1  Fixed Inputs'!$B$5-'Step 1  Fixed Inputs'!$B$7)*(1-((1+'Step 1  Fixed Inputs'!$B$7)/(1+'Step 1  Fixed Inputs'!$B$5))^$J644))</f>
        <v/>
      </c>
      <c r="Q644" s="135" t="str">
        <f t="shared" si="536"/>
        <v/>
      </c>
      <c r="R644" s="135" t="str">
        <f t="shared" si="537"/>
        <v/>
      </c>
      <c r="S644" s="133" t="str">
        <f t="shared" si="538"/>
        <v/>
      </c>
      <c r="T644" s="212" t="str">
        <f t="shared" si="539"/>
        <v/>
      </c>
      <c r="U644" s="216" t="str">
        <f t="shared" si="540"/>
        <v/>
      </c>
      <c r="V644" s="162" t="str">
        <f>IF(T644="","",T644*'Step 1  Fixed Inputs'!$B$8)</f>
        <v/>
      </c>
      <c r="W644" s="136" t="str">
        <f t="shared" si="541"/>
        <v/>
      </c>
      <c r="X644" s="137" t="str">
        <f t="shared" si="542"/>
        <v/>
      </c>
      <c r="Y644" s="137" t="str">
        <f t="shared" si="543"/>
        <v/>
      </c>
      <c r="Z644" s="137" t="str">
        <f t="shared" si="544"/>
        <v/>
      </c>
      <c r="AA644" s="137" t="str">
        <f t="shared" si="545"/>
        <v/>
      </c>
      <c r="AB644" s="138" t="str">
        <f t="shared" si="546"/>
        <v/>
      </c>
      <c r="AC644" s="138" t="str">
        <f t="shared" si="588"/>
        <v/>
      </c>
      <c r="AD644" s="139" t="str">
        <f t="shared" si="589"/>
        <v/>
      </c>
      <c r="AE644" s="138" t="str">
        <f t="shared" si="549"/>
        <v/>
      </c>
      <c r="AF644" s="140" t="str">
        <f t="shared" si="550"/>
        <v/>
      </c>
      <c r="AG644" s="141" t="str">
        <f t="shared" si="551"/>
        <v/>
      </c>
    </row>
    <row r="645" spans="1:33" hidden="1">
      <c r="B645" s="351"/>
      <c r="C645" s="169"/>
      <c r="D645" s="43"/>
      <c r="E645" s="48"/>
      <c r="F645" s="363"/>
      <c r="G645" s="29"/>
      <c r="H645" s="363"/>
      <c r="I645" s="202"/>
      <c r="J645" s="128" t="str">
        <f>IF(C645="","",VLOOKUP(C645,'Reference 11.0 EULs PY2024'!$D:$E,2,FALSE))</f>
        <v/>
      </c>
      <c r="K645" s="129" t="str">
        <f t="shared" si="532"/>
        <v/>
      </c>
      <c r="L645" s="130" t="str">
        <f t="shared" si="533"/>
        <v/>
      </c>
      <c r="M645" s="131" t="str">
        <f t="shared" si="534"/>
        <v/>
      </c>
      <c r="N645" s="132" t="str">
        <f t="shared" si="535"/>
        <v/>
      </c>
      <c r="O645" s="133" t="str">
        <f>IF(J645="","",'Step 1  Fixed Inputs'!$B$3*(1+'Step 1  Fixed Inputs'!$B$7)/('Step 1  Fixed Inputs'!$B$5-'Step 1  Fixed Inputs'!$B$7)*(1-((1+'Step 1  Fixed Inputs'!$B$7)/(1+'Step 1  Fixed Inputs'!$B$5))^$J645))</f>
        <v/>
      </c>
      <c r="P645" s="134" t="str">
        <f>IF(J645="","",'Step 1  Fixed Inputs'!$B$4*(1+'Step 1  Fixed Inputs'!$B$7)/('Step 1  Fixed Inputs'!$B$5-'Step 1  Fixed Inputs'!$B$7)*(1-((1+'Step 1  Fixed Inputs'!$B$7)/(1+'Step 1  Fixed Inputs'!$B$5))^$J645))</f>
        <v/>
      </c>
      <c r="Q645" s="135" t="str">
        <f t="shared" si="536"/>
        <v/>
      </c>
      <c r="R645" s="135" t="str">
        <f t="shared" si="537"/>
        <v/>
      </c>
      <c r="S645" s="133" t="str">
        <f t="shared" si="538"/>
        <v/>
      </c>
      <c r="T645" s="212" t="str">
        <f t="shared" si="539"/>
        <v/>
      </c>
      <c r="U645" s="216" t="str">
        <f t="shared" si="540"/>
        <v/>
      </c>
      <c r="V645" s="162" t="str">
        <f>IF(T645="","",T645*'Step 1  Fixed Inputs'!$B$8)</f>
        <v/>
      </c>
      <c r="W645" s="136" t="str">
        <f t="shared" si="541"/>
        <v/>
      </c>
      <c r="X645" s="137" t="str">
        <f t="shared" si="542"/>
        <v/>
      </c>
      <c r="Y645" s="137" t="str">
        <f t="shared" si="543"/>
        <v/>
      </c>
      <c r="Z645" s="137" t="str">
        <f t="shared" si="544"/>
        <v/>
      </c>
      <c r="AA645" s="137" t="str">
        <f t="shared" si="545"/>
        <v/>
      </c>
      <c r="AB645" s="138" t="str">
        <f t="shared" si="546"/>
        <v/>
      </c>
      <c r="AC645" s="138" t="str">
        <f t="shared" si="588"/>
        <v/>
      </c>
      <c r="AD645" s="139" t="str">
        <f t="shared" si="589"/>
        <v/>
      </c>
      <c r="AE645" s="138" t="str">
        <f t="shared" si="549"/>
        <v/>
      </c>
      <c r="AF645" s="140" t="str">
        <f t="shared" si="550"/>
        <v/>
      </c>
      <c r="AG645" s="141" t="str">
        <f t="shared" si="551"/>
        <v/>
      </c>
    </row>
    <row r="646" spans="1:33" hidden="1">
      <c r="B646" s="351"/>
      <c r="C646" s="169"/>
      <c r="D646" s="43"/>
      <c r="E646" s="48"/>
      <c r="F646" s="363"/>
      <c r="G646" s="29"/>
      <c r="H646" s="363"/>
      <c r="I646" s="202"/>
      <c r="J646" s="128" t="str">
        <f>IF(C646="","",VLOOKUP(C646,'Reference 11.0 EULs PY2024'!$D:$E,2,FALSE))</f>
        <v/>
      </c>
      <c r="K646" s="129" t="str">
        <f t="shared" si="532"/>
        <v/>
      </c>
      <c r="L646" s="130" t="str">
        <f t="shared" si="533"/>
        <v/>
      </c>
      <c r="M646" s="131" t="str">
        <f t="shared" si="534"/>
        <v/>
      </c>
      <c r="N646" s="132" t="str">
        <f t="shared" si="535"/>
        <v/>
      </c>
      <c r="O646" s="133" t="str">
        <f>IF(J646="","",'Step 1  Fixed Inputs'!$B$3*(1+'Step 1  Fixed Inputs'!$B$7)/('Step 1  Fixed Inputs'!$B$5-'Step 1  Fixed Inputs'!$B$7)*(1-((1+'Step 1  Fixed Inputs'!$B$7)/(1+'Step 1  Fixed Inputs'!$B$5))^$J646))</f>
        <v/>
      </c>
      <c r="P646" s="134" t="str">
        <f>IF(J646="","",'Step 1  Fixed Inputs'!$B$4*(1+'Step 1  Fixed Inputs'!$B$7)/('Step 1  Fixed Inputs'!$B$5-'Step 1  Fixed Inputs'!$B$7)*(1-((1+'Step 1  Fixed Inputs'!$B$7)/(1+'Step 1  Fixed Inputs'!$B$5))^$J646))</f>
        <v/>
      </c>
      <c r="Q646" s="135" t="str">
        <f t="shared" si="536"/>
        <v/>
      </c>
      <c r="R646" s="135" t="str">
        <f t="shared" si="537"/>
        <v/>
      </c>
      <c r="S646" s="133" t="str">
        <f t="shared" si="538"/>
        <v/>
      </c>
      <c r="T646" s="212" t="str">
        <f t="shared" si="539"/>
        <v/>
      </c>
      <c r="U646" s="216" t="str">
        <f t="shared" si="540"/>
        <v/>
      </c>
      <c r="V646" s="162" t="str">
        <f>IF(T646="","",T646*'Step 1  Fixed Inputs'!$B$8)</f>
        <v/>
      </c>
      <c r="W646" s="136" t="str">
        <f t="shared" si="541"/>
        <v/>
      </c>
      <c r="X646" s="137" t="str">
        <f t="shared" si="542"/>
        <v/>
      </c>
      <c r="Y646" s="137" t="str">
        <f t="shared" si="543"/>
        <v/>
      </c>
      <c r="Z646" s="137" t="str">
        <f t="shared" si="544"/>
        <v/>
      </c>
      <c r="AA646" s="137" t="str">
        <f t="shared" si="545"/>
        <v/>
      </c>
      <c r="AB646" s="138" t="str">
        <f t="shared" si="546"/>
        <v/>
      </c>
      <c r="AC646" s="138" t="str">
        <f t="shared" si="588"/>
        <v/>
      </c>
      <c r="AD646" s="139" t="str">
        <f t="shared" si="589"/>
        <v/>
      </c>
      <c r="AE646" s="138" t="str">
        <f t="shared" si="549"/>
        <v/>
      </c>
      <c r="AF646" s="140" t="str">
        <f t="shared" si="550"/>
        <v/>
      </c>
      <c r="AG646" s="141" t="str">
        <f t="shared" si="551"/>
        <v/>
      </c>
    </row>
    <row r="647" spans="1:33" hidden="1">
      <c r="B647" s="351"/>
      <c r="C647" s="169"/>
      <c r="D647" s="43"/>
      <c r="E647" s="48"/>
      <c r="F647" s="363"/>
      <c r="G647" s="29"/>
      <c r="H647" s="363"/>
      <c r="I647" s="202"/>
      <c r="J647" s="128" t="str">
        <f>IF(C647="","",VLOOKUP(C647,'Reference 11.0 EULs PY2024'!$D:$E,2,FALSE))</f>
        <v/>
      </c>
      <c r="K647" s="129" t="str">
        <f t="shared" si="532"/>
        <v/>
      </c>
      <c r="L647" s="130" t="str">
        <f t="shared" si="533"/>
        <v/>
      </c>
      <c r="M647" s="131" t="str">
        <f t="shared" si="534"/>
        <v/>
      </c>
      <c r="N647" s="132" t="str">
        <f t="shared" si="535"/>
        <v/>
      </c>
      <c r="O647" s="133" t="str">
        <f>IF(J647="","",'Step 1  Fixed Inputs'!$B$3*(1+'Step 1  Fixed Inputs'!$B$7)/('Step 1  Fixed Inputs'!$B$5-'Step 1  Fixed Inputs'!$B$7)*(1-((1+'Step 1  Fixed Inputs'!$B$7)/(1+'Step 1  Fixed Inputs'!$B$5))^$J647))</f>
        <v/>
      </c>
      <c r="P647" s="134" t="str">
        <f>IF(J647="","",'Step 1  Fixed Inputs'!$B$4*(1+'Step 1  Fixed Inputs'!$B$7)/('Step 1  Fixed Inputs'!$B$5-'Step 1  Fixed Inputs'!$B$7)*(1-((1+'Step 1  Fixed Inputs'!$B$7)/(1+'Step 1  Fixed Inputs'!$B$5))^$J647))</f>
        <v/>
      </c>
      <c r="Q647" s="135" t="str">
        <f t="shared" si="536"/>
        <v/>
      </c>
      <c r="R647" s="135" t="str">
        <f t="shared" si="537"/>
        <v/>
      </c>
      <c r="S647" s="133" t="str">
        <f t="shared" si="538"/>
        <v/>
      </c>
      <c r="T647" s="212" t="str">
        <f t="shared" si="539"/>
        <v/>
      </c>
      <c r="U647" s="216" t="str">
        <f t="shared" si="540"/>
        <v/>
      </c>
      <c r="V647" s="162" t="str">
        <f>IF(T647="","",T647*'Step 1  Fixed Inputs'!$B$8)</f>
        <v/>
      </c>
      <c r="W647" s="136" t="str">
        <f t="shared" si="541"/>
        <v/>
      </c>
      <c r="X647" s="137" t="str">
        <f t="shared" si="542"/>
        <v/>
      </c>
      <c r="Y647" s="137" t="str">
        <f t="shared" si="543"/>
        <v/>
      </c>
      <c r="Z647" s="137" t="str">
        <f t="shared" si="544"/>
        <v/>
      </c>
      <c r="AA647" s="137" t="str">
        <f t="shared" si="545"/>
        <v/>
      </c>
      <c r="AB647" s="138" t="str">
        <f t="shared" si="546"/>
        <v/>
      </c>
      <c r="AC647" s="138" t="str">
        <f t="shared" si="588"/>
        <v/>
      </c>
      <c r="AD647" s="139" t="str">
        <f t="shared" si="589"/>
        <v/>
      </c>
      <c r="AE647" s="138" t="str">
        <f t="shared" si="549"/>
        <v/>
      </c>
      <c r="AF647" s="140" t="str">
        <f t="shared" si="550"/>
        <v/>
      </c>
      <c r="AG647" s="141" t="str">
        <f t="shared" si="551"/>
        <v/>
      </c>
    </row>
    <row r="648" spans="1:33" hidden="1">
      <c r="B648" s="351"/>
      <c r="C648" s="169"/>
      <c r="D648" s="43"/>
      <c r="E648" s="48"/>
      <c r="F648" s="363"/>
      <c r="G648" s="29"/>
      <c r="H648" s="363"/>
      <c r="I648" s="202"/>
      <c r="J648" s="128" t="str">
        <f>IF(C648="","",VLOOKUP(C648,'Reference 11.0 EULs PY2024'!$D:$E,2,FALSE))</f>
        <v/>
      </c>
      <c r="K648" s="129" t="str">
        <f t="shared" si="532"/>
        <v/>
      </c>
      <c r="L648" s="130" t="str">
        <f t="shared" si="533"/>
        <v/>
      </c>
      <c r="M648" s="131" t="str">
        <f t="shared" si="534"/>
        <v/>
      </c>
      <c r="N648" s="132" t="str">
        <f t="shared" si="535"/>
        <v/>
      </c>
      <c r="O648" s="133" t="str">
        <f>IF(J648="","",'Step 1  Fixed Inputs'!$B$3*(1+'Step 1  Fixed Inputs'!$B$7)/('Step 1  Fixed Inputs'!$B$5-'Step 1  Fixed Inputs'!$B$7)*(1-((1+'Step 1  Fixed Inputs'!$B$7)/(1+'Step 1  Fixed Inputs'!$B$5))^$J648))</f>
        <v/>
      </c>
      <c r="P648" s="134" t="str">
        <f>IF(J648="","",'Step 1  Fixed Inputs'!$B$4*(1+'Step 1  Fixed Inputs'!$B$7)/('Step 1  Fixed Inputs'!$B$5-'Step 1  Fixed Inputs'!$B$7)*(1-((1+'Step 1  Fixed Inputs'!$B$7)/(1+'Step 1  Fixed Inputs'!$B$5))^$J648))</f>
        <v/>
      </c>
      <c r="Q648" s="135" t="str">
        <f t="shared" si="536"/>
        <v/>
      </c>
      <c r="R648" s="135" t="str">
        <f t="shared" si="537"/>
        <v/>
      </c>
      <c r="S648" s="133" t="str">
        <f t="shared" si="538"/>
        <v/>
      </c>
      <c r="T648" s="212" t="str">
        <f t="shared" si="539"/>
        <v/>
      </c>
      <c r="U648" s="216" t="str">
        <f t="shared" si="540"/>
        <v/>
      </c>
      <c r="V648" s="162" t="str">
        <f>IF(T648="","",T648*'Step 1  Fixed Inputs'!$B$8)</f>
        <v/>
      </c>
      <c r="W648" s="136" t="str">
        <f t="shared" si="541"/>
        <v/>
      </c>
      <c r="X648" s="137" t="str">
        <f t="shared" si="542"/>
        <v/>
      </c>
      <c r="Y648" s="137" t="str">
        <f t="shared" si="543"/>
        <v/>
      </c>
      <c r="Z648" s="137" t="str">
        <f t="shared" si="544"/>
        <v/>
      </c>
      <c r="AA648" s="137" t="str">
        <f t="shared" si="545"/>
        <v/>
      </c>
      <c r="AB648" s="138" t="str">
        <f t="shared" si="546"/>
        <v/>
      </c>
      <c r="AC648" s="138" t="str">
        <f t="shared" si="588"/>
        <v/>
      </c>
      <c r="AD648" s="139" t="str">
        <f t="shared" si="589"/>
        <v/>
      </c>
      <c r="AE648" s="138" t="str">
        <f t="shared" si="549"/>
        <v/>
      </c>
      <c r="AF648" s="140" t="str">
        <f t="shared" si="550"/>
        <v/>
      </c>
      <c r="AG648" s="141" t="str">
        <f t="shared" si="551"/>
        <v/>
      </c>
    </row>
    <row r="649" spans="1:33" ht="16.5" hidden="1" customHeight="1" thickBot="1">
      <c r="A649" s="174" t="s">
        <v>94</v>
      </c>
      <c r="B649" s="356"/>
      <c r="C649" s="169"/>
      <c r="D649" s="110"/>
      <c r="E649" s="111"/>
      <c r="F649" s="364"/>
      <c r="G649" s="219"/>
      <c r="H649" s="364"/>
      <c r="I649" s="203"/>
      <c r="J649" s="128" t="str">
        <f>IF(C649="","",VLOOKUP(C649,'Reference 11.0 EULs PY2024'!$D:$E,2,FALSE))</f>
        <v/>
      </c>
      <c r="K649" s="129" t="str">
        <f t="shared" si="532"/>
        <v/>
      </c>
      <c r="L649" s="130" t="str">
        <f t="shared" si="533"/>
        <v/>
      </c>
      <c r="M649" s="131" t="str">
        <f t="shared" si="534"/>
        <v/>
      </c>
      <c r="N649" s="132" t="str">
        <f t="shared" si="535"/>
        <v/>
      </c>
      <c r="O649" s="133" t="str">
        <f>IF(J649="","",'Step 1  Fixed Inputs'!$B$3*(1+'Step 1  Fixed Inputs'!$B$7)/('Step 1  Fixed Inputs'!$B$5-'Step 1  Fixed Inputs'!$B$7)*(1-((1+'Step 1  Fixed Inputs'!$B$7)/(1+'Step 1  Fixed Inputs'!$B$5))^$J649))</f>
        <v/>
      </c>
      <c r="P649" s="134" t="str">
        <f>IF(J649="","",'Step 1  Fixed Inputs'!$B$4*(1+'Step 1  Fixed Inputs'!$B$7)/('Step 1  Fixed Inputs'!$B$5-'Step 1  Fixed Inputs'!$B$7)*(1-((1+'Step 1  Fixed Inputs'!$B$7)/(1+'Step 1  Fixed Inputs'!$B$5))^$J649))</f>
        <v/>
      </c>
      <c r="Q649" s="135" t="str">
        <f t="shared" si="536"/>
        <v/>
      </c>
      <c r="R649" s="135" t="str">
        <f t="shared" si="537"/>
        <v/>
      </c>
      <c r="S649" s="133" t="str">
        <f t="shared" si="538"/>
        <v/>
      </c>
      <c r="T649" s="212" t="str">
        <f t="shared" si="539"/>
        <v/>
      </c>
      <c r="U649" s="216" t="str">
        <f t="shared" si="540"/>
        <v/>
      </c>
      <c r="V649" s="162" t="str">
        <f>IF(T649="","",T649*'Step 1  Fixed Inputs'!$B$8)</f>
        <v/>
      </c>
      <c r="W649" s="136" t="str">
        <f t="shared" si="541"/>
        <v/>
      </c>
      <c r="X649" s="137" t="str">
        <f t="shared" si="542"/>
        <v/>
      </c>
      <c r="Y649" s="137" t="str">
        <f t="shared" si="543"/>
        <v/>
      </c>
      <c r="Z649" s="137" t="str">
        <f t="shared" si="544"/>
        <v/>
      </c>
      <c r="AA649" s="137" t="str">
        <f t="shared" si="545"/>
        <v/>
      </c>
      <c r="AB649" s="138" t="str">
        <f t="shared" si="546"/>
        <v/>
      </c>
      <c r="AC649" s="138" t="str">
        <f t="shared" si="588"/>
        <v/>
      </c>
      <c r="AD649" s="139" t="str">
        <f t="shared" si="589"/>
        <v/>
      </c>
      <c r="AE649" s="138" t="str">
        <f t="shared" si="549"/>
        <v/>
      </c>
      <c r="AF649" s="140" t="str">
        <f t="shared" si="550"/>
        <v/>
      </c>
      <c r="AG649" s="141" t="str">
        <f t="shared" si="551"/>
        <v/>
      </c>
    </row>
    <row r="650" spans="1:33" ht="18" thickBot="1">
      <c r="A650" s="265" t="s">
        <v>143</v>
      </c>
      <c r="B650" s="348" t="s">
        <v>144</v>
      </c>
      <c r="C650" s="176" t="s">
        <v>61</v>
      </c>
      <c r="D650" s="143"/>
      <c r="E650" s="144"/>
      <c r="F650" s="361">
        <f>SUM(F651:F798)</f>
        <v>36</v>
      </c>
      <c r="G650" s="370">
        <f>SUM(G651:G798)</f>
        <v>759.41700000000014</v>
      </c>
      <c r="H650" s="361">
        <f>SUM(H651:H798)</f>
        <v>2844874.5199999996</v>
      </c>
      <c r="I650" s="200">
        <f>SUM(I651:I798)</f>
        <v>512911.42999999993</v>
      </c>
      <c r="J650" s="115" t="s">
        <v>62</v>
      </c>
      <c r="K650" s="145">
        <f>'Step 3  Admin Allocation'!M15</f>
        <v>55720.391804045925</v>
      </c>
      <c r="L650" s="146">
        <f>'Step 3  Admin Allocation'!N15</f>
        <v>194486.59356659668</v>
      </c>
      <c r="M650" s="117">
        <f t="shared" ref="M650:T650" si="605">SUM(M651:M798)</f>
        <v>568631.82180404582</v>
      </c>
      <c r="N650" s="117">
        <f t="shared" si="605"/>
        <v>707398.02356659656</v>
      </c>
      <c r="O650" s="117">
        <f t="shared" si="605"/>
        <v>1653.9256437176132</v>
      </c>
      <c r="P650" s="117">
        <f t="shared" si="605"/>
        <v>2.7488244198586722</v>
      </c>
      <c r="Q650" s="117">
        <f t="shared" si="605"/>
        <v>750883.11556240101</v>
      </c>
      <c r="R650" s="117">
        <f t="shared" si="605"/>
        <v>4508262.2349183895</v>
      </c>
      <c r="S650" s="117">
        <f t="shared" si="605"/>
        <v>5259145.3504807903</v>
      </c>
      <c r="T650" s="211">
        <f t="shared" si="605"/>
        <v>4551747.326914194</v>
      </c>
      <c r="U650" s="215">
        <f>S650/N650</f>
        <v>7.4344925703424423</v>
      </c>
      <c r="V650" s="148">
        <f>SUM(V651:V798)</f>
        <v>455174.73269141943</v>
      </c>
      <c r="W650" s="119"/>
      <c r="X650" s="120"/>
      <c r="Y650" s="120"/>
      <c r="Z650" s="120"/>
      <c r="AA650" s="120"/>
      <c r="AB650" s="117"/>
      <c r="AC650" s="117"/>
      <c r="AD650" s="147"/>
      <c r="AE650" s="147"/>
      <c r="AF650" s="149"/>
      <c r="AG650" s="124"/>
    </row>
    <row r="651" spans="1:33">
      <c r="B651" s="354" t="s">
        <v>120</v>
      </c>
      <c r="C651" s="169" t="s">
        <v>108</v>
      </c>
      <c r="D651" s="125"/>
      <c r="E651" s="126"/>
      <c r="F651" s="362">
        <v>24</v>
      </c>
      <c r="G651" s="127">
        <v>686.64800000000014</v>
      </c>
      <c r="H651" s="362">
        <v>2321589.3899999997</v>
      </c>
      <c r="I651" s="201">
        <v>418566.69794270134</v>
      </c>
      <c r="J651" s="128">
        <f>IF(C651="","",VLOOKUP(C651,'Reference 11.0 EULs PY2024'!$D:$E,2,FALSE))</f>
        <v>16</v>
      </c>
      <c r="K651" s="129">
        <f>IF(J651="","",(I651/I$650)*K$650)</f>
        <v>45471.204269113412</v>
      </c>
      <c r="L651" s="130">
        <f>IF(J651="","",(I651/I$650)*L$650)</f>
        <v>158712.80400847102</v>
      </c>
      <c r="M651" s="131">
        <f t="shared" ref="M651" si="606">IF(J651="","",SUM(I651,K651))</f>
        <v>464037.90221181477</v>
      </c>
      <c r="N651" s="132">
        <f t="shared" ref="N651" si="607">IF(J651="","",SUM(I651,L651))</f>
        <v>577279.50195117237</v>
      </c>
      <c r="O651" s="133">
        <f>IF(J651="","",'Step 1  Fixed Inputs'!$B$3*(1+'Step 1  Fixed Inputs'!$B$7)/('Step 1  Fixed Inputs'!$B$5-'Step 1  Fixed Inputs'!$B$7)*(1-((1+'Step 1  Fixed Inputs'!$B$7)/(1+'Step 1  Fixed Inputs'!$B$5))^$J651))</f>
        <v>1027.1219579016611</v>
      </c>
      <c r="P651" s="134">
        <f>IF(J651="","",'Step 1  Fixed Inputs'!$B$4*(1+'Step 1  Fixed Inputs'!$B$7)/('Step 1  Fixed Inputs'!$B$5-'Step 1  Fixed Inputs'!$B$7)*(1-((1+'Step 1  Fixed Inputs'!$B$7)/(1+'Step 1  Fixed Inputs'!$B$5))^$J651))</f>
        <v>1.7070766940325603</v>
      </c>
      <c r="Q651" s="135">
        <f t="shared" ref="Q651" si="608">IF(J651="","",O651*G651)</f>
        <v>705271.23814925994</v>
      </c>
      <c r="R651" s="135">
        <f t="shared" ref="R651" si="609">IF(J651="","",P651*H651)</f>
        <v>3963131.1407822678</v>
      </c>
      <c r="S651" s="133">
        <f t="shared" ref="S651" si="610">IF(J651="","",O651*G651+P651*H651)</f>
        <v>4668402.378931528</v>
      </c>
      <c r="T651" s="212">
        <f t="shared" ref="T651" si="611">IF(J651="","",S651-N651)</f>
        <v>4091122.8769803555</v>
      </c>
      <c r="U651" s="216">
        <f t="shared" ref="U651" si="612">IF(J651="","",S651/N651)</f>
        <v>8.0869013418155156</v>
      </c>
      <c r="V651" s="162">
        <f>IF(T651="","",T651*'Step 1  Fixed Inputs'!$B$8)</f>
        <v>409112.28769803559</v>
      </c>
      <c r="W651" s="136">
        <f t="shared" ref="W651" si="613">IF(J651="","",H651/(G651*8760))</f>
        <v>0.38596430756808964</v>
      </c>
      <c r="X651" s="137" t="str">
        <f t="shared" ref="X651" si="614">IF(D651="","",D651/O651)</f>
        <v/>
      </c>
      <c r="Y651" s="137" t="str">
        <f t="shared" ref="Y651" si="615">IF(E651="","",E651/P651)</f>
        <v/>
      </c>
      <c r="Z651" s="137">
        <f t="shared" ref="Z651" si="616">IF(J651="","",Q651/S651)</f>
        <v>0.1510733610564815</v>
      </c>
      <c r="AA651" s="137">
        <f t="shared" ref="AA651" si="617">IF(J651="","",R651/S651)</f>
        <v>0.84892663894351839</v>
      </c>
      <c r="AB651" s="138">
        <f t="shared" ref="AB651" si="618">IF(J651="","",N651/F651)</f>
        <v>24053.312581298847</v>
      </c>
      <c r="AC651" s="138">
        <f t="shared" ref="AC651" si="619">IF(J651="","",M651/G651)</f>
        <v>675.80172404465554</v>
      </c>
      <c r="AD651" s="139">
        <f t="shared" ref="AD651" si="620">IF(J651="","",M651/H651)</f>
        <v>0.19987940339950247</v>
      </c>
      <c r="AE651" s="138">
        <f t="shared" ref="AE651" si="621">IF(J651="","",S651/G651)</f>
        <v>6798.8290637000719</v>
      </c>
      <c r="AF651" s="140">
        <f t="shared" ref="AF651" si="622">IF(J651="","",S651/H651)</f>
        <v>2.0108647976425877</v>
      </c>
      <c r="AG651" s="141">
        <f t="shared" ref="AG651" si="623">IF(J651="","",I651/S651)</f>
        <v>8.9659516033084544E-2</v>
      </c>
    </row>
    <row r="652" spans="1:33">
      <c r="B652" s="354" t="s">
        <v>145</v>
      </c>
      <c r="C652" s="169" t="s">
        <v>125</v>
      </c>
      <c r="D652" s="125"/>
      <c r="E652" s="126"/>
      <c r="F652" s="362">
        <v>12</v>
      </c>
      <c r="G652" s="127">
        <v>72.769000000000005</v>
      </c>
      <c r="H652" s="362">
        <v>523285.13</v>
      </c>
      <c r="I652" s="201">
        <v>94344.732057298577</v>
      </c>
      <c r="J652" s="128">
        <f>IF(C652="","",VLOOKUP(C652,'Reference 11.0 EULs PY2024'!$D:$E,2,FALSE))</f>
        <v>8</v>
      </c>
      <c r="K652" s="129">
        <f t="shared" ref="K652:K715" si="624">IF(J652="","",(I652/I$650)*K$650)</f>
        <v>10249.187534932511</v>
      </c>
      <c r="L652" s="130">
        <f t="shared" ref="L652:L715" si="625">IF(J652="","",(I652/I$650)*L$650)</f>
        <v>35773.789558125653</v>
      </c>
      <c r="M652" s="131">
        <f t="shared" ref="M652:M715" si="626">IF(J652="","",SUM(I652,K652))</f>
        <v>104593.91959223109</v>
      </c>
      <c r="N652" s="132">
        <f t="shared" ref="N652:N715" si="627">IF(J652="","",SUM(I652,L652))</f>
        <v>130118.52161542422</v>
      </c>
      <c r="O652" s="133">
        <f>IF(J652="","",'Step 1  Fixed Inputs'!$B$3*(1+'Step 1  Fixed Inputs'!$B$7)/('Step 1  Fixed Inputs'!$B$5-'Step 1  Fixed Inputs'!$B$7)*(1-((1+'Step 1  Fixed Inputs'!$B$7)/(1+'Step 1  Fixed Inputs'!$B$5))^$J652))</f>
        <v>626.80368581595201</v>
      </c>
      <c r="P652" s="134">
        <f>IF(J652="","",'Step 1  Fixed Inputs'!$B$4*(1+'Step 1  Fixed Inputs'!$B$7)/('Step 1  Fixed Inputs'!$B$5-'Step 1  Fixed Inputs'!$B$7)*(1-((1+'Step 1  Fixed Inputs'!$B$7)/(1+'Step 1  Fixed Inputs'!$B$5))^$J652))</f>
        <v>1.0417477258261121</v>
      </c>
      <c r="Q652" s="135">
        <f t="shared" ref="Q652:Q715" si="628">IF(J652="","",O652*G652)</f>
        <v>45611.877413141017</v>
      </c>
      <c r="R652" s="135">
        <f t="shared" ref="R652:R715" si="629">IF(J652="","",P652*H652)</f>
        <v>545131.09413612145</v>
      </c>
      <c r="S652" s="133">
        <f t="shared" ref="S652:S715" si="630">IF(J652="","",O652*G652+P652*H652)</f>
        <v>590742.97154926253</v>
      </c>
      <c r="T652" s="212">
        <f t="shared" ref="T652:T715" si="631">IF(J652="","",S652-N652)</f>
        <v>460624.44993383833</v>
      </c>
      <c r="U652" s="216">
        <f t="shared" ref="U652:U715" si="632">IF(J652="","",S652/N652)</f>
        <v>4.54003753051584</v>
      </c>
      <c r="V652" s="162">
        <f>IF(T652="","",T652*'Step 1  Fixed Inputs'!$B$8)</f>
        <v>46062.444993383833</v>
      </c>
      <c r="W652" s="136">
        <f t="shared" ref="W652:W715" si="633">IF(J652="","",H652/(G652*8760))</f>
        <v>0.82089551091522417</v>
      </c>
      <c r="X652" s="137" t="str">
        <f t="shared" ref="X652:X715" si="634">IF(D652="","",D652/O652)</f>
        <v/>
      </c>
      <c r="Y652" s="137" t="str">
        <f t="shared" ref="Y652:Y715" si="635">IF(E652="","",E652/P652)</f>
        <v/>
      </c>
      <c r="Z652" s="137">
        <f t="shared" ref="Z652:Z715" si="636">IF(J652="","",Q652/S652)</f>
        <v>7.7211036965062568E-2</v>
      </c>
      <c r="AA652" s="137">
        <f t="shared" ref="AA652:AA715" si="637">IF(J652="","",R652/S652)</f>
        <v>0.92278896303493729</v>
      </c>
      <c r="AB652" s="138">
        <f t="shared" ref="AB652:AB715" si="638">IF(J652="","",N652/F652)</f>
        <v>10843.210134618685</v>
      </c>
      <c r="AC652" s="138">
        <f t="shared" ref="AC652:AC715" si="639">IF(J652="","",M652/G652)</f>
        <v>1437.3417195815675</v>
      </c>
      <c r="AD652" s="139">
        <f t="shared" ref="AD652:AD715" si="640">IF(J652="","",M652/H652)</f>
        <v>0.19987940339950247</v>
      </c>
      <c r="AE652" s="138">
        <f t="shared" ref="AE652:AE715" si="641">IF(J652="","",S652/G652)</f>
        <v>8118.0581229543141</v>
      </c>
      <c r="AF652" s="140">
        <f t="shared" ref="AF652:AF715" si="642">IF(J652="","",S652/H652)</f>
        <v>1.1289122080523528</v>
      </c>
      <c r="AG652" s="141">
        <f t="shared" ref="AG652:AG715" si="643">IF(J652="","",I652/S652)</f>
        <v>0.15970521292851489</v>
      </c>
    </row>
    <row r="653" spans="1:33" ht="15.75" thickBot="1">
      <c r="B653" s="354"/>
      <c r="C653" s="169"/>
      <c r="D653" s="125"/>
      <c r="E653" s="126"/>
      <c r="F653" s="362"/>
      <c r="G653" s="127"/>
      <c r="H653" s="362"/>
      <c r="I653" s="201"/>
      <c r="J653" s="128" t="str">
        <f>IF(C653="","",VLOOKUP(C653,'Reference 11.0 EULs PY2024'!$D:$E,2,FALSE))</f>
        <v/>
      </c>
      <c r="K653" s="129" t="str">
        <f t="shared" si="624"/>
        <v/>
      </c>
      <c r="L653" s="130" t="str">
        <f t="shared" si="625"/>
        <v/>
      </c>
      <c r="M653" s="131" t="str">
        <f t="shared" si="626"/>
        <v/>
      </c>
      <c r="N653" s="132" t="str">
        <f t="shared" si="627"/>
        <v/>
      </c>
      <c r="O653" s="133" t="str">
        <f>IF(J653="","",'Step 1  Fixed Inputs'!$B$3*(1+'Step 1  Fixed Inputs'!$B$7)/('Step 1  Fixed Inputs'!$B$5-'Step 1  Fixed Inputs'!$B$7)*(1-((1+'Step 1  Fixed Inputs'!$B$7)/(1+'Step 1  Fixed Inputs'!$B$5))^$J653))</f>
        <v/>
      </c>
      <c r="P653" s="134" t="str">
        <f>IF(J653="","",'Step 1  Fixed Inputs'!$B$4*(1+'Step 1  Fixed Inputs'!$B$7)/('Step 1  Fixed Inputs'!$B$5-'Step 1  Fixed Inputs'!$B$7)*(1-((1+'Step 1  Fixed Inputs'!$B$7)/(1+'Step 1  Fixed Inputs'!$B$5))^$J653))</f>
        <v/>
      </c>
      <c r="Q653" s="135" t="str">
        <f t="shared" si="628"/>
        <v/>
      </c>
      <c r="R653" s="135" t="str">
        <f t="shared" si="629"/>
        <v/>
      </c>
      <c r="S653" s="133" t="str">
        <f t="shared" si="630"/>
        <v/>
      </c>
      <c r="T653" s="212" t="str">
        <f t="shared" si="631"/>
        <v/>
      </c>
      <c r="U653" s="216" t="str">
        <f t="shared" si="632"/>
        <v/>
      </c>
      <c r="V653" s="162" t="str">
        <f>IF(T653="","",T653*'Step 1  Fixed Inputs'!$B$8)</f>
        <v/>
      </c>
      <c r="W653" s="136" t="str">
        <f t="shared" si="633"/>
        <v/>
      </c>
      <c r="X653" s="137" t="str">
        <f t="shared" si="634"/>
        <v/>
      </c>
      <c r="Y653" s="137" t="str">
        <f t="shared" si="635"/>
        <v/>
      </c>
      <c r="Z653" s="137" t="str">
        <f t="shared" si="636"/>
        <v/>
      </c>
      <c r="AA653" s="137" t="str">
        <f t="shared" si="637"/>
        <v/>
      </c>
      <c r="AB653" s="138" t="str">
        <f t="shared" si="638"/>
        <v/>
      </c>
      <c r="AC653" s="138" t="str">
        <f t="shared" si="639"/>
        <v/>
      </c>
      <c r="AD653" s="139" t="str">
        <f t="shared" si="640"/>
        <v/>
      </c>
      <c r="AE653" s="138" t="str">
        <f t="shared" si="641"/>
        <v/>
      </c>
      <c r="AF653" s="140" t="str">
        <f t="shared" si="642"/>
        <v/>
      </c>
      <c r="AG653" s="141" t="str">
        <f t="shared" si="643"/>
        <v/>
      </c>
    </row>
    <row r="654" spans="1:33" hidden="1">
      <c r="B654" s="354"/>
      <c r="C654" s="169"/>
      <c r="D654" s="125"/>
      <c r="E654" s="126"/>
      <c r="F654" s="362"/>
      <c r="G654" s="127"/>
      <c r="H654" s="362"/>
      <c r="I654" s="201"/>
      <c r="J654" s="128" t="str">
        <f>IF(C654="","",VLOOKUP(C654,'Reference 11.0 EULs PY2024'!$D:$E,2,FALSE))</f>
        <v/>
      </c>
      <c r="K654" s="129" t="str">
        <f t="shared" si="624"/>
        <v/>
      </c>
      <c r="L654" s="130" t="str">
        <f t="shared" si="625"/>
        <v/>
      </c>
      <c r="M654" s="131" t="str">
        <f t="shared" si="626"/>
        <v/>
      </c>
      <c r="N654" s="132" t="str">
        <f t="shared" si="627"/>
        <v/>
      </c>
      <c r="O654" s="133" t="str">
        <f>IF(J654="","",'Step 1  Fixed Inputs'!$B$3*(1+'Step 1  Fixed Inputs'!$B$7)/('Step 1  Fixed Inputs'!$B$5-'Step 1  Fixed Inputs'!$B$7)*(1-((1+'Step 1  Fixed Inputs'!$B$7)/(1+'Step 1  Fixed Inputs'!$B$5))^$J654))</f>
        <v/>
      </c>
      <c r="P654" s="134" t="str">
        <f>IF(J654="","",'Step 1  Fixed Inputs'!$B$4*(1+'Step 1  Fixed Inputs'!$B$7)/('Step 1  Fixed Inputs'!$B$5-'Step 1  Fixed Inputs'!$B$7)*(1-((1+'Step 1  Fixed Inputs'!$B$7)/(1+'Step 1  Fixed Inputs'!$B$5))^$J654))</f>
        <v/>
      </c>
      <c r="Q654" s="135" t="str">
        <f t="shared" si="628"/>
        <v/>
      </c>
      <c r="R654" s="135" t="str">
        <f t="shared" si="629"/>
        <v/>
      </c>
      <c r="S654" s="133" t="str">
        <f t="shared" si="630"/>
        <v/>
      </c>
      <c r="T654" s="212" t="str">
        <f t="shared" si="631"/>
        <v/>
      </c>
      <c r="U654" s="216" t="str">
        <f t="shared" si="632"/>
        <v/>
      </c>
      <c r="V654" s="162" t="str">
        <f>IF(T654="","",T654*'Step 1  Fixed Inputs'!$B$8)</f>
        <v/>
      </c>
      <c r="W654" s="136" t="str">
        <f t="shared" si="633"/>
        <v/>
      </c>
      <c r="X654" s="137" t="str">
        <f t="shared" si="634"/>
        <v/>
      </c>
      <c r="Y654" s="137" t="str">
        <f t="shared" si="635"/>
        <v/>
      </c>
      <c r="Z654" s="137" t="str">
        <f t="shared" si="636"/>
        <v/>
      </c>
      <c r="AA654" s="137" t="str">
        <f t="shared" si="637"/>
        <v/>
      </c>
      <c r="AB654" s="138" t="str">
        <f t="shared" si="638"/>
        <v/>
      </c>
      <c r="AC654" s="138" t="str">
        <f t="shared" si="639"/>
        <v/>
      </c>
      <c r="AD654" s="139" t="str">
        <f t="shared" si="640"/>
        <v/>
      </c>
      <c r="AE654" s="138" t="str">
        <f t="shared" si="641"/>
        <v/>
      </c>
      <c r="AF654" s="140" t="str">
        <f t="shared" si="642"/>
        <v/>
      </c>
      <c r="AG654" s="141" t="str">
        <f t="shared" si="643"/>
        <v/>
      </c>
    </row>
    <row r="655" spans="1:33" hidden="1">
      <c r="B655" s="354"/>
      <c r="C655" s="169"/>
      <c r="D655" s="125"/>
      <c r="E655" s="126"/>
      <c r="F655" s="362"/>
      <c r="G655" s="127"/>
      <c r="H655" s="362"/>
      <c r="I655" s="201"/>
      <c r="J655" s="128" t="str">
        <f>IF(C655="","",VLOOKUP(C655,'Reference 11.0 EULs PY2024'!$D:$E,2,FALSE))</f>
        <v/>
      </c>
      <c r="K655" s="129" t="str">
        <f t="shared" si="624"/>
        <v/>
      </c>
      <c r="L655" s="130" t="str">
        <f t="shared" si="625"/>
        <v/>
      </c>
      <c r="M655" s="131" t="str">
        <f t="shared" si="626"/>
        <v/>
      </c>
      <c r="N655" s="132" t="str">
        <f t="shared" si="627"/>
        <v/>
      </c>
      <c r="O655" s="133" t="str">
        <f>IF(J655="","",'Step 1  Fixed Inputs'!$B$3*(1+'Step 1  Fixed Inputs'!$B$7)/('Step 1  Fixed Inputs'!$B$5-'Step 1  Fixed Inputs'!$B$7)*(1-((1+'Step 1  Fixed Inputs'!$B$7)/(1+'Step 1  Fixed Inputs'!$B$5))^$J655))</f>
        <v/>
      </c>
      <c r="P655" s="134" t="str">
        <f>IF(J655="","",'Step 1  Fixed Inputs'!$B$4*(1+'Step 1  Fixed Inputs'!$B$7)/('Step 1  Fixed Inputs'!$B$5-'Step 1  Fixed Inputs'!$B$7)*(1-((1+'Step 1  Fixed Inputs'!$B$7)/(1+'Step 1  Fixed Inputs'!$B$5))^$J655))</f>
        <v/>
      </c>
      <c r="Q655" s="135" t="str">
        <f t="shared" si="628"/>
        <v/>
      </c>
      <c r="R655" s="135" t="str">
        <f t="shared" si="629"/>
        <v/>
      </c>
      <c r="S655" s="133" t="str">
        <f t="shared" si="630"/>
        <v/>
      </c>
      <c r="T655" s="212" t="str">
        <f t="shared" si="631"/>
        <v/>
      </c>
      <c r="U655" s="216" t="str">
        <f t="shared" si="632"/>
        <v/>
      </c>
      <c r="V655" s="162" t="str">
        <f>IF(T655="","",T655*'Step 1  Fixed Inputs'!$B$8)</f>
        <v/>
      </c>
      <c r="W655" s="136" t="str">
        <f t="shared" si="633"/>
        <v/>
      </c>
      <c r="X655" s="137" t="str">
        <f t="shared" si="634"/>
        <v/>
      </c>
      <c r="Y655" s="137" t="str">
        <f t="shared" si="635"/>
        <v/>
      </c>
      <c r="Z655" s="137" t="str">
        <f t="shared" si="636"/>
        <v/>
      </c>
      <c r="AA655" s="137" t="str">
        <f t="shared" si="637"/>
        <v/>
      </c>
      <c r="AB655" s="138" t="str">
        <f t="shared" si="638"/>
        <v/>
      </c>
      <c r="AC655" s="138" t="str">
        <f t="shared" si="639"/>
        <v/>
      </c>
      <c r="AD655" s="139" t="str">
        <f t="shared" si="640"/>
        <v/>
      </c>
      <c r="AE655" s="138" t="str">
        <f t="shared" si="641"/>
        <v/>
      </c>
      <c r="AF655" s="140" t="str">
        <f t="shared" si="642"/>
        <v/>
      </c>
      <c r="AG655" s="141" t="str">
        <f t="shared" si="643"/>
        <v/>
      </c>
    </row>
    <row r="656" spans="1:33" hidden="1">
      <c r="B656" s="354"/>
      <c r="C656" s="169"/>
      <c r="D656" s="125"/>
      <c r="E656" s="126"/>
      <c r="F656" s="362"/>
      <c r="G656" s="127"/>
      <c r="H656" s="362"/>
      <c r="I656" s="201"/>
      <c r="J656" s="128" t="str">
        <f>IF(C656="","",VLOOKUP(C656,'Reference 11.0 EULs PY2024'!$D:$E,2,FALSE))</f>
        <v/>
      </c>
      <c r="K656" s="129" t="str">
        <f t="shared" si="624"/>
        <v/>
      </c>
      <c r="L656" s="130" t="str">
        <f t="shared" si="625"/>
        <v/>
      </c>
      <c r="M656" s="131" t="str">
        <f t="shared" si="626"/>
        <v/>
      </c>
      <c r="N656" s="132" t="str">
        <f t="shared" si="627"/>
        <v/>
      </c>
      <c r="O656" s="133" t="str">
        <f>IF(J656="","",'Step 1  Fixed Inputs'!$B$3*(1+'Step 1  Fixed Inputs'!$B$7)/('Step 1  Fixed Inputs'!$B$5-'Step 1  Fixed Inputs'!$B$7)*(1-((1+'Step 1  Fixed Inputs'!$B$7)/(1+'Step 1  Fixed Inputs'!$B$5))^$J656))</f>
        <v/>
      </c>
      <c r="P656" s="134" t="str">
        <f>IF(J656="","",'Step 1  Fixed Inputs'!$B$4*(1+'Step 1  Fixed Inputs'!$B$7)/('Step 1  Fixed Inputs'!$B$5-'Step 1  Fixed Inputs'!$B$7)*(1-((1+'Step 1  Fixed Inputs'!$B$7)/(1+'Step 1  Fixed Inputs'!$B$5))^$J656))</f>
        <v/>
      </c>
      <c r="Q656" s="135" t="str">
        <f t="shared" si="628"/>
        <v/>
      </c>
      <c r="R656" s="135" t="str">
        <f t="shared" si="629"/>
        <v/>
      </c>
      <c r="S656" s="133" t="str">
        <f t="shared" si="630"/>
        <v/>
      </c>
      <c r="T656" s="212" t="str">
        <f t="shared" si="631"/>
        <v/>
      </c>
      <c r="U656" s="216" t="str">
        <f t="shared" si="632"/>
        <v/>
      </c>
      <c r="V656" s="162" t="str">
        <f>IF(T656="","",T656*'Step 1  Fixed Inputs'!$B$8)</f>
        <v/>
      </c>
      <c r="W656" s="136" t="str">
        <f t="shared" si="633"/>
        <v/>
      </c>
      <c r="X656" s="137" t="str">
        <f t="shared" si="634"/>
        <v/>
      </c>
      <c r="Y656" s="137" t="str">
        <f t="shared" si="635"/>
        <v/>
      </c>
      <c r="Z656" s="137" t="str">
        <f t="shared" si="636"/>
        <v/>
      </c>
      <c r="AA656" s="137" t="str">
        <f t="shared" si="637"/>
        <v/>
      </c>
      <c r="AB656" s="138" t="str">
        <f t="shared" si="638"/>
        <v/>
      </c>
      <c r="AC656" s="138" t="str">
        <f t="shared" si="639"/>
        <v/>
      </c>
      <c r="AD656" s="139" t="str">
        <f t="shared" si="640"/>
        <v/>
      </c>
      <c r="AE656" s="138" t="str">
        <f t="shared" si="641"/>
        <v/>
      </c>
      <c r="AF656" s="140" t="str">
        <f t="shared" si="642"/>
        <v/>
      </c>
      <c r="AG656" s="141" t="str">
        <f t="shared" si="643"/>
        <v/>
      </c>
    </row>
    <row r="657" spans="2:33" hidden="1">
      <c r="B657" s="354"/>
      <c r="C657" s="169"/>
      <c r="D657" s="125"/>
      <c r="E657" s="126"/>
      <c r="F657" s="362"/>
      <c r="G657" s="127"/>
      <c r="H657" s="362"/>
      <c r="I657" s="201"/>
      <c r="J657" s="128" t="str">
        <f>IF(C657="","",VLOOKUP(C657,'Reference 11.0 EULs PY2024'!$D:$E,2,FALSE))</f>
        <v/>
      </c>
      <c r="K657" s="129" t="str">
        <f t="shared" si="624"/>
        <v/>
      </c>
      <c r="L657" s="130" t="str">
        <f t="shared" si="625"/>
        <v/>
      </c>
      <c r="M657" s="131" t="str">
        <f t="shared" si="626"/>
        <v/>
      </c>
      <c r="N657" s="132" t="str">
        <f t="shared" si="627"/>
        <v/>
      </c>
      <c r="O657" s="133" t="str">
        <f>IF(J657="","",'Step 1  Fixed Inputs'!$B$3*(1+'Step 1  Fixed Inputs'!$B$7)/('Step 1  Fixed Inputs'!$B$5-'Step 1  Fixed Inputs'!$B$7)*(1-((1+'Step 1  Fixed Inputs'!$B$7)/(1+'Step 1  Fixed Inputs'!$B$5))^$J657))</f>
        <v/>
      </c>
      <c r="P657" s="134" t="str">
        <f>IF(J657="","",'Step 1  Fixed Inputs'!$B$4*(1+'Step 1  Fixed Inputs'!$B$7)/('Step 1  Fixed Inputs'!$B$5-'Step 1  Fixed Inputs'!$B$7)*(1-((1+'Step 1  Fixed Inputs'!$B$7)/(1+'Step 1  Fixed Inputs'!$B$5))^$J657))</f>
        <v/>
      </c>
      <c r="Q657" s="135" t="str">
        <f t="shared" si="628"/>
        <v/>
      </c>
      <c r="R657" s="135" t="str">
        <f t="shared" si="629"/>
        <v/>
      </c>
      <c r="S657" s="133" t="str">
        <f t="shared" si="630"/>
        <v/>
      </c>
      <c r="T657" s="212" t="str">
        <f t="shared" si="631"/>
        <v/>
      </c>
      <c r="U657" s="216" t="str">
        <f t="shared" si="632"/>
        <v/>
      </c>
      <c r="V657" s="162" t="str">
        <f>IF(T657="","",T657*'Step 1  Fixed Inputs'!$B$8)</f>
        <v/>
      </c>
      <c r="W657" s="136" t="str">
        <f t="shared" si="633"/>
        <v/>
      </c>
      <c r="X657" s="137" t="str">
        <f t="shared" si="634"/>
        <v/>
      </c>
      <c r="Y657" s="137" t="str">
        <f t="shared" si="635"/>
        <v/>
      </c>
      <c r="Z657" s="137" t="str">
        <f t="shared" si="636"/>
        <v/>
      </c>
      <c r="AA657" s="137" t="str">
        <f t="shared" si="637"/>
        <v/>
      </c>
      <c r="AB657" s="138" t="str">
        <f t="shared" si="638"/>
        <v/>
      </c>
      <c r="AC657" s="138" t="str">
        <f t="shared" si="639"/>
        <v/>
      </c>
      <c r="AD657" s="139" t="str">
        <f t="shared" si="640"/>
        <v/>
      </c>
      <c r="AE657" s="138" t="str">
        <f t="shared" si="641"/>
        <v/>
      </c>
      <c r="AF657" s="140" t="str">
        <f t="shared" si="642"/>
        <v/>
      </c>
      <c r="AG657" s="141" t="str">
        <f t="shared" si="643"/>
        <v/>
      </c>
    </row>
    <row r="658" spans="2:33" hidden="1">
      <c r="B658" s="354"/>
      <c r="C658" s="169"/>
      <c r="D658" s="125"/>
      <c r="E658" s="126"/>
      <c r="F658" s="362"/>
      <c r="G658" s="127"/>
      <c r="H658" s="362"/>
      <c r="I658" s="201"/>
      <c r="J658" s="128" t="str">
        <f>IF(C658="","",VLOOKUP(C658,'Reference 11.0 EULs PY2024'!$D:$E,2,FALSE))</f>
        <v/>
      </c>
      <c r="K658" s="129" t="str">
        <f t="shared" si="624"/>
        <v/>
      </c>
      <c r="L658" s="130" t="str">
        <f t="shared" si="625"/>
        <v/>
      </c>
      <c r="M658" s="131" t="str">
        <f t="shared" si="626"/>
        <v/>
      </c>
      <c r="N658" s="132" t="str">
        <f t="shared" si="627"/>
        <v/>
      </c>
      <c r="O658" s="133" t="str">
        <f>IF(J658="","",'Step 1  Fixed Inputs'!$B$3*(1+'Step 1  Fixed Inputs'!$B$7)/('Step 1  Fixed Inputs'!$B$5-'Step 1  Fixed Inputs'!$B$7)*(1-((1+'Step 1  Fixed Inputs'!$B$7)/(1+'Step 1  Fixed Inputs'!$B$5))^$J658))</f>
        <v/>
      </c>
      <c r="P658" s="134" t="str">
        <f>IF(J658="","",'Step 1  Fixed Inputs'!$B$4*(1+'Step 1  Fixed Inputs'!$B$7)/('Step 1  Fixed Inputs'!$B$5-'Step 1  Fixed Inputs'!$B$7)*(1-((1+'Step 1  Fixed Inputs'!$B$7)/(1+'Step 1  Fixed Inputs'!$B$5))^$J658))</f>
        <v/>
      </c>
      <c r="Q658" s="135" t="str">
        <f t="shared" si="628"/>
        <v/>
      </c>
      <c r="R658" s="135" t="str">
        <f t="shared" si="629"/>
        <v/>
      </c>
      <c r="S658" s="133" t="str">
        <f t="shared" si="630"/>
        <v/>
      </c>
      <c r="T658" s="212" t="str">
        <f t="shared" si="631"/>
        <v/>
      </c>
      <c r="U658" s="216" t="str">
        <f t="shared" si="632"/>
        <v/>
      </c>
      <c r="V658" s="162" t="str">
        <f>IF(T658="","",T658*'Step 1  Fixed Inputs'!$B$8)</f>
        <v/>
      </c>
      <c r="W658" s="136" t="str">
        <f t="shared" si="633"/>
        <v/>
      </c>
      <c r="X658" s="137" t="str">
        <f t="shared" si="634"/>
        <v/>
      </c>
      <c r="Y658" s="137" t="str">
        <f t="shared" si="635"/>
        <v/>
      </c>
      <c r="Z658" s="137" t="str">
        <f t="shared" si="636"/>
        <v/>
      </c>
      <c r="AA658" s="137" t="str">
        <f t="shared" si="637"/>
        <v/>
      </c>
      <c r="AB658" s="138" t="str">
        <f t="shared" si="638"/>
        <v/>
      </c>
      <c r="AC658" s="138" t="str">
        <f t="shared" si="639"/>
        <v/>
      </c>
      <c r="AD658" s="139" t="str">
        <f t="shared" si="640"/>
        <v/>
      </c>
      <c r="AE658" s="138" t="str">
        <f t="shared" si="641"/>
        <v/>
      </c>
      <c r="AF658" s="140" t="str">
        <f t="shared" si="642"/>
        <v/>
      </c>
      <c r="AG658" s="141" t="str">
        <f t="shared" si="643"/>
        <v/>
      </c>
    </row>
    <row r="659" spans="2:33" hidden="1">
      <c r="B659" s="354"/>
      <c r="C659" s="169"/>
      <c r="D659" s="125"/>
      <c r="E659" s="126"/>
      <c r="F659" s="362"/>
      <c r="G659" s="127"/>
      <c r="H659" s="362"/>
      <c r="I659" s="201"/>
      <c r="J659" s="128" t="str">
        <f>IF(C659="","",VLOOKUP(C659,'Reference 11.0 EULs PY2024'!$D:$E,2,FALSE))</f>
        <v/>
      </c>
      <c r="K659" s="129" t="str">
        <f t="shared" si="624"/>
        <v/>
      </c>
      <c r="L659" s="130" t="str">
        <f t="shared" si="625"/>
        <v/>
      </c>
      <c r="M659" s="131" t="str">
        <f t="shared" si="626"/>
        <v/>
      </c>
      <c r="N659" s="132" t="str">
        <f t="shared" si="627"/>
        <v/>
      </c>
      <c r="O659" s="133" t="str">
        <f>IF(J659="","",'Step 1  Fixed Inputs'!$B$3*(1+'Step 1  Fixed Inputs'!$B$7)/('Step 1  Fixed Inputs'!$B$5-'Step 1  Fixed Inputs'!$B$7)*(1-((1+'Step 1  Fixed Inputs'!$B$7)/(1+'Step 1  Fixed Inputs'!$B$5))^$J659))</f>
        <v/>
      </c>
      <c r="P659" s="134" t="str">
        <f>IF(J659="","",'Step 1  Fixed Inputs'!$B$4*(1+'Step 1  Fixed Inputs'!$B$7)/('Step 1  Fixed Inputs'!$B$5-'Step 1  Fixed Inputs'!$B$7)*(1-((1+'Step 1  Fixed Inputs'!$B$7)/(1+'Step 1  Fixed Inputs'!$B$5))^$J659))</f>
        <v/>
      </c>
      <c r="Q659" s="135" t="str">
        <f t="shared" si="628"/>
        <v/>
      </c>
      <c r="R659" s="135" t="str">
        <f t="shared" si="629"/>
        <v/>
      </c>
      <c r="S659" s="133" t="str">
        <f t="shared" si="630"/>
        <v/>
      </c>
      <c r="T659" s="212" t="str">
        <f t="shared" si="631"/>
        <v/>
      </c>
      <c r="U659" s="216" t="str">
        <f t="shared" si="632"/>
        <v/>
      </c>
      <c r="V659" s="162" t="str">
        <f>IF(T659="","",T659*'Step 1  Fixed Inputs'!$B$8)</f>
        <v/>
      </c>
      <c r="W659" s="136" t="str">
        <f t="shared" si="633"/>
        <v/>
      </c>
      <c r="X659" s="137" t="str">
        <f t="shared" si="634"/>
        <v/>
      </c>
      <c r="Y659" s="137" t="str">
        <f t="shared" si="635"/>
        <v/>
      </c>
      <c r="Z659" s="137" t="str">
        <f t="shared" si="636"/>
        <v/>
      </c>
      <c r="AA659" s="137" t="str">
        <f t="shared" si="637"/>
        <v/>
      </c>
      <c r="AB659" s="138" t="str">
        <f t="shared" si="638"/>
        <v/>
      </c>
      <c r="AC659" s="138" t="str">
        <f t="shared" si="639"/>
        <v/>
      </c>
      <c r="AD659" s="139" t="str">
        <f t="shared" si="640"/>
        <v/>
      </c>
      <c r="AE659" s="138" t="str">
        <f t="shared" si="641"/>
        <v/>
      </c>
      <c r="AF659" s="140" t="str">
        <f t="shared" si="642"/>
        <v/>
      </c>
      <c r="AG659" s="141" t="str">
        <f t="shared" si="643"/>
        <v/>
      </c>
    </row>
    <row r="660" spans="2:33" hidden="1">
      <c r="B660" s="354"/>
      <c r="C660" s="169"/>
      <c r="D660" s="125"/>
      <c r="E660" s="126"/>
      <c r="F660" s="362"/>
      <c r="G660" s="127"/>
      <c r="H660" s="362"/>
      <c r="I660" s="201"/>
      <c r="J660" s="128" t="str">
        <f>IF(C660="","",VLOOKUP(C660,'Reference 11.0 EULs PY2024'!$D:$E,2,FALSE))</f>
        <v/>
      </c>
      <c r="K660" s="129" t="str">
        <f t="shared" si="624"/>
        <v/>
      </c>
      <c r="L660" s="130" t="str">
        <f t="shared" si="625"/>
        <v/>
      </c>
      <c r="M660" s="131" t="str">
        <f t="shared" si="626"/>
        <v/>
      </c>
      <c r="N660" s="132" t="str">
        <f t="shared" si="627"/>
        <v/>
      </c>
      <c r="O660" s="133" t="str">
        <f>IF(J660="","",'Step 1  Fixed Inputs'!$B$3*(1+'Step 1  Fixed Inputs'!$B$7)/('Step 1  Fixed Inputs'!$B$5-'Step 1  Fixed Inputs'!$B$7)*(1-((1+'Step 1  Fixed Inputs'!$B$7)/(1+'Step 1  Fixed Inputs'!$B$5))^$J660))</f>
        <v/>
      </c>
      <c r="P660" s="134" t="str">
        <f>IF(J660="","",'Step 1  Fixed Inputs'!$B$4*(1+'Step 1  Fixed Inputs'!$B$7)/('Step 1  Fixed Inputs'!$B$5-'Step 1  Fixed Inputs'!$B$7)*(1-((1+'Step 1  Fixed Inputs'!$B$7)/(1+'Step 1  Fixed Inputs'!$B$5))^$J660))</f>
        <v/>
      </c>
      <c r="Q660" s="135" t="str">
        <f t="shared" si="628"/>
        <v/>
      </c>
      <c r="R660" s="135" t="str">
        <f t="shared" si="629"/>
        <v/>
      </c>
      <c r="S660" s="133" t="str">
        <f t="shared" si="630"/>
        <v/>
      </c>
      <c r="T660" s="212" t="str">
        <f t="shared" si="631"/>
        <v/>
      </c>
      <c r="U660" s="216" t="str">
        <f t="shared" si="632"/>
        <v/>
      </c>
      <c r="V660" s="162" t="str">
        <f>IF(T660="","",T660*'Step 1  Fixed Inputs'!$B$8)</f>
        <v/>
      </c>
      <c r="W660" s="136" t="str">
        <f t="shared" si="633"/>
        <v/>
      </c>
      <c r="X660" s="137" t="str">
        <f t="shared" si="634"/>
        <v/>
      </c>
      <c r="Y660" s="137" t="str">
        <f t="shared" si="635"/>
        <v/>
      </c>
      <c r="Z660" s="137" t="str">
        <f t="shared" si="636"/>
        <v/>
      </c>
      <c r="AA660" s="137" t="str">
        <f t="shared" si="637"/>
        <v/>
      </c>
      <c r="AB660" s="138" t="str">
        <f t="shared" si="638"/>
        <v/>
      </c>
      <c r="AC660" s="138" t="str">
        <f t="shared" si="639"/>
        <v/>
      </c>
      <c r="AD660" s="139" t="str">
        <f t="shared" si="640"/>
        <v/>
      </c>
      <c r="AE660" s="138" t="str">
        <f t="shared" si="641"/>
        <v/>
      </c>
      <c r="AF660" s="140" t="str">
        <f t="shared" si="642"/>
        <v/>
      </c>
      <c r="AG660" s="141" t="str">
        <f t="shared" si="643"/>
        <v/>
      </c>
    </row>
    <row r="661" spans="2:33" hidden="1">
      <c r="B661" s="354"/>
      <c r="C661" s="169"/>
      <c r="D661" s="125"/>
      <c r="E661" s="126"/>
      <c r="F661" s="362"/>
      <c r="G661" s="127"/>
      <c r="H661" s="362"/>
      <c r="I661" s="201"/>
      <c r="J661" s="128" t="str">
        <f>IF(C661="","",VLOOKUP(C661,'Reference 11.0 EULs PY2024'!$D:$E,2,FALSE))</f>
        <v/>
      </c>
      <c r="K661" s="129" t="str">
        <f t="shared" si="624"/>
        <v/>
      </c>
      <c r="L661" s="130" t="str">
        <f t="shared" si="625"/>
        <v/>
      </c>
      <c r="M661" s="131" t="str">
        <f t="shared" si="626"/>
        <v/>
      </c>
      <c r="N661" s="132" t="str">
        <f t="shared" si="627"/>
        <v/>
      </c>
      <c r="O661" s="133" t="str">
        <f>IF(J661="","",'Step 1  Fixed Inputs'!$B$3*(1+'Step 1  Fixed Inputs'!$B$7)/('Step 1  Fixed Inputs'!$B$5-'Step 1  Fixed Inputs'!$B$7)*(1-((1+'Step 1  Fixed Inputs'!$B$7)/(1+'Step 1  Fixed Inputs'!$B$5))^$J661))</f>
        <v/>
      </c>
      <c r="P661" s="134" t="str">
        <f>IF(J661="","",'Step 1  Fixed Inputs'!$B$4*(1+'Step 1  Fixed Inputs'!$B$7)/('Step 1  Fixed Inputs'!$B$5-'Step 1  Fixed Inputs'!$B$7)*(1-((1+'Step 1  Fixed Inputs'!$B$7)/(1+'Step 1  Fixed Inputs'!$B$5))^$J661))</f>
        <v/>
      </c>
      <c r="Q661" s="135" t="str">
        <f t="shared" si="628"/>
        <v/>
      </c>
      <c r="R661" s="135" t="str">
        <f t="shared" si="629"/>
        <v/>
      </c>
      <c r="S661" s="133" t="str">
        <f t="shared" si="630"/>
        <v/>
      </c>
      <c r="T661" s="212" t="str">
        <f t="shared" si="631"/>
        <v/>
      </c>
      <c r="U661" s="216" t="str">
        <f t="shared" si="632"/>
        <v/>
      </c>
      <c r="V661" s="162" t="str">
        <f>IF(T661="","",T661*'Step 1  Fixed Inputs'!$B$8)</f>
        <v/>
      </c>
      <c r="W661" s="136" t="str">
        <f t="shared" si="633"/>
        <v/>
      </c>
      <c r="X661" s="137" t="str">
        <f t="shared" si="634"/>
        <v/>
      </c>
      <c r="Y661" s="137" t="str">
        <f t="shared" si="635"/>
        <v/>
      </c>
      <c r="Z661" s="137" t="str">
        <f t="shared" si="636"/>
        <v/>
      </c>
      <c r="AA661" s="137" t="str">
        <f t="shared" si="637"/>
        <v/>
      </c>
      <c r="AB661" s="138" t="str">
        <f t="shared" si="638"/>
        <v/>
      </c>
      <c r="AC661" s="138" t="str">
        <f t="shared" si="639"/>
        <v/>
      </c>
      <c r="AD661" s="139" t="str">
        <f t="shared" si="640"/>
        <v/>
      </c>
      <c r="AE661" s="138" t="str">
        <f t="shared" si="641"/>
        <v/>
      </c>
      <c r="AF661" s="140" t="str">
        <f t="shared" si="642"/>
        <v/>
      </c>
      <c r="AG661" s="141" t="str">
        <f t="shared" si="643"/>
        <v/>
      </c>
    </row>
    <row r="662" spans="2:33" hidden="1">
      <c r="B662" s="354"/>
      <c r="C662" s="169"/>
      <c r="D662" s="125"/>
      <c r="E662" s="126"/>
      <c r="F662" s="362"/>
      <c r="G662" s="127"/>
      <c r="H662" s="362"/>
      <c r="I662" s="201"/>
      <c r="J662" s="128" t="str">
        <f>IF(C662="","",VLOOKUP(C662,'Reference 11.0 EULs PY2024'!$D:$E,2,FALSE))</f>
        <v/>
      </c>
      <c r="K662" s="129" t="str">
        <f t="shared" si="624"/>
        <v/>
      </c>
      <c r="L662" s="130" t="str">
        <f t="shared" si="625"/>
        <v/>
      </c>
      <c r="M662" s="131" t="str">
        <f t="shared" si="626"/>
        <v/>
      </c>
      <c r="N662" s="132" t="str">
        <f t="shared" si="627"/>
        <v/>
      </c>
      <c r="O662" s="133" t="str">
        <f>IF(J662="","",'Step 1  Fixed Inputs'!$B$3*(1+'Step 1  Fixed Inputs'!$B$7)/('Step 1  Fixed Inputs'!$B$5-'Step 1  Fixed Inputs'!$B$7)*(1-((1+'Step 1  Fixed Inputs'!$B$7)/(1+'Step 1  Fixed Inputs'!$B$5))^$J662))</f>
        <v/>
      </c>
      <c r="P662" s="134" t="str">
        <f>IF(J662="","",'Step 1  Fixed Inputs'!$B$4*(1+'Step 1  Fixed Inputs'!$B$7)/('Step 1  Fixed Inputs'!$B$5-'Step 1  Fixed Inputs'!$B$7)*(1-((1+'Step 1  Fixed Inputs'!$B$7)/(1+'Step 1  Fixed Inputs'!$B$5))^$J662))</f>
        <v/>
      </c>
      <c r="Q662" s="135" t="str">
        <f t="shared" si="628"/>
        <v/>
      </c>
      <c r="R662" s="135" t="str">
        <f t="shared" si="629"/>
        <v/>
      </c>
      <c r="S662" s="133" t="str">
        <f t="shared" si="630"/>
        <v/>
      </c>
      <c r="T662" s="212" t="str">
        <f t="shared" si="631"/>
        <v/>
      </c>
      <c r="U662" s="216" t="str">
        <f t="shared" si="632"/>
        <v/>
      </c>
      <c r="V662" s="162" t="str">
        <f>IF(T662="","",T662*'Step 1  Fixed Inputs'!$B$8)</f>
        <v/>
      </c>
      <c r="W662" s="136" t="str">
        <f t="shared" si="633"/>
        <v/>
      </c>
      <c r="X662" s="137" t="str">
        <f t="shared" si="634"/>
        <v/>
      </c>
      <c r="Y662" s="137" t="str">
        <f t="shared" si="635"/>
        <v/>
      </c>
      <c r="Z662" s="137" t="str">
        <f t="shared" si="636"/>
        <v/>
      </c>
      <c r="AA662" s="137" t="str">
        <f t="shared" si="637"/>
        <v/>
      </c>
      <c r="AB662" s="138" t="str">
        <f t="shared" si="638"/>
        <v/>
      </c>
      <c r="AC662" s="138" t="str">
        <f t="shared" si="639"/>
        <v/>
      </c>
      <c r="AD662" s="139" t="str">
        <f t="shared" si="640"/>
        <v/>
      </c>
      <c r="AE662" s="138" t="str">
        <f t="shared" si="641"/>
        <v/>
      </c>
      <c r="AF662" s="140" t="str">
        <f t="shared" si="642"/>
        <v/>
      </c>
      <c r="AG662" s="141" t="str">
        <f t="shared" si="643"/>
        <v/>
      </c>
    </row>
    <row r="663" spans="2:33" hidden="1">
      <c r="B663" s="354"/>
      <c r="C663" s="169"/>
      <c r="D663" s="125"/>
      <c r="E663" s="126"/>
      <c r="F663" s="362"/>
      <c r="G663" s="127"/>
      <c r="H663" s="362"/>
      <c r="I663" s="201"/>
      <c r="J663" s="128" t="str">
        <f>IF(C663="","",VLOOKUP(C663,'Reference 11.0 EULs PY2024'!$D:$E,2,FALSE))</f>
        <v/>
      </c>
      <c r="K663" s="129" t="str">
        <f t="shared" si="624"/>
        <v/>
      </c>
      <c r="L663" s="130" t="str">
        <f t="shared" si="625"/>
        <v/>
      </c>
      <c r="M663" s="131" t="str">
        <f t="shared" si="626"/>
        <v/>
      </c>
      <c r="N663" s="132" t="str">
        <f t="shared" si="627"/>
        <v/>
      </c>
      <c r="O663" s="133" t="str">
        <f>IF(J663="","",'Step 1  Fixed Inputs'!$B$3*(1+'Step 1  Fixed Inputs'!$B$7)/('Step 1  Fixed Inputs'!$B$5-'Step 1  Fixed Inputs'!$B$7)*(1-((1+'Step 1  Fixed Inputs'!$B$7)/(1+'Step 1  Fixed Inputs'!$B$5))^$J663))</f>
        <v/>
      </c>
      <c r="P663" s="134" t="str">
        <f>IF(J663="","",'Step 1  Fixed Inputs'!$B$4*(1+'Step 1  Fixed Inputs'!$B$7)/('Step 1  Fixed Inputs'!$B$5-'Step 1  Fixed Inputs'!$B$7)*(1-((1+'Step 1  Fixed Inputs'!$B$7)/(1+'Step 1  Fixed Inputs'!$B$5))^$J663))</f>
        <v/>
      </c>
      <c r="Q663" s="135" t="str">
        <f t="shared" si="628"/>
        <v/>
      </c>
      <c r="R663" s="135" t="str">
        <f t="shared" si="629"/>
        <v/>
      </c>
      <c r="S663" s="133" t="str">
        <f t="shared" si="630"/>
        <v/>
      </c>
      <c r="T663" s="212" t="str">
        <f t="shared" si="631"/>
        <v/>
      </c>
      <c r="U663" s="216" t="str">
        <f t="shared" si="632"/>
        <v/>
      </c>
      <c r="V663" s="162" t="str">
        <f>IF(T663="","",T663*'Step 1  Fixed Inputs'!$B$8)</f>
        <v/>
      </c>
      <c r="W663" s="136" t="str">
        <f t="shared" si="633"/>
        <v/>
      </c>
      <c r="X663" s="137" t="str">
        <f t="shared" si="634"/>
        <v/>
      </c>
      <c r="Y663" s="137" t="str">
        <f t="shared" si="635"/>
        <v/>
      </c>
      <c r="Z663" s="137" t="str">
        <f t="shared" si="636"/>
        <v/>
      </c>
      <c r="AA663" s="137" t="str">
        <f t="shared" si="637"/>
        <v/>
      </c>
      <c r="AB663" s="138" t="str">
        <f t="shared" si="638"/>
        <v/>
      </c>
      <c r="AC663" s="138" t="str">
        <f t="shared" si="639"/>
        <v/>
      </c>
      <c r="AD663" s="139" t="str">
        <f t="shared" si="640"/>
        <v/>
      </c>
      <c r="AE663" s="138" t="str">
        <f t="shared" si="641"/>
        <v/>
      </c>
      <c r="AF663" s="140" t="str">
        <f t="shared" si="642"/>
        <v/>
      </c>
      <c r="AG663" s="141" t="str">
        <f t="shared" si="643"/>
        <v/>
      </c>
    </row>
    <row r="664" spans="2:33" hidden="1">
      <c r="B664" s="354"/>
      <c r="C664" s="169"/>
      <c r="D664" s="125"/>
      <c r="E664" s="126"/>
      <c r="F664" s="362"/>
      <c r="G664" s="127"/>
      <c r="H664" s="362"/>
      <c r="I664" s="201"/>
      <c r="J664" s="128" t="str">
        <f>IF(C664="","",VLOOKUP(C664,'Reference 11.0 EULs PY2024'!$D:$E,2,FALSE))</f>
        <v/>
      </c>
      <c r="K664" s="129" t="str">
        <f t="shared" si="624"/>
        <v/>
      </c>
      <c r="L664" s="130" t="str">
        <f t="shared" si="625"/>
        <v/>
      </c>
      <c r="M664" s="131" t="str">
        <f t="shared" si="626"/>
        <v/>
      </c>
      <c r="N664" s="132" t="str">
        <f t="shared" si="627"/>
        <v/>
      </c>
      <c r="O664" s="133" t="str">
        <f>IF(J664="","",'Step 1  Fixed Inputs'!$B$3*(1+'Step 1  Fixed Inputs'!$B$7)/('Step 1  Fixed Inputs'!$B$5-'Step 1  Fixed Inputs'!$B$7)*(1-((1+'Step 1  Fixed Inputs'!$B$7)/(1+'Step 1  Fixed Inputs'!$B$5))^$J664))</f>
        <v/>
      </c>
      <c r="P664" s="134" t="str">
        <f>IF(J664="","",'Step 1  Fixed Inputs'!$B$4*(1+'Step 1  Fixed Inputs'!$B$7)/('Step 1  Fixed Inputs'!$B$5-'Step 1  Fixed Inputs'!$B$7)*(1-((1+'Step 1  Fixed Inputs'!$B$7)/(1+'Step 1  Fixed Inputs'!$B$5))^$J664))</f>
        <v/>
      </c>
      <c r="Q664" s="135" t="str">
        <f t="shared" si="628"/>
        <v/>
      </c>
      <c r="R664" s="135" t="str">
        <f t="shared" si="629"/>
        <v/>
      </c>
      <c r="S664" s="133" t="str">
        <f t="shared" si="630"/>
        <v/>
      </c>
      <c r="T664" s="212" t="str">
        <f t="shared" si="631"/>
        <v/>
      </c>
      <c r="U664" s="216" t="str">
        <f t="shared" si="632"/>
        <v/>
      </c>
      <c r="V664" s="162" t="str">
        <f>IF(T664="","",T664*'Step 1  Fixed Inputs'!$B$8)</f>
        <v/>
      </c>
      <c r="W664" s="136" t="str">
        <f t="shared" si="633"/>
        <v/>
      </c>
      <c r="X664" s="137" t="str">
        <f t="shared" si="634"/>
        <v/>
      </c>
      <c r="Y664" s="137" t="str">
        <f t="shared" si="635"/>
        <v/>
      </c>
      <c r="Z664" s="137" t="str">
        <f t="shared" si="636"/>
        <v/>
      </c>
      <c r="AA664" s="137" t="str">
        <f t="shared" si="637"/>
        <v/>
      </c>
      <c r="AB664" s="138" t="str">
        <f t="shared" si="638"/>
        <v/>
      </c>
      <c r="AC664" s="138" t="str">
        <f t="shared" si="639"/>
        <v/>
      </c>
      <c r="AD664" s="139" t="str">
        <f t="shared" si="640"/>
        <v/>
      </c>
      <c r="AE664" s="138" t="str">
        <f t="shared" si="641"/>
        <v/>
      </c>
      <c r="AF664" s="140" t="str">
        <f t="shared" si="642"/>
        <v/>
      </c>
      <c r="AG664" s="141" t="str">
        <f t="shared" si="643"/>
        <v/>
      </c>
    </row>
    <row r="665" spans="2:33" hidden="1">
      <c r="B665" s="354"/>
      <c r="C665" s="169"/>
      <c r="D665" s="125"/>
      <c r="E665" s="126"/>
      <c r="F665" s="362"/>
      <c r="G665" s="127"/>
      <c r="H665" s="362"/>
      <c r="I665" s="201"/>
      <c r="J665" s="128" t="str">
        <f>IF(C665="","",VLOOKUP(C665,'Reference 11.0 EULs PY2024'!$D:$E,2,FALSE))</f>
        <v/>
      </c>
      <c r="K665" s="129" t="str">
        <f t="shared" si="624"/>
        <v/>
      </c>
      <c r="L665" s="130" t="str">
        <f t="shared" si="625"/>
        <v/>
      </c>
      <c r="M665" s="131" t="str">
        <f t="shared" si="626"/>
        <v/>
      </c>
      <c r="N665" s="132" t="str">
        <f t="shared" si="627"/>
        <v/>
      </c>
      <c r="O665" s="133" t="str">
        <f>IF(J665="","",'Step 1  Fixed Inputs'!$B$3*(1+'Step 1  Fixed Inputs'!$B$7)/('Step 1  Fixed Inputs'!$B$5-'Step 1  Fixed Inputs'!$B$7)*(1-((1+'Step 1  Fixed Inputs'!$B$7)/(1+'Step 1  Fixed Inputs'!$B$5))^$J665))</f>
        <v/>
      </c>
      <c r="P665" s="134" t="str">
        <f>IF(J665="","",'Step 1  Fixed Inputs'!$B$4*(1+'Step 1  Fixed Inputs'!$B$7)/('Step 1  Fixed Inputs'!$B$5-'Step 1  Fixed Inputs'!$B$7)*(1-((1+'Step 1  Fixed Inputs'!$B$7)/(1+'Step 1  Fixed Inputs'!$B$5))^$J665))</f>
        <v/>
      </c>
      <c r="Q665" s="135" t="str">
        <f t="shared" si="628"/>
        <v/>
      </c>
      <c r="R665" s="135" t="str">
        <f t="shared" si="629"/>
        <v/>
      </c>
      <c r="S665" s="133" t="str">
        <f t="shared" si="630"/>
        <v/>
      </c>
      <c r="T665" s="212" t="str">
        <f t="shared" si="631"/>
        <v/>
      </c>
      <c r="U665" s="216" t="str">
        <f t="shared" si="632"/>
        <v/>
      </c>
      <c r="V665" s="162" t="str">
        <f>IF(T665="","",T665*'Step 1  Fixed Inputs'!$B$8)</f>
        <v/>
      </c>
      <c r="W665" s="136" t="str">
        <f t="shared" si="633"/>
        <v/>
      </c>
      <c r="X665" s="137" t="str">
        <f t="shared" si="634"/>
        <v/>
      </c>
      <c r="Y665" s="137" t="str">
        <f t="shared" si="635"/>
        <v/>
      </c>
      <c r="Z665" s="137" t="str">
        <f t="shared" si="636"/>
        <v/>
      </c>
      <c r="AA665" s="137" t="str">
        <f t="shared" si="637"/>
        <v/>
      </c>
      <c r="AB665" s="138" t="str">
        <f t="shared" si="638"/>
        <v/>
      </c>
      <c r="AC665" s="138" t="str">
        <f t="shared" si="639"/>
        <v/>
      </c>
      <c r="AD665" s="139" t="str">
        <f t="shared" si="640"/>
        <v/>
      </c>
      <c r="AE665" s="138" t="str">
        <f t="shared" si="641"/>
        <v/>
      </c>
      <c r="AF665" s="140" t="str">
        <f t="shared" si="642"/>
        <v/>
      </c>
      <c r="AG665" s="141" t="str">
        <f t="shared" si="643"/>
        <v/>
      </c>
    </row>
    <row r="666" spans="2:33" hidden="1">
      <c r="B666" s="354"/>
      <c r="C666" s="169"/>
      <c r="D666" s="125"/>
      <c r="E666" s="126"/>
      <c r="F666" s="362"/>
      <c r="G666" s="127"/>
      <c r="H666" s="362"/>
      <c r="I666" s="201"/>
      <c r="J666" s="128" t="str">
        <f>IF(C666="","",VLOOKUP(C666,'Reference 11.0 EULs PY2024'!$D:$E,2,FALSE))</f>
        <v/>
      </c>
      <c r="K666" s="129" t="str">
        <f t="shared" si="624"/>
        <v/>
      </c>
      <c r="L666" s="130" t="str">
        <f t="shared" si="625"/>
        <v/>
      </c>
      <c r="M666" s="131" t="str">
        <f t="shared" si="626"/>
        <v/>
      </c>
      <c r="N666" s="132" t="str">
        <f t="shared" si="627"/>
        <v/>
      </c>
      <c r="O666" s="133" t="str">
        <f>IF(J666="","",'Step 1  Fixed Inputs'!$B$3*(1+'Step 1  Fixed Inputs'!$B$7)/('Step 1  Fixed Inputs'!$B$5-'Step 1  Fixed Inputs'!$B$7)*(1-((1+'Step 1  Fixed Inputs'!$B$7)/(1+'Step 1  Fixed Inputs'!$B$5))^$J666))</f>
        <v/>
      </c>
      <c r="P666" s="134" t="str">
        <f>IF(J666="","",'Step 1  Fixed Inputs'!$B$4*(1+'Step 1  Fixed Inputs'!$B$7)/('Step 1  Fixed Inputs'!$B$5-'Step 1  Fixed Inputs'!$B$7)*(1-((1+'Step 1  Fixed Inputs'!$B$7)/(1+'Step 1  Fixed Inputs'!$B$5))^$J666))</f>
        <v/>
      </c>
      <c r="Q666" s="135" t="str">
        <f t="shared" si="628"/>
        <v/>
      </c>
      <c r="R666" s="135" t="str">
        <f t="shared" si="629"/>
        <v/>
      </c>
      <c r="S666" s="133" t="str">
        <f t="shared" si="630"/>
        <v/>
      </c>
      <c r="T666" s="212" t="str">
        <f t="shared" si="631"/>
        <v/>
      </c>
      <c r="U666" s="216" t="str">
        <f t="shared" si="632"/>
        <v/>
      </c>
      <c r="V666" s="162" t="str">
        <f>IF(T666="","",T666*'Step 1  Fixed Inputs'!$B$8)</f>
        <v/>
      </c>
      <c r="W666" s="136" t="str">
        <f t="shared" si="633"/>
        <v/>
      </c>
      <c r="X666" s="137" t="str">
        <f t="shared" si="634"/>
        <v/>
      </c>
      <c r="Y666" s="137" t="str">
        <f t="shared" si="635"/>
        <v/>
      </c>
      <c r="Z666" s="137" t="str">
        <f t="shared" si="636"/>
        <v/>
      </c>
      <c r="AA666" s="137" t="str">
        <f t="shared" si="637"/>
        <v/>
      </c>
      <c r="AB666" s="138" t="str">
        <f t="shared" si="638"/>
        <v/>
      </c>
      <c r="AC666" s="138" t="str">
        <f t="shared" si="639"/>
        <v/>
      </c>
      <c r="AD666" s="139" t="str">
        <f t="shared" si="640"/>
        <v/>
      </c>
      <c r="AE666" s="138" t="str">
        <f t="shared" si="641"/>
        <v/>
      </c>
      <c r="AF666" s="140" t="str">
        <f t="shared" si="642"/>
        <v/>
      </c>
      <c r="AG666" s="141" t="str">
        <f t="shared" si="643"/>
        <v/>
      </c>
    </row>
    <row r="667" spans="2:33" hidden="1">
      <c r="B667" s="354"/>
      <c r="C667" s="169"/>
      <c r="D667" s="125"/>
      <c r="E667" s="126"/>
      <c r="F667" s="362"/>
      <c r="G667" s="127"/>
      <c r="H667" s="362"/>
      <c r="I667" s="201"/>
      <c r="J667" s="128" t="str">
        <f>IF(C667="","",VLOOKUP(C667,'Reference 11.0 EULs PY2024'!$D:$E,2,FALSE))</f>
        <v/>
      </c>
      <c r="K667" s="129" t="str">
        <f t="shared" si="624"/>
        <v/>
      </c>
      <c r="L667" s="130" t="str">
        <f t="shared" si="625"/>
        <v/>
      </c>
      <c r="M667" s="131" t="str">
        <f t="shared" si="626"/>
        <v/>
      </c>
      <c r="N667" s="132" t="str">
        <f t="shared" si="627"/>
        <v/>
      </c>
      <c r="O667" s="133" t="str">
        <f>IF(J667="","",'Step 1  Fixed Inputs'!$B$3*(1+'Step 1  Fixed Inputs'!$B$7)/('Step 1  Fixed Inputs'!$B$5-'Step 1  Fixed Inputs'!$B$7)*(1-((1+'Step 1  Fixed Inputs'!$B$7)/(1+'Step 1  Fixed Inputs'!$B$5))^$J667))</f>
        <v/>
      </c>
      <c r="P667" s="134" t="str">
        <f>IF(J667="","",'Step 1  Fixed Inputs'!$B$4*(1+'Step 1  Fixed Inputs'!$B$7)/('Step 1  Fixed Inputs'!$B$5-'Step 1  Fixed Inputs'!$B$7)*(1-((1+'Step 1  Fixed Inputs'!$B$7)/(1+'Step 1  Fixed Inputs'!$B$5))^$J667))</f>
        <v/>
      </c>
      <c r="Q667" s="135" t="str">
        <f t="shared" si="628"/>
        <v/>
      </c>
      <c r="R667" s="135" t="str">
        <f t="shared" si="629"/>
        <v/>
      </c>
      <c r="S667" s="133" t="str">
        <f t="shared" si="630"/>
        <v/>
      </c>
      <c r="T667" s="212" t="str">
        <f t="shared" si="631"/>
        <v/>
      </c>
      <c r="U667" s="216" t="str">
        <f t="shared" si="632"/>
        <v/>
      </c>
      <c r="V667" s="162" t="str">
        <f>IF(T667="","",T667*'Step 1  Fixed Inputs'!$B$8)</f>
        <v/>
      </c>
      <c r="W667" s="136" t="str">
        <f t="shared" si="633"/>
        <v/>
      </c>
      <c r="X667" s="137" t="str">
        <f t="shared" si="634"/>
        <v/>
      </c>
      <c r="Y667" s="137" t="str">
        <f t="shared" si="635"/>
        <v/>
      </c>
      <c r="Z667" s="137" t="str">
        <f t="shared" si="636"/>
        <v/>
      </c>
      <c r="AA667" s="137" t="str">
        <f t="shared" si="637"/>
        <v/>
      </c>
      <c r="AB667" s="138" t="str">
        <f t="shared" si="638"/>
        <v/>
      </c>
      <c r="AC667" s="138" t="str">
        <f t="shared" si="639"/>
        <v/>
      </c>
      <c r="AD667" s="139" t="str">
        <f t="shared" si="640"/>
        <v/>
      </c>
      <c r="AE667" s="138" t="str">
        <f t="shared" si="641"/>
        <v/>
      </c>
      <c r="AF667" s="140" t="str">
        <f t="shared" si="642"/>
        <v/>
      </c>
      <c r="AG667" s="141" t="str">
        <f t="shared" si="643"/>
        <v/>
      </c>
    </row>
    <row r="668" spans="2:33" hidden="1">
      <c r="B668" s="354"/>
      <c r="C668" s="169"/>
      <c r="D668" s="125"/>
      <c r="E668" s="126"/>
      <c r="F668" s="362"/>
      <c r="G668" s="127"/>
      <c r="H668" s="362"/>
      <c r="I668" s="201"/>
      <c r="J668" s="128" t="str">
        <f>IF(C668="","",VLOOKUP(C668,'Reference 11.0 EULs PY2024'!$D:$E,2,FALSE))</f>
        <v/>
      </c>
      <c r="K668" s="129" t="str">
        <f t="shared" si="624"/>
        <v/>
      </c>
      <c r="L668" s="130" t="str">
        <f t="shared" si="625"/>
        <v/>
      </c>
      <c r="M668" s="131" t="str">
        <f t="shared" si="626"/>
        <v/>
      </c>
      <c r="N668" s="132" t="str">
        <f t="shared" si="627"/>
        <v/>
      </c>
      <c r="O668" s="133" t="str">
        <f>IF(J668="","",'Step 1  Fixed Inputs'!$B$3*(1+'Step 1  Fixed Inputs'!$B$7)/('Step 1  Fixed Inputs'!$B$5-'Step 1  Fixed Inputs'!$B$7)*(1-((1+'Step 1  Fixed Inputs'!$B$7)/(1+'Step 1  Fixed Inputs'!$B$5))^$J668))</f>
        <v/>
      </c>
      <c r="P668" s="134" t="str">
        <f>IF(J668="","",'Step 1  Fixed Inputs'!$B$4*(1+'Step 1  Fixed Inputs'!$B$7)/('Step 1  Fixed Inputs'!$B$5-'Step 1  Fixed Inputs'!$B$7)*(1-((1+'Step 1  Fixed Inputs'!$B$7)/(1+'Step 1  Fixed Inputs'!$B$5))^$J668))</f>
        <v/>
      </c>
      <c r="Q668" s="135" t="str">
        <f t="shared" si="628"/>
        <v/>
      </c>
      <c r="R668" s="135" t="str">
        <f t="shared" si="629"/>
        <v/>
      </c>
      <c r="S668" s="133" t="str">
        <f t="shared" si="630"/>
        <v/>
      </c>
      <c r="T668" s="212" t="str">
        <f t="shared" si="631"/>
        <v/>
      </c>
      <c r="U668" s="216" t="str">
        <f t="shared" si="632"/>
        <v/>
      </c>
      <c r="V668" s="162" t="str">
        <f>IF(T668="","",T668*'Step 1  Fixed Inputs'!$B$8)</f>
        <v/>
      </c>
      <c r="W668" s="136" t="str">
        <f t="shared" si="633"/>
        <v/>
      </c>
      <c r="X668" s="137" t="str">
        <f t="shared" si="634"/>
        <v/>
      </c>
      <c r="Y668" s="137" t="str">
        <f t="shared" si="635"/>
        <v/>
      </c>
      <c r="Z668" s="137" t="str">
        <f t="shared" si="636"/>
        <v/>
      </c>
      <c r="AA668" s="137" t="str">
        <f t="shared" si="637"/>
        <v/>
      </c>
      <c r="AB668" s="138" t="str">
        <f t="shared" si="638"/>
        <v/>
      </c>
      <c r="AC668" s="138" t="str">
        <f t="shared" si="639"/>
        <v/>
      </c>
      <c r="AD668" s="139" t="str">
        <f t="shared" si="640"/>
        <v/>
      </c>
      <c r="AE668" s="138" t="str">
        <f t="shared" si="641"/>
        <v/>
      </c>
      <c r="AF668" s="140" t="str">
        <f t="shared" si="642"/>
        <v/>
      </c>
      <c r="AG668" s="141" t="str">
        <f t="shared" si="643"/>
        <v/>
      </c>
    </row>
    <row r="669" spans="2:33" hidden="1">
      <c r="B669" s="354"/>
      <c r="C669" s="169"/>
      <c r="D669" s="125"/>
      <c r="E669" s="126"/>
      <c r="F669" s="362"/>
      <c r="G669" s="127"/>
      <c r="H669" s="362"/>
      <c r="I669" s="201"/>
      <c r="J669" s="128" t="str">
        <f>IF(C669="","",VLOOKUP(C669,'Reference 11.0 EULs PY2024'!$D:$E,2,FALSE))</f>
        <v/>
      </c>
      <c r="K669" s="129" t="str">
        <f t="shared" si="624"/>
        <v/>
      </c>
      <c r="L669" s="130" t="str">
        <f t="shared" si="625"/>
        <v/>
      </c>
      <c r="M669" s="131" t="str">
        <f t="shared" si="626"/>
        <v/>
      </c>
      <c r="N669" s="132" t="str">
        <f t="shared" si="627"/>
        <v/>
      </c>
      <c r="O669" s="133" t="str">
        <f>IF(J669="","",'Step 1  Fixed Inputs'!$B$3*(1+'Step 1  Fixed Inputs'!$B$7)/('Step 1  Fixed Inputs'!$B$5-'Step 1  Fixed Inputs'!$B$7)*(1-((1+'Step 1  Fixed Inputs'!$B$7)/(1+'Step 1  Fixed Inputs'!$B$5))^$J669))</f>
        <v/>
      </c>
      <c r="P669" s="134" t="str">
        <f>IF(J669="","",'Step 1  Fixed Inputs'!$B$4*(1+'Step 1  Fixed Inputs'!$B$7)/('Step 1  Fixed Inputs'!$B$5-'Step 1  Fixed Inputs'!$B$7)*(1-((1+'Step 1  Fixed Inputs'!$B$7)/(1+'Step 1  Fixed Inputs'!$B$5))^$J669))</f>
        <v/>
      </c>
      <c r="Q669" s="135" t="str">
        <f t="shared" si="628"/>
        <v/>
      </c>
      <c r="R669" s="135" t="str">
        <f t="shared" si="629"/>
        <v/>
      </c>
      <c r="S669" s="133" t="str">
        <f t="shared" si="630"/>
        <v/>
      </c>
      <c r="T669" s="212" t="str">
        <f t="shared" si="631"/>
        <v/>
      </c>
      <c r="U669" s="216" t="str">
        <f t="shared" si="632"/>
        <v/>
      </c>
      <c r="V669" s="162" t="str">
        <f>IF(T669="","",T669*'Step 1  Fixed Inputs'!$B$8)</f>
        <v/>
      </c>
      <c r="W669" s="136" t="str">
        <f t="shared" si="633"/>
        <v/>
      </c>
      <c r="X669" s="137" t="str">
        <f t="shared" si="634"/>
        <v/>
      </c>
      <c r="Y669" s="137" t="str">
        <f t="shared" si="635"/>
        <v/>
      </c>
      <c r="Z669" s="137" t="str">
        <f t="shared" si="636"/>
        <v/>
      </c>
      <c r="AA669" s="137" t="str">
        <f t="shared" si="637"/>
        <v/>
      </c>
      <c r="AB669" s="138" t="str">
        <f t="shared" si="638"/>
        <v/>
      </c>
      <c r="AC669" s="138" t="str">
        <f t="shared" si="639"/>
        <v/>
      </c>
      <c r="AD669" s="139" t="str">
        <f t="shared" si="640"/>
        <v/>
      </c>
      <c r="AE669" s="138" t="str">
        <f t="shared" si="641"/>
        <v/>
      </c>
      <c r="AF669" s="140" t="str">
        <f t="shared" si="642"/>
        <v/>
      </c>
      <c r="AG669" s="141" t="str">
        <f t="shared" si="643"/>
        <v/>
      </c>
    </row>
    <row r="670" spans="2:33" hidden="1">
      <c r="B670" s="354"/>
      <c r="C670" s="169"/>
      <c r="D670" s="125"/>
      <c r="E670" s="126"/>
      <c r="F670" s="362"/>
      <c r="G670" s="127"/>
      <c r="H670" s="362"/>
      <c r="I670" s="201"/>
      <c r="J670" s="128" t="str">
        <f>IF(C670="","",VLOOKUP(C670,'Reference 11.0 EULs PY2024'!$D:$E,2,FALSE))</f>
        <v/>
      </c>
      <c r="K670" s="129" t="str">
        <f t="shared" si="624"/>
        <v/>
      </c>
      <c r="L670" s="130" t="str">
        <f t="shared" si="625"/>
        <v/>
      </c>
      <c r="M670" s="131" t="str">
        <f t="shared" si="626"/>
        <v/>
      </c>
      <c r="N670" s="132" t="str">
        <f t="shared" si="627"/>
        <v/>
      </c>
      <c r="O670" s="133" t="str">
        <f>IF(J670="","",'Step 1  Fixed Inputs'!$B$3*(1+'Step 1  Fixed Inputs'!$B$7)/('Step 1  Fixed Inputs'!$B$5-'Step 1  Fixed Inputs'!$B$7)*(1-((1+'Step 1  Fixed Inputs'!$B$7)/(1+'Step 1  Fixed Inputs'!$B$5))^$J670))</f>
        <v/>
      </c>
      <c r="P670" s="134" t="str">
        <f>IF(J670="","",'Step 1  Fixed Inputs'!$B$4*(1+'Step 1  Fixed Inputs'!$B$7)/('Step 1  Fixed Inputs'!$B$5-'Step 1  Fixed Inputs'!$B$7)*(1-((1+'Step 1  Fixed Inputs'!$B$7)/(1+'Step 1  Fixed Inputs'!$B$5))^$J670))</f>
        <v/>
      </c>
      <c r="Q670" s="135" t="str">
        <f t="shared" si="628"/>
        <v/>
      </c>
      <c r="R670" s="135" t="str">
        <f t="shared" si="629"/>
        <v/>
      </c>
      <c r="S670" s="133" t="str">
        <f t="shared" si="630"/>
        <v/>
      </c>
      <c r="T670" s="212" t="str">
        <f t="shared" si="631"/>
        <v/>
      </c>
      <c r="U670" s="216" t="str">
        <f t="shared" si="632"/>
        <v/>
      </c>
      <c r="V670" s="162" t="str">
        <f>IF(T670="","",T670*'Step 1  Fixed Inputs'!$B$8)</f>
        <v/>
      </c>
      <c r="W670" s="136" t="str">
        <f t="shared" si="633"/>
        <v/>
      </c>
      <c r="X670" s="137" t="str">
        <f t="shared" si="634"/>
        <v/>
      </c>
      <c r="Y670" s="137" t="str">
        <f t="shared" si="635"/>
        <v/>
      </c>
      <c r="Z670" s="137" t="str">
        <f t="shared" si="636"/>
        <v/>
      </c>
      <c r="AA670" s="137" t="str">
        <f t="shared" si="637"/>
        <v/>
      </c>
      <c r="AB670" s="138" t="str">
        <f t="shared" si="638"/>
        <v/>
      </c>
      <c r="AC670" s="138" t="str">
        <f t="shared" si="639"/>
        <v/>
      </c>
      <c r="AD670" s="139" t="str">
        <f t="shared" si="640"/>
        <v/>
      </c>
      <c r="AE670" s="138" t="str">
        <f t="shared" si="641"/>
        <v/>
      </c>
      <c r="AF670" s="140" t="str">
        <f t="shared" si="642"/>
        <v/>
      </c>
      <c r="AG670" s="141" t="str">
        <f t="shared" si="643"/>
        <v/>
      </c>
    </row>
    <row r="671" spans="2:33" hidden="1">
      <c r="B671" s="354"/>
      <c r="C671" s="169"/>
      <c r="D671" s="125"/>
      <c r="E671" s="126"/>
      <c r="F671" s="362"/>
      <c r="G671" s="127"/>
      <c r="H671" s="362"/>
      <c r="I671" s="201"/>
      <c r="J671" s="128" t="str">
        <f>IF(C671="","",VLOOKUP(C671,'Reference 11.0 EULs PY2024'!$D:$E,2,FALSE))</f>
        <v/>
      </c>
      <c r="K671" s="129" t="str">
        <f t="shared" si="624"/>
        <v/>
      </c>
      <c r="L671" s="130" t="str">
        <f t="shared" si="625"/>
        <v/>
      </c>
      <c r="M671" s="131" t="str">
        <f t="shared" si="626"/>
        <v/>
      </c>
      <c r="N671" s="132" t="str">
        <f t="shared" si="627"/>
        <v/>
      </c>
      <c r="O671" s="133" t="str">
        <f>IF(J671="","",'Step 1  Fixed Inputs'!$B$3*(1+'Step 1  Fixed Inputs'!$B$7)/('Step 1  Fixed Inputs'!$B$5-'Step 1  Fixed Inputs'!$B$7)*(1-((1+'Step 1  Fixed Inputs'!$B$7)/(1+'Step 1  Fixed Inputs'!$B$5))^$J671))</f>
        <v/>
      </c>
      <c r="P671" s="134" t="str">
        <f>IF(J671="","",'Step 1  Fixed Inputs'!$B$4*(1+'Step 1  Fixed Inputs'!$B$7)/('Step 1  Fixed Inputs'!$B$5-'Step 1  Fixed Inputs'!$B$7)*(1-((1+'Step 1  Fixed Inputs'!$B$7)/(1+'Step 1  Fixed Inputs'!$B$5))^$J671))</f>
        <v/>
      </c>
      <c r="Q671" s="135" t="str">
        <f t="shared" si="628"/>
        <v/>
      </c>
      <c r="R671" s="135" t="str">
        <f t="shared" si="629"/>
        <v/>
      </c>
      <c r="S671" s="133" t="str">
        <f t="shared" si="630"/>
        <v/>
      </c>
      <c r="T671" s="212" t="str">
        <f t="shared" si="631"/>
        <v/>
      </c>
      <c r="U671" s="216" t="str">
        <f t="shared" si="632"/>
        <v/>
      </c>
      <c r="V671" s="162" t="str">
        <f>IF(T671="","",T671*'Step 1  Fixed Inputs'!$B$8)</f>
        <v/>
      </c>
      <c r="W671" s="136" t="str">
        <f t="shared" si="633"/>
        <v/>
      </c>
      <c r="X671" s="137" t="str">
        <f t="shared" si="634"/>
        <v/>
      </c>
      <c r="Y671" s="137" t="str">
        <f t="shared" si="635"/>
        <v/>
      </c>
      <c r="Z671" s="137" t="str">
        <f t="shared" si="636"/>
        <v/>
      </c>
      <c r="AA671" s="137" t="str">
        <f t="shared" si="637"/>
        <v/>
      </c>
      <c r="AB671" s="138" t="str">
        <f t="shared" si="638"/>
        <v/>
      </c>
      <c r="AC671" s="138" t="str">
        <f t="shared" si="639"/>
        <v/>
      </c>
      <c r="AD671" s="139" t="str">
        <f t="shared" si="640"/>
        <v/>
      </c>
      <c r="AE671" s="138" t="str">
        <f t="shared" si="641"/>
        <v/>
      </c>
      <c r="AF671" s="140" t="str">
        <f t="shared" si="642"/>
        <v/>
      </c>
      <c r="AG671" s="141" t="str">
        <f t="shared" si="643"/>
        <v/>
      </c>
    </row>
    <row r="672" spans="2:33" hidden="1">
      <c r="B672" s="354"/>
      <c r="C672" s="169"/>
      <c r="D672" s="125"/>
      <c r="E672" s="126"/>
      <c r="F672" s="362"/>
      <c r="G672" s="127"/>
      <c r="H672" s="362"/>
      <c r="I672" s="201"/>
      <c r="J672" s="128" t="str">
        <f>IF(C672="","",VLOOKUP(C672,'Reference 11.0 EULs PY2024'!$D:$E,2,FALSE))</f>
        <v/>
      </c>
      <c r="K672" s="129" t="str">
        <f t="shared" si="624"/>
        <v/>
      </c>
      <c r="L672" s="130" t="str">
        <f t="shared" si="625"/>
        <v/>
      </c>
      <c r="M672" s="131" t="str">
        <f t="shared" si="626"/>
        <v/>
      </c>
      <c r="N672" s="132" t="str">
        <f t="shared" si="627"/>
        <v/>
      </c>
      <c r="O672" s="133" t="str">
        <f>IF(J672="","",'Step 1  Fixed Inputs'!$B$3*(1+'Step 1  Fixed Inputs'!$B$7)/('Step 1  Fixed Inputs'!$B$5-'Step 1  Fixed Inputs'!$B$7)*(1-((1+'Step 1  Fixed Inputs'!$B$7)/(1+'Step 1  Fixed Inputs'!$B$5))^$J672))</f>
        <v/>
      </c>
      <c r="P672" s="134" t="str">
        <f>IF(J672="","",'Step 1  Fixed Inputs'!$B$4*(1+'Step 1  Fixed Inputs'!$B$7)/('Step 1  Fixed Inputs'!$B$5-'Step 1  Fixed Inputs'!$B$7)*(1-((1+'Step 1  Fixed Inputs'!$B$7)/(1+'Step 1  Fixed Inputs'!$B$5))^$J672))</f>
        <v/>
      </c>
      <c r="Q672" s="135" t="str">
        <f t="shared" si="628"/>
        <v/>
      </c>
      <c r="R672" s="135" t="str">
        <f t="shared" si="629"/>
        <v/>
      </c>
      <c r="S672" s="133" t="str">
        <f t="shared" si="630"/>
        <v/>
      </c>
      <c r="T672" s="212" t="str">
        <f t="shared" si="631"/>
        <v/>
      </c>
      <c r="U672" s="216" t="str">
        <f t="shared" si="632"/>
        <v/>
      </c>
      <c r="V672" s="162" t="str">
        <f>IF(T672="","",T672*'Step 1  Fixed Inputs'!$B$8)</f>
        <v/>
      </c>
      <c r="W672" s="136" t="str">
        <f t="shared" si="633"/>
        <v/>
      </c>
      <c r="X672" s="137" t="str">
        <f t="shared" si="634"/>
        <v/>
      </c>
      <c r="Y672" s="137" t="str">
        <f t="shared" si="635"/>
        <v/>
      </c>
      <c r="Z672" s="137" t="str">
        <f t="shared" si="636"/>
        <v/>
      </c>
      <c r="AA672" s="137" t="str">
        <f t="shared" si="637"/>
        <v/>
      </c>
      <c r="AB672" s="138" t="str">
        <f t="shared" si="638"/>
        <v/>
      </c>
      <c r="AC672" s="138" t="str">
        <f t="shared" si="639"/>
        <v/>
      </c>
      <c r="AD672" s="139" t="str">
        <f t="shared" si="640"/>
        <v/>
      </c>
      <c r="AE672" s="138" t="str">
        <f t="shared" si="641"/>
        <v/>
      </c>
      <c r="AF672" s="140" t="str">
        <f t="shared" si="642"/>
        <v/>
      </c>
      <c r="AG672" s="141" t="str">
        <f t="shared" si="643"/>
        <v/>
      </c>
    </row>
    <row r="673" spans="2:33" hidden="1">
      <c r="B673" s="354"/>
      <c r="C673" s="169"/>
      <c r="D673" s="125"/>
      <c r="E673" s="126"/>
      <c r="F673" s="362"/>
      <c r="G673" s="127"/>
      <c r="H673" s="362"/>
      <c r="I673" s="201"/>
      <c r="J673" s="128" t="str">
        <f>IF(C673="","",VLOOKUP(C673,'Reference 11.0 EULs PY2024'!$D:$E,2,FALSE))</f>
        <v/>
      </c>
      <c r="K673" s="129" t="str">
        <f t="shared" si="624"/>
        <v/>
      </c>
      <c r="L673" s="130" t="str">
        <f t="shared" si="625"/>
        <v/>
      </c>
      <c r="M673" s="131" t="str">
        <f t="shared" si="626"/>
        <v/>
      </c>
      <c r="N673" s="132" t="str">
        <f t="shared" si="627"/>
        <v/>
      </c>
      <c r="O673" s="133" t="str">
        <f>IF(J673="","",'Step 1  Fixed Inputs'!$B$3*(1+'Step 1  Fixed Inputs'!$B$7)/('Step 1  Fixed Inputs'!$B$5-'Step 1  Fixed Inputs'!$B$7)*(1-((1+'Step 1  Fixed Inputs'!$B$7)/(1+'Step 1  Fixed Inputs'!$B$5))^$J673))</f>
        <v/>
      </c>
      <c r="P673" s="134" t="str">
        <f>IF(J673="","",'Step 1  Fixed Inputs'!$B$4*(1+'Step 1  Fixed Inputs'!$B$7)/('Step 1  Fixed Inputs'!$B$5-'Step 1  Fixed Inputs'!$B$7)*(1-((1+'Step 1  Fixed Inputs'!$B$7)/(1+'Step 1  Fixed Inputs'!$B$5))^$J673))</f>
        <v/>
      </c>
      <c r="Q673" s="135" t="str">
        <f t="shared" si="628"/>
        <v/>
      </c>
      <c r="R673" s="135" t="str">
        <f t="shared" si="629"/>
        <v/>
      </c>
      <c r="S673" s="133" t="str">
        <f t="shared" si="630"/>
        <v/>
      </c>
      <c r="T673" s="212" t="str">
        <f t="shared" si="631"/>
        <v/>
      </c>
      <c r="U673" s="216" t="str">
        <f t="shared" si="632"/>
        <v/>
      </c>
      <c r="V673" s="162" t="str">
        <f>IF(T673="","",T673*'Step 1  Fixed Inputs'!$B$8)</f>
        <v/>
      </c>
      <c r="W673" s="136" t="str">
        <f t="shared" si="633"/>
        <v/>
      </c>
      <c r="X673" s="137" t="str">
        <f t="shared" si="634"/>
        <v/>
      </c>
      <c r="Y673" s="137" t="str">
        <f t="shared" si="635"/>
        <v/>
      </c>
      <c r="Z673" s="137" t="str">
        <f t="shared" si="636"/>
        <v/>
      </c>
      <c r="AA673" s="137" t="str">
        <f t="shared" si="637"/>
        <v/>
      </c>
      <c r="AB673" s="138" t="str">
        <f t="shared" si="638"/>
        <v/>
      </c>
      <c r="AC673" s="138" t="str">
        <f t="shared" si="639"/>
        <v/>
      </c>
      <c r="AD673" s="139" t="str">
        <f t="shared" si="640"/>
        <v/>
      </c>
      <c r="AE673" s="138" t="str">
        <f t="shared" si="641"/>
        <v/>
      </c>
      <c r="AF673" s="140" t="str">
        <f t="shared" si="642"/>
        <v/>
      </c>
      <c r="AG673" s="141" t="str">
        <f t="shared" si="643"/>
        <v/>
      </c>
    </row>
    <row r="674" spans="2:33" hidden="1">
      <c r="B674" s="354"/>
      <c r="C674" s="169"/>
      <c r="D674" s="125"/>
      <c r="E674" s="126"/>
      <c r="F674" s="362"/>
      <c r="G674" s="127"/>
      <c r="H674" s="362"/>
      <c r="I674" s="201"/>
      <c r="J674" s="128" t="str">
        <f>IF(C674="","",VLOOKUP(C674,'Reference 11.0 EULs PY2024'!$D:$E,2,FALSE))</f>
        <v/>
      </c>
      <c r="K674" s="129" t="str">
        <f t="shared" si="624"/>
        <v/>
      </c>
      <c r="L674" s="130" t="str">
        <f t="shared" si="625"/>
        <v/>
      </c>
      <c r="M674" s="131" t="str">
        <f t="shared" si="626"/>
        <v/>
      </c>
      <c r="N674" s="132" t="str">
        <f t="shared" si="627"/>
        <v/>
      </c>
      <c r="O674" s="133" t="str">
        <f>IF(J674="","",'Step 1  Fixed Inputs'!$B$3*(1+'Step 1  Fixed Inputs'!$B$7)/('Step 1  Fixed Inputs'!$B$5-'Step 1  Fixed Inputs'!$B$7)*(1-((1+'Step 1  Fixed Inputs'!$B$7)/(1+'Step 1  Fixed Inputs'!$B$5))^$J674))</f>
        <v/>
      </c>
      <c r="P674" s="134" t="str">
        <f>IF(J674="","",'Step 1  Fixed Inputs'!$B$4*(1+'Step 1  Fixed Inputs'!$B$7)/('Step 1  Fixed Inputs'!$B$5-'Step 1  Fixed Inputs'!$B$7)*(1-((1+'Step 1  Fixed Inputs'!$B$7)/(1+'Step 1  Fixed Inputs'!$B$5))^$J674))</f>
        <v/>
      </c>
      <c r="Q674" s="135" t="str">
        <f t="shared" si="628"/>
        <v/>
      </c>
      <c r="R674" s="135" t="str">
        <f t="shared" si="629"/>
        <v/>
      </c>
      <c r="S674" s="133" t="str">
        <f t="shared" si="630"/>
        <v/>
      </c>
      <c r="T674" s="212" t="str">
        <f t="shared" si="631"/>
        <v/>
      </c>
      <c r="U674" s="216" t="str">
        <f t="shared" si="632"/>
        <v/>
      </c>
      <c r="V674" s="162" t="str">
        <f>IF(T674="","",T674*'Step 1  Fixed Inputs'!$B$8)</f>
        <v/>
      </c>
      <c r="W674" s="136" t="str">
        <f t="shared" si="633"/>
        <v/>
      </c>
      <c r="X674" s="137" t="str">
        <f t="shared" si="634"/>
        <v/>
      </c>
      <c r="Y674" s="137" t="str">
        <f t="shared" si="635"/>
        <v/>
      </c>
      <c r="Z674" s="137" t="str">
        <f t="shared" si="636"/>
        <v/>
      </c>
      <c r="AA674" s="137" t="str">
        <f t="shared" si="637"/>
        <v/>
      </c>
      <c r="AB674" s="138" t="str">
        <f t="shared" si="638"/>
        <v/>
      </c>
      <c r="AC674" s="138" t="str">
        <f t="shared" si="639"/>
        <v/>
      </c>
      <c r="AD674" s="139" t="str">
        <f t="shared" si="640"/>
        <v/>
      </c>
      <c r="AE674" s="138" t="str">
        <f t="shared" si="641"/>
        <v/>
      </c>
      <c r="AF674" s="140" t="str">
        <f t="shared" si="642"/>
        <v/>
      </c>
      <c r="AG674" s="141" t="str">
        <f t="shared" si="643"/>
        <v/>
      </c>
    </row>
    <row r="675" spans="2:33" hidden="1">
      <c r="B675" s="354"/>
      <c r="C675" s="169"/>
      <c r="D675" s="125"/>
      <c r="E675" s="126"/>
      <c r="F675" s="362"/>
      <c r="G675" s="127"/>
      <c r="H675" s="362"/>
      <c r="I675" s="201"/>
      <c r="J675" s="128" t="str">
        <f>IF(C675="","",VLOOKUP(C675,'Reference 11.0 EULs PY2024'!$D:$E,2,FALSE))</f>
        <v/>
      </c>
      <c r="K675" s="129" t="str">
        <f t="shared" si="624"/>
        <v/>
      </c>
      <c r="L675" s="130" t="str">
        <f t="shared" si="625"/>
        <v/>
      </c>
      <c r="M675" s="131" t="str">
        <f t="shared" si="626"/>
        <v/>
      </c>
      <c r="N675" s="132" t="str">
        <f t="shared" si="627"/>
        <v/>
      </c>
      <c r="O675" s="133" t="str">
        <f>IF(J675="","",'Step 1  Fixed Inputs'!$B$3*(1+'Step 1  Fixed Inputs'!$B$7)/('Step 1  Fixed Inputs'!$B$5-'Step 1  Fixed Inputs'!$B$7)*(1-((1+'Step 1  Fixed Inputs'!$B$7)/(1+'Step 1  Fixed Inputs'!$B$5))^$J675))</f>
        <v/>
      </c>
      <c r="P675" s="134" t="str">
        <f>IF(J675="","",'Step 1  Fixed Inputs'!$B$4*(1+'Step 1  Fixed Inputs'!$B$7)/('Step 1  Fixed Inputs'!$B$5-'Step 1  Fixed Inputs'!$B$7)*(1-((1+'Step 1  Fixed Inputs'!$B$7)/(1+'Step 1  Fixed Inputs'!$B$5))^$J675))</f>
        <v/>
      </c>
      <c r="Q675" s="135" t="str">
        <f t="shared" si="628"/>
        <v/>
      </c>
      <c r="R675" s="135" t="str">
        <f t="shared" si="629"/>
        <v/>
      </c>
      <c r="S675" s="133" t="str">
        <f t="shared" si="630"/>
        <v/>
      </c>
      <c r="T675" s="212" t="str">
        <f t="shared" si="631"/>
        <v/>
      </c>
      <c r="U675" s="216" t="str">
        <f t="shared" si="632"/>
        <v/>
      </c>
      <c r="V675" s="162" t="str">
        <f>IF(T675="","",T675*'Step 1  Fixed Inputs'!$B$8)</f>
        <v/>
      </c>
      <c r="W675" s="136" t="str">
        <f t="shared" si="633"/>
        <v/>
      </c>
      <c r="X675" s="137" t="str">
        <f t="shared" si="634"/>
        <v/>
      </c>
      <c r="Y675" s="137" t="str">
        <f t="shared" si="635"/>
        <v/>
      </c>
      <c r="Z675" s="137" t="str">
        <f t="shared" si="636"/>
        <v/>
      </c>
      <c r="AA675" s="137" t="str">
        <f t="shared" si="637"/>
        <v/>
      </c>
      <c r="AB675" s="138" t="str">
        <f t="shared" si="638"/>
        <v/>
      </c>
      <c r="AC675" s="138" t="str">
        <f t="shared" si="639"/>
        <v/>
      </c>
      <c r="AD675" s="139" t="str">
        <f t="shared" si="640"/>
        <v/>
      </c>
      <c r="AE675" s="138" t="str">
        <f t="shared" si="641"/>
        <v/>
      </c>
      <c r="AF675" s="140" t="str">
        <f t="shared" si="642"/>
        <v/>
      </c>
      <c r="AG675" s="141" t="str">
        <f t="shared" si="643"/>
        <v/>
      </c>
    </row>
    <row r="676" spans="2:33" hidden="1">
      <c r="B676" s="354"/>
      <c r="C676" s="169"/>
      <c r="D676" s="125"/>
      <c r="E676" s="126"/>
      <c r="F676" s="362"/>
      <c r="G676" s="127"/>
      <c r="H676" s="362"/>
      <c r="I676" s="201"/>
      <c r="J676" s="128" t="str">
        <f>IF(C676="","",VLOOKUP(C676,'Reference 11.0 EULs PY2024'!$D:$E,2,FALSE))</f>
        <v/>
      </c>
      <c r="K676" s="129" t="str">
        <f t="shared" si="624"/>
        <v/>
      </c>
      <c r="L676" s="130" t="str">
        <f t="shared" si="625"/>
        <v/>
      </c>
      <c r="M676" s="131" t="str">
        <f t="shared" si="626"/>
        <v/>
      </c>
      <c r="N676" s="132" t="str">
        <f t="shared" si="627"/>
        <v/>
      </c>
      <c r="O676" s="133" t="str">
        <f>IF(J676="","",'Step 1  Fixed Inputs'!$B$3*(1+'Step 1  Fixed Inputs'!$B$7)/('Step 1  Fixed Inputs'!$B$5-'Step 1  Fixed Inputs'!$B$7)*(1-((1+'Step 1  Fixed Inputs'!$B$7)/(1+'Step 1  Fixed Inputs'!$B$5))^$J676))</f>
        <v/>
      </c>
      <c r="P676" s="134" t="str">
        <f>IF(J676="","",'Step 1  Fixed Inputs'!$B$4*(1+'Step 1  Fixed Inputs'!$B$7)/('Step 1  Fixed Inputs'!$B$5-'Step 1  Fixed Inputs'!$B$7)*(1-((1+'Step 1  Fixed Inputs'!$B$7)/(1+'Step 1  Fixed Inputs'!$B$5))^$J676))</f>
        <v/>
      </c>
      <c r="Q676" s="135" t="str">
        <f t="shared" si="628"/>
        <v/>
      </c>
      <c r="R676" s="135" t="str">
        <f t="shared" si="629"/>
        <v/>
      </c>
      <c r="S676" s="133" t="str">
        <f t="shared" si="630"/>
        <v/>
      </c>
      <c r="T676" s="212" t="str">
        <f t="shared" si="631"/>
        <v/>
      </c>
      <c r="U676" s="216" t="str">
        <f t="shared" si="632"/>
        <v/>
      </c>
      <c r="V676" s="162" t="str">
        <f>IF(T676="","",T676*'Step 1  Fixed Inputs'!$B$8)</f>
        <v/>
      </c>
      <c r="W676" s="136" t="str">
        <f t="shared" si="633"/>
        <v/>
      </c>
      <c r="X676" s="137" t="str">
        <f t="shared" si="634"/>
        <v/>
      </c>
      <c r="Y676" s="137" t="str">
        <f t="shared" si="635"/>
        <v/>
      </c>
      <c r="Z676" s="137" t="str">
        <f t="shared" si="636"/>
        <v/>
      </c>
      <c r="AA676" s="137" t="str">
        <f t="shared" si="637"/>
        <v/>
      </c>
      <c r="AB676" s="138" t="str">
        <f t="shared" si="638"/>
        <v/>
      </c>
      <c r="AC676" s="138" t="str">
        <f t="shared" si="639"/>
        <v/>
      </c>
      <c r="AD676" s="139" t="str">
        <f t="shared" si="640"/>
        <v/>
      </c>
      <c r="AE676" s="138" t="str">
        <f t="shared" si="641"/>
        <v/>
      </c>
      <c r="AF676" s="140" t="str">
        <f t="shared" si="642"/>
        <v/>
      </c>
      <c r="AG676" s="141" t="str">
        <f t="shared" si="643"/>
        <v/>
      </c>
    </row>
    <row r="677" spans="2:33" hidden="1">
      <c r="B677" s="354"/>
      <c r="C677" s="169"/>
      <c r="D677" s="125"/>
      <c r="E677" s="126"/>
      <c r="F677" s="362"/>
      <c r="G677" s="127"/>
      <c r="H677" s="362"/>
      <c r="I677" s="201"/>
      <c r="J677" s="128" t="str">
        <f>IF(C677="","",VLOOKUP(C677,'Reference 11.0 EULs PY2024'!$D:$E,2,FALSE))</f>
        <v/>
      </c>
      <c r="K677" s="129" t="str">
        <f t="shared" si="624"/>
        <v/>
      </c>
      <c r="L677" s="130" t="str">
        <f t="shared" si="625"/>
        <v/>
      </c>
      <c r="M677" s="131" t="str">
        <f t="shared" si="626"/>
        <v/>
      </c>
      <c r="N677" s="132" t="str">
        <f t="shared" si="627"/>
        <v/>
      </c>
      <c r="O677" s="133" t="str">
        <f>IF(J677="","",'Step 1  Fixed Inputs'!$B$3*(1+'Step 1  Fixed Inputs'!$B$7)/('Step 1  Fixed Inputs'!$B$5-'Step 1  Fixed Inputs'!$B$7)*(1-((1+'Step 1  Fixed Inputs'!$B$7)/(1+'Step 1  Fixed Inputs'!$B$5))^$J677))</f>
        <v/>
      </c>
      <c r="P677" s="134" t="str">
        <f>IF(J677="","",'Step 1  Fixed Inputs'!$B$4*(1+'Step 1  Fixed Inputs'!$B$7)/('Step 1  Fixed Inputs'!$B$5-'Step 1  Fixed Inputs'!$B$7)*(1-((1+'Step 1  Fixed Inputs'!$B$7)/(1+'Step 1  Fixed Inputs'!$B$5))^$J677))</f>
        <v/>
      </c>
      <c r="Q677" s="135" t="str">
        <f t="shared" si="628"/>
        <v/>
      </c>
      <c r="R677" s="135" t="str">
        <f t="shared" si="629"/>
        <v/>
      </c>
      <c r="S677" s="133" t="str">
        <f t="shared" si="630"/>
        <v/>
      </c>
      <c r="T677" s="212" t="str">
        <f t="shared" si="631"/>
        <v/>
      </c>
      <c r="U677" s="216" t="str">
        <f t="shared" si="632"/>
        <v/>
      </c>
      <c r="V677" s="162" t="str">
        <f>IF(T677="","",T677*'Step 1  Fixed Inputs'!$B$8)</f>
        <v/>
      </c>
      <c r="W677" s="136" t="str">
        <f t="shared" si="633"/>
        <v/>
      </c>
      <c r="X677" s="137" t="str">
        <f t="shared" si="634"/>
        <v/>
      </c>
      <c r="Y677" s="137" t="str">
        <f t="shared" si="635"/>
        <v/>
      </c>
      <c r="Z677" s="137" t="str">
        <f t="shared" si="636"/>
        <v/>
      </c>
      <c r="AA677" s="137" t="str">
        <f t="shared" si="637"/>
        <v/>
      </c>
      <c r="AB677" s="138" t="str">
        <f t="shared" si="638"/>
        <v/>
      </c>
      <c r="AC677" s="138" t="str">
        <f t="shared" si="639"/>
        <v/>
      </c>
      <c r="AD677" s="139" t="str">
        <f t="shared" si="640"/>
        <v/>
      </c>
      <c r="AE677" s="138" t="str">
        <f t="shared" si="641"/>
        <v/>
      </c>
      <c r="AF677" s="140" t="str">
        <f t="shared" si="642"/>
        <v/>
      </c>
      <c r="AG677" s="141" t="str">
        <f t="shared" si="643"/>
        <v/>
      </c>
    </row>
    <row r="678" spans="2:33" hidden="1">
      <c r="B678" s="354"/>
      <c r="C678" s="169"/>
      <c r="D678" s="125"/>
      <c r="E678" s="126"/>
      <c r="F678" s="362"/>
      <c r="G678" s="127"/>
      <c r="H678" s="362"/>
      <c r="I678" s="201"/>
      <c r="J678" s="128" t="str">
        <f>IF(C678="","",VLOOKUP(C678,'Reference 11.0 EULs PY2024'!$D:$E,2,FALSE))</f>
        <v/>
      </c>
      <c r="K678" s="129" t="str">
        <f t="shared" si="624"/>
        <v/>
      </c>
      <c r="L678" s="130" t="str">
        <f t="shared" si="625"/>
        <v/>
      </c>
      <c r="M678" s="131" t="str">
        <f t="shared" si="626"/>
        <v/>
      </c>
      <c r="N678" s="132" t="str">
        <f t="shared" si="627"/>
        <v/>
      </c>
      <c r="O678" s="133" t="str">
        <f>IF(J678="","",'Step 1  Fixed Inputs'!$B$3*(1+'Step 1  Fixed Inputs'!$B$7)/('Step 1  Fixed Inputs'!$B$5-'Step 1  Fixed Inputs'!$B$7)*(1-((1+'Step 1  Fixed Inputs'!$B$7)/(1+'Step 1  Fixed Inputs'!$B$5))^$J678))</f>
        <v/>
      </c>
      <c r="P678" s="134" t="str">
        <f>IF(J678="","",'Step 1  Fixed Inputs'!$B$4*(1+'Step 1  Fixed Inputs'!$B$7)/('Step 1  Fixed Inputs'!$B$5-'Step 1  Fixed Inputs'!$B$7)*(1-((1+'Step 1  Fixed Inputs'!$B$7)/(1+'Step 1  Fixed Inputs'!$B$5))^$J678))</f>
        <v/>
      </c>
      <c r="Q678" s="135" t="str">
        <f t="shared" si="628"/>
        <v/>
      </c>
      <c r="R678" s="135" t="str">
        <f t="shared" si="629"/>
        <v/>
      </c>
      <c r="S678" s="133" t="str">
        <f t="shared" si="630"/>
        <v/>
      </c>
      <c r="T678" s="212" t="str">
        <f t="shared" si="631"/>
        <v/>
      </c>
      <c r="U678" s="216" t="str">
        <f t="shared" si="632"/>
        <v/>
      </c>
      <c r="V678" s="162" t="str">
        <f>IF(T678="","",T678*'Step 1  Fixed Inputs'!$B$8)</f>
        <v/>
      </c>
      <c r="W678" s="136" t="str">
        <f t="shared" si="633"/>
        <v/>
      </c>
      <c r="X678" s="137" t="str">
        <f t="shared" si="634"/>
        <v/>
      </c>
      <c r="Y678" s="137" t="str">
        <f t="shared" si="635"/>
        <v/>
      </c>
      <c r="Z678" s="137" t="str">
        <f t="shared" si="636"/>
        <v/>
      </c>
      <c r="AA678" s="137" t="str">
        <f t="shared" si="637"/>
        <v/>
      </c>
      <c r="AB678" s="138" t="str">
        <f t="shared" si="638"/>
        <v/>
      </c>
      <c r="AC678" s="138" t="str">
        <f t="shared" si="639"/>
        <v/>
      </c>
      <c r="AD678" s="139" t="str">
        <f t="shared" si="640"/>
        <v/>
      </c>
      <c r="AE678" s="138" t="str">
        <f t="shared" si="641"/>
        <v/>
      </c>
      <c r="AF678" s="140" t="str">
        <f t="shared" si="642"/>
        <v/>
      </c>
      <c r="AG678" s="141" t="str">
        <f t="shared" si="643"/>
        <v/>
      </c>
    </row>
    <row r="679" spans="2:33" hidden="1">
      <c r="B679" s="354"/>
      <c r="C679" s="169"/>
      <c r="D679" s="125"/>
      <c r="E679" s="126"/>
      <c r="F679" s="362"/>
      <c r="G679" s="127"/>
      <c r="H679" s="362"/>
      <c r="I679" s="201"/>
      <c r="J679" s="128" t="str">
        <f>IF(C679="","",VLOOKUP(C679,'Reference 11.0 EULs PY2024'!$D:$E,2,FALSE))</f>
        <v/>
      </c>
      <c r="K679" s="129" t="str">
        <f t="shared" si="624"/>
        <v/>
      </c>
      <c r="L679" s="130" t="str">
        <f t="shared" si="625"/>
        <v/>
      </c>
      <c r="M679" s="131" t="str">
        <f t="shared" si="626"/>
        <v/>
      </c>
      <c r="N679" s="132" t="str">
        <f t="shared" si="627"/>
        <v/>
      </c>
      <c r="O679" s="133" t="str">
        <f>IF(J679="","",'Step 1  Fixed Inputs'!$B$3*(1+'Step 1  Fixed Inputs'!$B$7)/('Step 1  Fixed Inputs'!$B$5-'Step 1  Fixed Inputs'!$B$7)*(1-((1+'Step 1  Fixed Inputs'!$B$7)/(1+'Step 1  Fixed Inputs'!$B$5))^$J679))</f>
        <v/>
      </c>
      <c r="P679" s="134" t="str">
        <f>IF(J679="","",'Step 1  Fixed Inputs'!$B$4*(1+'Step 1  Fixed Inputs'!$B$7)/('Step 1  Fixed Inputs'!$B$5-'Step 1  Fixed Inputs'!$B$7)*(1-((1+'Step 1  Fixed Inputs'!$B$7)/(1+'Step 1  Fixed Inputs'!$B$5))^$J679))</f>
        <v/>
      </c>
      <c r="Q679" s="135" t="str">
        <f t="shared" si="628"/>
        <v/>
      </c>
      <c r="R679" s="135" t="str">
        <f t="shared" si="629"/>
        <v/>
      </c>
      <c r="S679" s="133" t="str">
        <f t="shared" si="630"/>
        <v/>
      </c>
      <c r="T679" s="212" t="str">
        <f t="shared" si="631"/>
        <v/>
      </c>
      <c r="U679" s="216" t="str">
        <f t="shared" si="632"/>
        <v/>
      </c>
      <c r="V679" s="162" t="str">
        <f>IF(T679="","",T679*'Step 1  Fixed Inputs'!$B$8)</f>
        <v/>
      </c>
      <c r="W679" s="136" t="str">
        <f t="shared" si="633"/>
        <v/>
      </c>
      <c r="X679" s="137" t="str">
        <f t="shared" si="634"/>
        <v/>
      </c>
      <c r="Y679" s="137" t="str">
        <f t="shared" si="635"/>
        <v/>
      </c>
      <c r="Z679" s="137" t="str">
        <f t="shared" si="636"/>
        <v/>
      </c>
      <c r="AA679" s="137" t="str">
        <f t="shared" si="637"/>
        <v/>
      </c>
      <c r="AB679" s="138" t="str">
        <f t="shared" si="638"/>
        <v/>
      </c>
      <c r="AC679" s="138" t="str">
        <f t="shared" si="639"/>
        <v/>
      </c>
      <c r="AD679" s="139" t="str">
        <f t="shared" si="640"/>
        <v/>
      </c>
      <c r="AE679" s="138" t="str">
        <f t="shared" si="641"/>
        <v/>
      </c>
      <c r="AF679" s="140" t="str">
        <f t="shared" si="642"/>
        <v/>
      </c>
      <c r="AG679" s="141" t="str">
        <f t="shared" si="643"/>
        <v/>
      </c>
    </row>
    <row r="680" spans="2:33" hidden="1">
      <c r="B680" s="354"/>
      <c r="C680" s="169"/>
      <c r="D680" s="125"/>
      <c r="E680" s="126"/>
      <c r="F680" s="362"/>
      <c r="G680" s="127"/>
      <c r="H680" s="362"/>
      <c r="I680" s="201"/>
      <c r="J680" s="128" t="str">
        <f>IF(C680="","",VLOOKUP(C680,'Reference 11.0 EULs PY2024'!$D:$E,2,FALSE))</f>
        <v/>
      </c>
      <c r="K680" s="129" t="str">
        <f t="shared" si="624"/>
        <v/>
      </c>
      <c r="L680" s="130" t="str">
        <f t="shared" si="625"/>
        <v/>
      </c>
      <c r="M680" s="131" t="str">
        <f t="shared" si="626"/>
        <v/>
      </c>
      <c r="N680" s="132" t="str">
        <f t="shared" si="627"/>
        <v/>
      </c>
      <c r="O680" s="133" t="str">
        <f>IF(J680="","",'Step 1  Fixed Inputs'!$B$3*(1+'Step 1  Fixed Inputs'!$B$7)/('Step 1  Fixed Inputs'!$B$5-'Step 1  Fixed Inputs'!$B$7)*(1-((1+'Step 1  Fixed Inputs'!$B$7)/(1+'Step 1  Fixed Inputs'!$B$5))^$J680))</f>
        <v/>
      </c>
      <c r="P680" s="134" t="str">
        <f>IF(J680="","",'Step 1  Fixed Inputs'!$B$4*(1+'Step 1  Fixed Inputs'!$B$7)/('Step 1  Fixed Inputs'!$B$5-'Step 1  Fixed Inputs'!$B$7)*(1-((1+'Step 1  Fixed Inputs'!$B$7)/(1+'Step 1  Fixed Inputs'!$B$5))^$J680))</f>
        <v/>
      </c>
      <c r="Q680" s="135" t="str">
        <f t="shared" si="628"/>
        <v/>
      </c>
      <c r="R680" s="135" t="str">
        <f t="shared" si="629"/>
        <v/>
      </c>
      <c r="S680" s="133" t="str">
        <f t="shared" si="630"/>
        <v/>
      </c>
      <c r="T680" s="212" t="str">
        <f t="shared" si="631"/>
        <v/>
      </c>
      <c r="U680" s="216" t="str">
        <f t="shared" si="632"/>
        <v/>
      </c>
      <c r="V680" s="162" t="str">
        <f>IF(T680="","",T680*'Step 1  Fixed Inputs'!$B$8)</f>
        <v/>
      </c>
      <c r="W680" s="136" t="str">
        <f t="shared" si="633"/>
        <v/>
      </c>
      <c r="X680" s="137" t="str">
        <f t="shared" si="634"/>
        <v/>
      </c>
      <c r="Y680" s="137" t="str">
        <f t="shared" si="635"/>
        <v/>
      </c>
      <c r="Z680" s="137" t="str">
        <f t="shared" si="636"/>
        <v/>
      </c>
      <c r="AA680" s="137" t="str">
        <f t="shared" si="637"/>
        <v/>
      </c>
      <c r="AB680" s="138" t="str">
        <f t="shared" si="638"/>
        <v/>
      </c>
      <c r="AC680" s="138" t="str">
        <f t="shared" si="639"/>
        <v/>
      </c>
      <c r="AD680" s="139" t="str">
        <f t="shared" si="640"/>
        <v/>
      </c>
      <c r="AE680" s="138" t="str">
        <f t="shared" si="641"/>
        <v/>
      </c>
      <c r="AF680" s="140" t="str">
        <f t="shared" si="642"/>
        <v/>
      </c>
      <c r="AG680" s="141" t="str">
        <f t="shared" si="643"/>
        <v/>
      </c>
    </row>
    <row r="681" spans="2:33" hidden="1">
      <c r="B681" s="354"/>
      <c r="C681" s="169"/>
      <c r="D681" s="125"/>
      <c r="E681" s="126"/>
      <c r="F681" s="362"/>
      <c r="G681" s="127"/>
      <c r="H681" s="362"/>
      <c r="I681" s="201"/>
      <c r="J681" s="128" t="str">
        <f>IF(C681="","",VLOOKUP(C681,'Reference 11.0 EULs PY2024'!$D:$E,2,FALSE))</f>
        <v/>
      </c>
      <c r="K681" s="129" t="str">
        <f t="shared" si="624"/>
        <v/>
      </c>
      <c r="L681" s="130" t="str">
        <f t="shared" si="625"/>
        <v/>
      </c>
      <c r="M681" s="131" t="str">
        <f t="shared" si="626"/>
        <v/>
      </c>
      <c r="N681" s="132" t="str">
        <f t="shared" si="627"/>
        <v/>
      </c>
      <c r="O681" s="133" t="str">
        <f>IF(J681="","",'Step 1  Fixed Inputs'!$B$3*(1+'Step 1  Fixed Inputs'!$B$7)/('Step 1  Fixed Inputs'!$B$5-'Step 1  Fixed Inputs'!$B$7)*(1-((1+'Step 1  Fixed Inputs'!$B$7)/(1+'Step 1  Fixed Inputs'!$B$5))^$J681))</f>
        <v/>
      </c>
      <c r="P681" s="134" t="str">
        <f>IF(J681="","",'Step 1  Fixed Inputs'!$B$4*(1+'Step 1  Fixed Inputs'!$B$7)/('Step 1  Fixed Inputs'!$B$5-'Step 1  Fixed Inputs'!$B$7)*(1-((1+'Step 1  Fixed Inputs'!$B$7)/(1+'Step 1  Fixed Inputs'!$B$5))^$J681))</f>
        <v/>
      </c>
      <c r="Q681" s="135" t="str">
        <f t="shared" si="628"/>
        <v/>
      </c>
      <c r="R681" s="135" t="str">
        <f t="shared" si="629"/>
        <v/>
      </c>
      <c r="S681" s="133" t="str">
        <f t="shared" si="630"/>
        <v/>
      </c>
      <c r="T681" s="212" t="str">
        <f t="shared" si="631"/>
        <v/>
      </c>
      <c r="U681" s="216" t="str">
        <f t="shared" si="632"/>
        <v/>
      </c>
      <c r="V681" s="162" t="str">
        <f>IF(T681="","",T681*'Step 1  Fixed Inputs'!$B$8)</f>
        <v/>
      </c>
      <c r="W681" s="136" t="str">
        <f t="shared" si="633"/>
        <v/>
      </c>
      <c r="X681" s="137" t="str">
        <f t="shared" si="634"/>
        <v/>
      </c>
      <c r="Y681" s="137" t="str">
        <f t="shared" si="635"/>
        <v/>
      </c>
      <c r="Z681" s="137" t="str">
        <f t="shared" si="636"/>
        <v/>
      </c>
      <c r="AA681" s="137" t="str">
        <f t="shared" si="637"/>
        <v/>
      </c>
      <c r="AB681" s="138" t="str">
        <f t="shared" si="638"/>
        <v/>
      </c>
      <c r="AC681" s="138" t="str">
        <f t="shared" si="639"/>
        <v/>
      </c>
      <c r="AD681" s="139" t="str">
        <f t="shared" si="640"/>
        <v/>
      </c>
      <c r="AE681" s="138" t="str">
        <f t="shared" si="641"/>
        <v/>
      </c>
      <c r="AF681" s="140" t="str">
        <f t="shared" si="642"/>
        <v/>
      </c>
      <c r="AG681" s="141" t="str">
        <f t="shared" si="643"/>
        <v/>
      </c>
    </row>
    <row r="682" spans="2:33" hidden="1">
      <c r="B682" s="354"/>
      <c r="C682" s="169"/>
      <c r="D682" s="125"/>
      <c r="E682" s="126"/>
      <c r="F682" s="362"/>
      <c r="G682" s="127"/>
      <c r="H682" s="362"/>
      <c r="I682" s="201"/>
      <c r="J682" s="128" t="str">
        <f>IF(C682="","",VLOOKUP(C682,'Reference 11.0 EULs PY2024'!$D:$E,2,FALSE))</f>
        <v/>
      </c>
      <c r="K682" s="129" t="str">
        <f t="shared" si="624"/>
        <v/>
      </c>
      <c r="L682" s="130" t="str">
        <f t="shared" si="625"/>
        <v/>
      </c>
      <c r="M682" s="131" t="str">
        <f t="shared" si="626"/>
        <v/>
      </c>
      <c r="N682" s="132" t="str">
        <f t="shared" si="627"/>
        <v/>
      </c>
      <c r="O682" s="133" t="str">
        <f>IF(J682="","",'Step 1  Fixed Inputs'!$B$3*(1+'Step 1  Fixed Inputs'!$B$7)/('Step 1  Fixed Inputs'!$B$5-'Step 1  Fixed Inputs'!$B$7)*(1-((1+'Step 1  Fixed Inputs'!$B$7)/(1+'Step 1  Fixed Inputs'!$B$5))^$J682))</f>
        <v/>
      </c>
      <c r="P682" s="134" t="str">
        <f>IF(J682="","",'Step 1  Fixed Inputs'!$B$4*(1+'Step 1  Fixed Inputs'!$B$7)/('Step 1  Fixed Inputs'!$B$5-'Step 1  Fixed Inputs'!$B$7)*(1-((1+'Step 1  Fixed Inputs'!$B$7)/(1+'Step 1  Fixed Inputs'!$B$5))^$J682))</f>
        <v/>
      </c>
      <c r="Q682" s="135" t="str">
        <f t="shared" si="628"/>
        <v/>
      </c>
      <c r="R682" s="135" t="str">
        <f t="shared" si="629"/>
        <v/>
      </c>
      <c r="S682" s="133" t="str">
        <f t="shared" si="630"/>
        <v/>
      </c>
      <c r="T682" s="212" t="str">
        <f t="shared" si="631"/>
        <v/>
      </c>
      <c r="U682" s="216" t="str">
        <f t="shared" si="632"/>
        <v/>
      </c>
      <c r="V682" s="162" t="str">
        <f>IF(T682="","",T682*'Step 1  Fixed Inputs'!$B$8)</f>
        <v/>
      </c>
      <c r="W682" s="136" t="str">
        <f t="shared" si="633"/>
        <v/>
      </c>
      <c r="X682" s="137" t="str">
        <f t="shared" si="634"/>
        <v/>
      </c>
      <c r="Y682" s="137" t="str">
        <f t="shared" si="635"/>
        <v/>
      </c>
      <c r="Z682" s="137" t="str">
        <f t="shared" si="636"/>
        <v/>
      </c>
      <c r="AA682" s="137" t="str">
        <f t="shared" si="637"/>
        <v/>
      </c>
      <c r="AB682" s="138" t="str">
        <f t="shared" si="638"/>
        <v/>
      </c>
      <c r="AC682" s="138" t="str">
        <f t="shared" si="639"/>
        <v/>
      </c>
      <c r="AD682" s="139" t="str">
        <f t="shared" si="640"/>
        <v/>
      </c>
      <c r="AE682" s="138" t="str">
        <f t="shared" si="641"/>
        <v/>
      </c>
      <c r="AF682" s="140" t="str">
        <f t="shared" si="642"/>
        <v/>
      </c>
      <c r="AG682" s="141" t="str">
        <f t="shared" si="643"/>
        <v/>
      </c>
    </row>
    <row r="683" spans="2:33" hidden="1">
      <c r="B683" s="354"/>
      <c r="C683" s="169"/>
      <c r="D683" s="125"/>
      <c r="E683" s="126"/>
      <c r="F683" s="362"/>
      <c r="G683" s="127"/>
      <c r="H683" s="362"/>
      <c r="I683" s="201"/>
      <c r="J683" s="128" t="str">
        <f>IF(C683="","",VLOOKUP(C683,'Reference 11.0 EULs PY2024'!$D:$E,2,FALSE))</f>
        <v/>
      </c>
      <c r="K683" s="129" t="str">
        <f t="shared" si="624"/>
        <v/>
      </c>
      <c r="L683" s="130" t="str">
        <f t="shared" si="625"/>
        <v/>
      </c>
      <c r="M683" s="131" t="str">
        <f t="shared" si="626"/>
        <v/>
      </c>
      <c r="N683" s="132" t="str">
        <f t="shared" si="627"/>
        <v/>
      </c>
      <c r="O683" s="133" t="str">
        <f>IF(J683="","",'Step 1  Fixed Inputs'!$B$3*(1+'Step 1  Fixed Inputs'!$B$7)/('Step 1  Fixed Inputs'!$B$5-'Step 1  Fixed Inputs'!$B$7)*(1-((1+'Step 1  Fixed Inputs'!$B$7)/(1+'Step 1  Fixed Inputs'!$B$5))^$J683))</f>
        <v/>
      </c>
      <c r="P683" s="134" t="str">
        <f>IF(J683="","",'Step 1  Fixed Inputs'!$B$4*(1+'Step 1  Fixed Inputs'!$B$7)/('Step 1  Fixed Inputs'!$B$5-'Step 1  Fixed Inputs'!$B$7)*(1-((1+'Step 1  Fixed Inputs'!$B$7)/(1+'Step 1  Fixed Inputs'!$B$5))^$J683))</f>
        <v/>
      </c>
      <c r="Q683" s="135" t="str">
        <f t="shared" si="628"/>
        <v/>
      </c>
      <c r="R683" s="135" t="str">
        <f t="shared" si="629"/>
        <v/>
      </c>
      <c r="S683" s="133" t="str">
        <f t="shared" si="630"/>
        <v/>
      </c>
      <c r="T683" s="212" t="str">
        <f t="shared" si="631"/>
        <v/>
      </c>
      <c r="U683" s="216" t="str">
        <f t="shared" si="632"/>
        <v/>
      </c>
      <c r="V683" s="162" t="str">
        <f>IF(T683="","",T683*'Step 1  Fixed Inputs'!$B$8)</f>
        <v/>
      </c>
      <c r="W683" s="136" t="str">
        <f t="shared" si="633"/>
        <v/>
      </c>
      <c r="X683" s="137" t="str">
        <f t="shared" si="634"/>
        <v/>
      </c>
      <c r="Y683" s="137" t="str">
        <f t="shared" si="635"/>
        <v/>
      </c>
      <c r="Z683" s="137" t="str">
        <f t="shared" si="636"/>
        <v/>
      </c>
      <c r="AA683" s="137" t="str">
        <f t="shared" si="637"/>
        <v/>
      </c>
      <c r="AB683" s="138" t="str">
        <f t="shared" si="638"/>
        <v/>
      </c>
      <c r="AC683" s="138" t="str">
        <f t="shared" si="639"/>
        <v/>
      </c>
      <c r="AD683" s="139" t="str">
        <f t="shared" si="640"/>
        <v/>
      </c>
      <c r="AE683" s="138" t="str">
        <f t="shared" si="641"/>
        <v/>
      </c>
      <c r="AF683" s="140" t="str">
        <f t="shared" si="642"/>
        <v/>
      </c>
      <c r="AG683" s="141" t="str">
        <f t="shared" si="643"/>
        <v/>
      </c>
    </row>
    <row r="684" spans="2:33" hidden="1">
      <c r="B684" s="354"/>
      <c r="C684" s="169"/>
      <c r="D684" s="125"/>
      <c r="E684" s="126"/>
      <c r="F684" s="362"/>
      <c r="G684" s="127"/>
      <c r="H684" s="362"/>
      <c r="I684" s="201"/>
      <c r="J684" s="128" t="str">
        <f>IF(C684="","",VLOOKUP(C684,'Reference 11.0 EULs PY2024'!$D:$E,2,FALSE))</f>
        <v/>
      </c>
      <c r="K684" s="129" t="str">
        <f t="shared" si="624"/>
        <v/>
      </c>
      <c r="L684" s="130" t="str">
        <f t="shared" si="625"/>
        <v/>
      </c>
      <c r="M684" s="131" t="str">
        <f t="shared" si="626"/>
        <v/>
      </c>
      <c r="N684" s="132" t="str">
        <f t="shared" si="627"/>
        <v/>
      </c>
      <c r="O684" s="133" t="str">
        <f>IF(J684="","",'Step 1  Fixed Inputs'!$B$3*(1+'Step 1  Fixed Inputs'!$B$7)/('Step 1  Fixed Inputs'!$B$5-'Step 1  Fixed Inputs'!$B$7)*(1-((1+'Step 1  Fixed Inputs'!$B$7)/(1+'Step 1  Fixed Inputs'!$B$5))^$J684))</f>
        <v/>
      </c>
      <c r="P684" s="134" t="str">
        <f>IF(J684="","",'Step 1  Fixed Inputs'!$B$4*(1+'Step 1  Fixed Inputs'!$B$7)/('Step 1  Fixed Inputs'!$B$5-'Step 1  Fixed Inputs'!$B$7)*(1-((1+'Step 1  Fixed Inputs'!$B$7)/(1+'Step 1  Fixed Inputs'!$B$5))^$J684))</f>
        <v/>
      </c>
      <c r="Q684" s="135" t="str">
        <f t="shared" si="628"/>
        <v/>
      </c>
      <c r="R684" s="135" t="str">
        <f t="shared" si="629"/>
        <v/>
      </c>
      <c r="S684" s="133" t="str">
        <f t="shared" si="630"/>
        <v/>
      </c>
      <c r="T684" s="212" t="str">
        <f t="shared" si="631"/>
        <v/>
      </c>
      <c r="U684" s="216" t="str">
        <f t="shared" si="632"/>
        <v/>
      </c>
      <c r="V684" s="162" t="str">
        <f>IF(T684="","",T684*'Step 1  Fixed Inputs'!$B$8)</f>
        <v/>
      </c>
      <c r="W684" s="136" t="str">
        <f t="shared" si="633"/>
        <v/>
      </c>
      <c r="X684" s="137" t="str">
        <f t="shared" si="634"/>
        <v/>
      </c>
      <c r="Y684" s="137" t="str">
        <f t="shared" si="635"/>
        <v/>
      </c>
      <c r="Z684" s="137" t="str">
        <f t="shared" si="636"/>
        <v/>
      </c>
      <c r="AA684" s="137" t="str">
        <f t="shared" si="637"/>
        <v/>
      </c>
      <c r="AB684" s="138" t="str">
        <f t="shared" si="638"/>
        <v/>
      </c>
      <c r="AC684" s="138" t="str">
        <f t="shared" si="639"/>
        <v/>
      </c>
      <c r="AD684" s="139" t="str">
        <f t="shared" si="640"/>
        <v/>
      </c>
      <c r="AE684" s="138" t="str">
        <f t="shared" si="641"/>
        <v/>
      </c>
      <c r="AF684" s="140" t="str">
        <f t="shared" si="642"/>
        <v/>
      </c>
      <c r="AG684" s="141" t="str">
        <f t="shared" si="643"/>
        <v/>
      </c>
    </row>
    <row r="685" spans="2:33" hidden="1">
      <c r="B685" s="354"/>
      <c r="C685" s="169"/>
      <c r="D685" s="125"/>
      <c r="E685" s="126"/>
      <c r="F685" s="362"/>
      <c r="G685" s="127"/>
      <c r="H685" s="362"/>
      <c r="I685" s="201"/>
      <c r="J685" s="128" t="str">
        <f>IF(C685="","",VLOOKUP(C685,'Reference 11.0 EULs PY2024'!$D:$E,2,FALSE))</f>
        <v/>
      </c>
      <c r="K685" s="129" t="str">
        <f t="shared" si="624"/>
        <v/>
      </c>
      <c r="L685" s="130" t="str">
        <f t="shared" si="625"/>
        <v/>
      </c>
      <c r="M685" s="131" t="str">
        <f t="shared" si="626"/>
        <v/>
      </c>
      <c r="N685" s="132" t="str">
        <f t="shared" si="627"/>
        <v/>
      </c>
      <c r="O685" s="133" t="str">
        <f>IF(J685="","",'Step 1  Fixed Inputs'!$B$3*(1+'Step 1  Fixed Inputs'!$B$7)/('Step 1  Fixed Inputs'!$B$5-'Step 1  Fixed Inputs'!$B$7)*(1-((1+'Step 1  Fixed Inputs'!$B$7)/(1+'Step 1  Fixed Inputs'!$B$5))^$J685))</f>
        <v/>
      </c>
      <c r="P685" s="134" t="str">
        <f>IF(J685="","",'Step 1  Fixed Inputs'!$B$4*(1+'Step 1  Fixed Inputs'!$B$7)/('Step 1  Fixed Inputs'!$B$5-'Step 1  Fixed Inputs'!$B$7)*(1-((1+'Step 1  Fixed Inputs'!$B$7)/(1+'Step 1  Fixed Inputs'!$B$5))^$J685))</f>
        <v/>
      </c>
      <c r="Q685" s="135" t="str">
        <f t="shared" si="628"/>
        <v/>
      </c>
      <c r="R685" s="135" t="str">
        <f t="shared" si="629"/>
        <v/>
      </c>
      <c r="S685" s="133" t="str">
        <f t="shared" si="630"/>
        <v/>
      </c>
      <c r="T685" s="212" t="str">
        <f t="shared" si="631"/>
        <v/>
      </c>
      <c r="U685" s="216" t="str">
        <f t="shared" si="632"/>
        <v/>
      </c>
      <c r="V685" s="162" t="str">
        <f>IF(T685="","",T685*'Step 1  Fixed Inputs'!$B$8)</f>
        <v/>
      </c>
      <c r="W685" s="136" t="str">
        <f t="shared" si="633"/>
        <v/>
      </c>
      <c r="X685" s="137" t="str">
        <f t="shared" si="634"/>
        <v/>
      </c>
      <c r="Y685" s="137" t="str">
        <f t="shared" si="635"/>
        <v/>
      </c>
      <c r="Z685" s="137" t="str">
        <f t="shared" si="636"/>
        <v/>
      </c>
      <c r="AA685" s="137" t="str">
        <f t="shared" si="637"/>
        <v/>
      </c>
      <c r="AB685" s="138" t="str">
        <f t="shared" si="638"/>
        <v/>
      </c>
      <c r="AC685" s="138" t="str">
        <f t="shared" si="639"/>
        <v/>
      </c>
      <c r="AD685" s="139" t="str">
        <f t="shared" si="640"/>
        <v/>
      </c>
      <c r="AE685" s="138" t="str">
        <f t="shared" si="641"/>
        <v/>
      </c>
      <c r="AF685" s="140" t="str">
        <f t="shared" si="642"/>
        <v/>
      </c>
      <c r="AG685" s="141" t="str">
        <f t="shared" si="643"/>
        <v/>
      </c>
    </row>
    <row r="686" spans="2:33" hidden="1">
      <c r="B686" s="354"/>
      <c r="C686" s="169"/>
      <c r="D686" s="125"/>
      <c r="E686" s="126"/>
      <c r="F686" s="362"/>
      <c r="G686" s="127"/>
      <c r="H686" s="362"/>
      <c r="I686" s="201"/>
      <c r="J686" s="128" t="str">
        <f>IF(C686="","",VLOOKUP(C686,'Reference 11.0 EULs PY2024'!$D:$E,2,FALSE))</f>
        <v/>
      </c>
      <c r="K686" s="129" t="str">
        <f t="shared" si="624"/>
        <v/>
      </c>
      <c r="L686" s="130" t="str">
        <f t="shared" si="625"/>
        <v/>
      </c>
      <c r="M686" s="131" t="str">
        <f t="shared" si="626"/>
        <v/>
      </c>
      <c r="N686" s="132" t="str">
        <f t="shared" si="627"/>
        <v/>
      </c>
      <c r="O686" s="133" t="str">
        <f>IF(J686="","",'Step 1  Fixed Inputs'!$B$3*(1+'Step 1  Fixed Inputs'!$B$7)/('Step 1  Fixed Inputs'!$B$5-'Step 1  Fixed Inputs'!$B$7)*(1-((1+'Step 1  Fixed Inputs'!$B$7)/(1+'Step 1  Fixed Inputs'!$B$5))^$J686))</f>
        <v/>
      </c>
      <c r="P686" s="134" t="str">
        <f>IF(J686="","",'Step 1  Fixed Inputs'!$B$4*(1+'Step 1  Fixed Inputs'!$B$7)/('Step 1  Fixed Inputs'!$B$5-'Step 1  Fixed Inputs'!$B$7)*(1-((1+'Step 1  Fixed Inputs'!$B$7)/(1+'Step 1  Fixed Inputs'!$B$5))^$J686))</f>
        <v/>
      </c>
      <c r="Q686" s="135" t="str">
        <f t="shared" si="628"/>
        <v/>
      </c>
      <c r="R686" s="135" t="str">
        <f t="shared" si="629"/>
        <v/>
      </c>
      <c r="S686" s="133" t="str">
        <f t="shared" si="630"/>
        <v/>
      </c>
      <c r="T686" s="212" t="str">
        <f t="shared" si="631"/>
        <v/>
      </c>
      <c r="U686" s="216" t="str">
        <f t="shared" si="632"/>
        <v/>
      </c>
      <c r="V686" s="162" t="str">
        <f>IF(T686="","",T686*'Step 1  Fixed Inputs'!$B$8)</f>
        <v/>
      </c>
      <c r="W686" s="136" t="str">
        <f t="shared" si="633"/>
        <v/>
      </c>
      <c r="X686" s="137" t="str">
        <f t="shared" si="634"/>
        <v/>
      </c>
      <c r="Y686" s="137" t="str">
        <f t="shared" si="635"/>
        <v/>
      </c>
      <c r="Z686" s="137" t="str">
        <f t="shared" si="636"/>
        <v/>
      </c>
      <c r="AA686" s="137" t="str">
        <f t="shared" si="637"/>
        <v/>
      </c>
      <c r="AB686" s="138" t="str">
        <f t="shared" si="638"/>
        <v/>
      </c>
      <c r="AC686" s="138" t="str">
        <f t="shared" si="639"/>
        <v/>
      </c>
      <c r="AD686" s="139" t="str">
        <f t="shared" si="640"/>
        <v/>
      </c>
      <c r="AE686" s="138" t="str">
        <f t="shared" si="641"/>
        <v/>
      </c>
      <c r="AF686" s="140" t="str">
        <f t="shared" si="642"/>
        <v/>
      </c>
      <c r="AG686" s="141" t="str">
        <f t="shared" si="643"/>
        <v/>
      </c>
    </row>
    <row r="687" spans="2:33" hidden="1">
      <c r="B687" s="354"/>
      <c r="C687" s="169"/>
      <c r="D687" s="125"/>
      <c r="E687" s="126"/>
      <c r="F687" s="362"/>
      <c r="G687" s="127"/>
      <c r="H687" s="362"/>
      <c r="I687" s="201"/>
      <c r="J687" s="128" t="str">
        <f>IF(C687="","",VLOOKUP(C687,'Reference 11.0 EULs PY2024'!$D:$E,2,FALSE))</f>
        <v/>
      </c>
      <c r="K687" s="129" t="str">
        <f t="shared" si="624"/>
        <v/>
      </c>
      <c r="L687" s="130" t="str">
        <f t="shared" si="625"/>
        <v/>
      </c>
      <c r="M687" s="131" t="str">
        <f t="shared" si="626"/>
        <v/>
      </c>
      <c r="N687" s="132" t="str">
        <f t="shared" si="627"/>
        <v/>
      </c>
      <c r="O687" s="133" t="str">
        <f>IF(J687="","",'Step 1  Fixed Inputs'!$B$3*(1+'Step 1  Fixed Inputs'!$B$7)/('Step 1  Fixed Inputs'!$B$5-'Step 1  Fixed Inputs'!$B$7)*(1-((1+'Step 1  Fixed Inputs'!$B$7)/(1+'Step 1  Fixed Inputs'!$B$5))^$J687))</f>
        <v/>
      </c>
      <c r="P687" s="134" t="str">
        <f>IF(J687="","",'Step 1  Fixed Inputs'!$B$4*(1+'Step 1  Fixed Inputs'!$B$7)/('Step 1  Fixed Inputs'!$B$5-'Step 1  Fixed Inputs'!$B$7)*(1-((1+'Step 1  Fixed Inputs'!$B$7)/(1+'Step 1  Fixed Inputs'!$B$5))^$J687))</f>
        <v/>
      </c>
      <c r="Q687" s="135" t="str">
        <f t="shared" si="628"/>
        <v/>
      </c>
      <c r="R687" s="135" t="str">
        <f t="shared" si="629"/>
        <v/>
      </c>
      <c r="S687" s="133" t="str">
        <f t="shared" si="630"/>
        <v/>
      </c>
      <c r="T687" s="212" t="str">
        <f t="shared" si="631"/>
        <v/>
      </c>
      <c r="U687" s="216" t="str">
        <f t="shared" si="632"/>
        <v/>
      </c>
      <c r="V687" s="162" t="str">
        <f>IF(T687="","",T687*'Step 1  Fixed Inputs'!$B$8)</f>
        <v/>
      </c>
      <c r="W687" s="136" t="str">
        <f t="shared" si="633"/>
        <v/>
      </c>
      <c r="X687" s="137" t="str">
        <f t="shared" si="634"/>
        <v/>
      </c>
      <c r="Y687" s="137" t="str">
        <f t="shared" si="635"/>
        <v/>
      </c>
      <c r="Z687" s="137" t="str">
        <f t="shared" si="636"/>
        <v/>
      </c>
      <c r="AA687" s="137" t="str">
        <f t="shared" si="637"/>
        <v/>
      </c>
      <c r="AB687" s="138" t="str">
        <f t="shared" si="638"/>
        <v/>
      </c>
      <c r="AC687" s="138" t="str">
        <f t="shared" si="639"/>
        <v/>
      </c>
      <c r="AD687" s="139" t="str">
        <f t="shared" si="640"/>
        <v/>
      </c>
      <c r="AE687" s="138" t="str">
        <f t="shared" si="641"/>
        <v/>
      </c>
      <c r="AF687" s="140" t="str">
        <f t="shared" si="642"/>
        <v/>
      </c>
      <c r="AG687" s="141" t="str">
        <f t="shared" si="643"/>
        <v/>
      </c>
    </row>
    <row r="688" spans="2:33" hidden="1">
      <c r="B688" s="354"/>
      <c r="C688" s="169"/>
      <c r="D688" s="125"/>
      <c r="E688" s="126"/>
      <c r="F688" s="362"/>
      <c r="G688" s="127"/>
      <c r="H688" s="362"/>
      <c r="I688" s="201"/>
      <c r="J688" s="128" t="str">
        <f>IF(C688="","",VLOOKUP(C688,'Reference 11.0 EULs PY2024'!$D:$E,2,FALSE))</f>
        <v/>
      </c>
      <c r="K688" s="129" t="str">
        <f t="shared" si="624"/>
        <v/>
      </c>
      <c r="L688" s="130" t="str">
        <f t="shared" si="625"/>
        <v/>
      </c>
      <c r="M688" s="131" t="str">
        <f t="shared" si="626"/>
        <v/>
      </c>
      <c r="N688" s="132" t="str">
        <f t="shared" si="627"/>
        <v/>
      </c>
      <c r="O688" s="133" t="str">
        <f>IF(J688="","",'Step 1  Fixed Inputs'!$B$3*(1+'Step 1  Fixed Inputs'!$B$7)/('Step 1  Fixed Inputs'!$B$5-'Step 1  Fixed Inputs'!$B$7)*(1-((1+'Step 1  Fixed Inputs'!$B$7)/(1+'Step 1  Fixed Inputs'!$B$5))^$J688))</f>
        <v/>
      </c>
      <c r="P688" s="134" t="str">
        <f>IF(J688="","",'Step 1  Fixed Inputs'!$B$4*(1+'Step 1  Fixed Inputs'!$B$7)/('Step 1  Fixed Inputs'!$B$5-'Step 1  Fixed Inputs'!$B$7)*(1-((1+'Step 1  Fixed Inputs'!$B$7)/(1+'Step 1  Fixed Inputs'!$B$5))^$J688))</f>
        <v/>
      </c>
      <c r="Q688" s="135" t="str">
        <f t="shared" si="628"/>
        <v/>
      </c>
      <c r="R688" s="135" t="str">
        <f t="shared" si="629"/>
        <v/>
      </c>
      <c r="S688" s="133" t="str">
        <f t="shared" si="630"/>
        <v/>
      </c>
      <c r="T688" s="212" t="str">
        <f t="shared" si="631"/>
        <v/>
      </c>
      <c r="U688" s="216" t="str">
        <f t="shared" si="632"/>
        <v/>
      </c>
      <c r="V688" s="162" t="str">
        <f>IF(T688="","",T688*'Step 1  Fixed Inputs'!$B$8)</f>
        <v/>
      </c>
      <c r="W688" s="136" t="str">
        <f t="shared" si="633"/>
        <v/>
      </c>
      <c r="X688" s="137" t="str">
        <f t="shared" si="634"/>
        <v/>
      </c>
      <c r="Y688" s="137" t="str">
        <f t="shared" si="635"/>
        <v/>
      </c>
      <c r="Z688" s="137" t="str">
        <f t="shared" si="636"/>
        <v/>
      </c>
      <c r="AA688" s="137" t="str">
        <f t="shared" si="637"/>
        <v/>
      </c>
      <c r="AB688" s="138" t="str">
        <f t="shared" si="638"/>
        <v/>
      </c>
      <c r="AC688" s="138" t="str">
        <f t="shared" si="639"/>
        <v/>
      </c>
      <c r="AD688" s="139" t="str">
        <f t="shared" si="640"/>
        <v/>
      </c>
      <c r="AE688" s="138" t="str">
        <f t="shared" si="641"/>
        <v/>
      </c>
      <c r="AF688" s="140" t="str">
        <f t="shared" si="642"/>
        <v/>
      </c>
      <c r="AG688" s="141" t="str">
        <f t="shared" si="643"/>
        <v/>
      </c>
    </row>
    <row r="689" spans="2:33" hidden="1">
      <c r="B689" s="354"/>
      <c r="C689" s="169"/>
      <c r="D689" s="125"/>
      <c r="E689" s="126"/>
      <c r="F689" s="362"/>
      <c r="G689" s="127"/>
      <c r="H689" s="362"/>
      <c r="I689" s="201"/>
      <c r="J689" s="128" t="str">
        <f>IF(C689="","",VLOOKUP(C689,'Reference 11.0 EULs PY2024'!$D:$E,2,FALSE))</f>
        <v/>
      </c>
      <c r="K689" s="129" t="str">
        <f t="shared" si="624"/>
        <v/>
      </c>
      <c r="L689" s="130" t="str">
        <f t="shared" si="625"/>
        <v/>
      </c>
      <c r="M689" s="131" t="str">
        <f t="shared" si="626"/>
        <v/>
      </c>
      <c r="N689" s="132" t="str">
        <f t="shared" si="627"/>
        <v/>
      </c>
      <c r="O689" s="133" t="str">
        <f>IF(J689="","",'Step 1  Fixed Inputs'!$B$3*(1+'Step 1  Fixed Inputs'!$B$7)/('Step 1  Fixed Inputs'!$B$5-'Step 1  Fixed Inputs'!$B$7)*(1-((1+'Step 1  Fixed Inputs'!$B$7)/(1+'Step 1  Fixed Inputs'!$B$5))^$J689))</f>
        <v/>
      </c>
      <c r="P689" s="134" t="str">
        <f>IF(J689="","",'Step 1  Fixed Inputs'!$B$4*(1+'Step 1  Fixed Inputs'!$B$7)/('Step 1  Fixed Inputs'!$B$5-'Step 1  Fixed Inputs'!$B$7)*(1-((1+'Step 1  Fixed Inputs'!$B$7)/(1+'Step 1  Fixed Inputs'!$B$5))^$J689))</f>
        <v/>
      </c>
      <c r="Q689" s="135" t="str">
        <f t="shared" si="628"/>
        <v/>
      </c>
      <c r="R689" s="135" t="str">
        <f t="shared" si="629"/>
        <v/>
      </c>
      <c r="S689" s="133" t="str">
        <f t="shared" si="630"/>
        <v/>
      </c>
      <c r="T689" s="212" t="str">
        <f t="shared" si="631"/>
        <v/>
      </c>
      <c r="U689" s="216" t="str">
        <f t="shared" si="632"/>
        <v/>
      </c>
      <c r="V689" s="162" t="str">
        <f>IF(T689="","",T689*'Step 1  Fixed Inputs'!$B$8)</f>
        <v/>
      </c>
      <c r="W689" s="136" t="str">
        <f t="shared" si="633"/>
        <v/>
      </c>
      <c r="X689" s="137" t="str">
        <f t="shared" si="634"/>
        <v/>
      </c>
      <c r="Y689" s="137" t="str">
        <f t="shared" si="635"/>
        <v/>
      </c>
      <c r="Z689" s="137" t="str">
        <f t="shared" si="636"/>
        <v/>
      </c>
      <c r="AA689" s="137" t="str">
        <f t="shared" si="637"/>
        <v/>
      </c>
      <c r="AB689" s="138" t="str">
        <f t="shared" si="638"/>
        <v/>
      </c>
      <c r="AC689" s="138" t="str">
        <f t="shared" si="639"/>
        <v/>
      </c>
      <c r="AD689" s="139" t="str">
        <f t="shared" si="640"/>
        <v/>
      </c>
      <c r="AE689" s="138" t="str">
        <f t="shared" si="641"/>
        <v/>
      </c>
      <c r="AF689" s="140" t="str">
        <f t="shared" si="642"/>
        <v/>
      </c>
      <c r="AG689" s="141" t="str">
        <f t="shared" si="643"/>
        <v/>
      </c>
    </row>
    <row r="690" spans="2:33" hidden="1">
      <c r="B690" s="354"/>
      <c r="C690" s="169"/>
      <c r="D690" s="125"/>
      <c r="E690" s="126"/>
      <c r="F690" s="362"/>
      <c r="G690" s="127"/>
      <c r="H690" s="362"/>
      <c r="I690" s="201"/>
      <c r="J690" s="128" t="str">
        <f>IF(C690="","",VLOOKUP(C690,'Reference 11.0 EULs PY2024'!$D:$E,2,FALSE))</f>
        <v/>
      </c>
      <c r="K690" s="129" t="str">
        <f t="shared" si="624"/>
        <v/>
      </c>
      <c r="L690" s="130" t="str">
        <f t="shared" si="625"/>
        <v/>
      </c>
      <c r="M690" s="131" t="str">
        <f t="shared" si="626"/>
        <v/>
      </c>
      <c r="N690" s="132" t="str">
        <f t="shared" si="627"/>
        <v/>
      </c>
      <c r="O690" s="133" t="str">
        <f>IF(J690="","",'Step 1  Fixed Inputs'!$B$3*(1+'Step 1  Fixed Inputs'!$B$7)/('Step 1  Fixed Inputs'!$B$5-'Step 1  Fixed Inputs'!$B$7)*(1-((1+'Step 1  Fixed Inputs'!$B$7)/(1+'Step 1  Fixed Inputs'!$B$5))^$J690))</f>
        <v/>
      </c>
      <c r="P690" s="134" t="str">
        <f>IF(J690="","",'Step 1  Fixed Inputs'!$B$4*(1+'Step 1  Fixed Inputs'!$B$7)/('Step 1  Fixed Inputs'!$B$5-'Step 1  Fixed Inputs'!$B$7)*(1-((1+'Step 1  Fixed Inputs'!$B$7)/(1+'Step 1  Fixed Inputs'!$B$5))^$J690))</f>
        <v/>
      </c>
      <c r="Q690" s="135" t="str">
        <f t="shared" si="628"/>
        <v/>
      </c>
      <c r="R690" s="135" t="str">
        <f t="shared" si="629"/>
        <v/>
      </c>
      <c r="S690" s="133" t="str">
        <f t="shared" si="630"/>
        <v/>
      </c>
      <c r="T690" s="212" t="str">
        <f t="shared" si="631"/>
        <v/>
      </c>
      <c r="U690" s="216" t="str">
        <f t="shared" si="632"/>
        <v/>
      </c>
      <c r="V690" s="162" t="str">
        <f>IF(T690="","",T690*'Step 1  Fixed Inputs'!$B$8)</f>
        <v/>
      </c>
      <c r="W690" s="136" t="str">
        <f t="shared" si="633"/>
        <v/>
      </c>
      <c r="X690" s="137" t="str">
        <f t="shared" si="634"/>
        <v/>
      </c>
      <c r="Y690" s="137" t="str">
        <f t="shared" si="635"/>
        <v/>
      </c>
      <c r="Z690" s="137" t="str">
        <f t="shared" si="636"/>
        <v/>
      </c>
      <c r="AA690" s="137" t="str">
        <f t="shared" si="637"/>
        <v/>
      </c>
      <c r="AB690" s="138" t="str">
        <f t="shared" si="638"/>
        <v/>
      </c>
      <c r="AC690" s="138" t="str">
        <f t="shared" si="639"/>
        <v/>
      </c>
      <c r="AD690" s="139" t="str">
        <f t="shared" si="640"/>
        <v/>
      </c>
      <c r="AE690" s="138" t="str">
        <f t="shared" si="641"/>
        <v/>
      </c>
      <c r="AF690" s="140" t="str">
        <f t="shared" si="642"/>
        <v/>
      </c>
      <c r="AG690" s="141" t="str">
        <f t="shared" si="643"/>
        <v/>
      </c>
    </row>
    <row r="691" spans="2:33" hidden="1">
      <c r="B691" s="354"/>
      <c r="C691" s="169"/>
      <c r="D691" s="125"/>
      <c r="E691" s="126"/>
      <c r="F691" s="362"/>
      <c r="G691" s="127"/>
      <c r="H691" s="362"/>
      <c r="I691" s="201"/>
      <c r="J691" s="128" t="str">
        <f>IF(C691="","",VLOOKUP(C691,'Reference 11.0 EULs PY2024'!$D:$E,2,FALSE))</f>
        <v/>
      </c>
      <c r="K691" s="129" t="str">
        <f t="shared" si="624"/>
        <v/>
      </c>
      <c r="L691" s="130" t="str">
        <f t="shared" si="625"/>
        <v/>
      </c>
      <c r="M691" s="131" t="str">
        <f t="shared" si="626"/>
        <v/>
      </c>
      <c r="N691" s="132" t="str">
        <f t="shared" si="627"/>
        <v/>
      </c>
      <c r="O691" s="133" t="str">
        <f>IF(J691="","",'Step 1  Fixed Inputs'!$B$3*(1+'Step 1  Fixed Inputs'!$B$7)/('Step 1  Fixed Inputs'!$B$5-'Step 1  Fixed Inputs'!$B$7)*(1-((1+'Step 1  Fixed Inputs'!$B$7)/(1+'Step 1  Fixed Inputs'!$B$5))^$J691))</f>
        <v/>
      </c>
      <c r="P691" s="134" t="str">
        <f>IF(J691="","",'Step 1  Fixed Inputs'!$B$4*(1+'Step 1  Fixed Inputs'!$B$7)/('Step 1  Fixed Inputs'!$B$5-'Step 1  Fixed Inputs'!$B$7)*(1-((1+'Step 1  Fixed Inputs'!$B$7)/(1+'Step 1  Fixed Inputs'!$B$5))^$J691))</f>
        <v/>
      </c>
      <c r="Q691" s="135" t="str">
        <f t="shared" si="628"/>
        <v/>
      </c>
      <c r="R691" s="135" t="str">
        <f t="shared" si="629"/>
        <v/>
      </c>
      <c r="S691" s="133" t="str">
        <f t="shared" si="630"/>
        <v/>
      </c>
      <c r="T691" s="212" t="str">
        <f t="shared" si="631"/>
        <v/>
      </c>
      <c r="U691" s="216" t="str">
        <f t="shared" si="632"/>
        <v/>
      </c>
      <c r="V691" s="162" t="str">
        <f>IF(T691="","",T691*'Step 1  Fixed Inputs'!$B$8)</f>
        <v/>
      </c>
      <c r="W691" s="136" t="str">
        <f t="shared" si="633"/>
        <v/>
      </c>
      <c r="X691" s="137" t="str">
        <f t="shared" si="634"/>
        <v/>
      </c>
      <c r="Y691" s="137" t="str">
        <f t="shared" si="635"/>
        <v/>
      </c>
      <c r="Z691" s="137" t="str">
        <f t="shared" si="636"/>
        <v/>
      </c>
      <c r="AA691" s="137" t="str">
        <f t="shared" si="637"/>
        <v/>
      </c>
      <c r="AB691" s="138" t="str">
        <f t="shared" si="638"/>
        <v/>
      </c>
      <c r="AC691" s="138" t="str">
        <f t="shared" si="639"/>
        <v/>
      </c>
      <c r="AD691" s="139" t="str">
        <f t="shared" si="640"/>
        <v/>
      </c>
      <c r="AE691" s="138" t="str">
        <f t="shared" si="641"/>
        <v/>
      </c>
      <c r="AF691" s="140" t="str">
        <f t="shared" si="642"/>
        <v/>
      </c>
      <c r="AG691" s="141" t="str">
        <f t="shared" si="643"/>
        <v/>
      </c>
    </row>
    <row r="692" spans="2:33" hidden="1">
      <c r="B692" s="354"/>
      <c r="C692" s="169"/>
      <c r="D692" s="125"/>
      <c r="E692" s="126"/>
      <c r="F692" s="362"/>
      <c r="G692" s="127"/>
      <c r="H692" s="362"/>
      <c r="I692" s="201"/>
      <c r="J692" s="128" t="str">
        <f>IF(C692="","",VLOOKUP(C692,'Reference 11.0 EULs PY2024'!$D:$E,2,FALSE))</f>
        <v/>
      </c>
      <c r="K692" s="129" t="str">
        <f t="shared" si="624"/>
        <v/>
      </c>
      <c r="L692" s="130" t="str">
        <f t="shared" si="625"/>
        <v/>
      </c>
      <c r="M692" s="131" t="str">
        <f t="shared" si="626"/>
        <v/>
      </c>
      <c r="N692" s="132" t="str">
        <f t="shared" si="627"/>
        <v/>
      </c>
      <c r="O692" s="133" t="str">
        <f>IF(J692="","",'Step 1  Fixed Inputs'!$B$3*(1+'Step 1  Fixed Inputs'!$B$7)/('Step 1  Fixed Inputs'!$B$5-'Step 1  Fixed Inputs'!$B$7)*(1-((1+'Step 1  Fixed Inputs'!$B$7)/(1+'Step 1  Fixed Inputs'!$B$5))^$J692))</f>
        <v/>
      </c>
      <c r="P692" s="134" t="str">
        <f>IF(J692="","",'Step 1  Fixed Inputs'!$B$4*(1+'Step 1  Fixed Inputs'!$B$7)/('Step 1  Fixed Inputs'!$B$5-'Step 1  Fixed Inputs'!$B$7)*(1-((1+'Step 1  Fixed Inputs'!$B$7)/(1+'Step 1  Fixed Inputs'!$B$5))^$J692))</f>
        <v/>
      </c>
      <c r="Q692" s="135" t="str">
        <f t="shared" si="628"/>
        <v/>
      </c>
      <c r="R692" s="135" t="str">
        <f t="shared" si="629"/>
        <v/>
      </c>
      <c r="S692" s="133" t="str">
        <f t="shared" si="630"/>
        <v/>
      </c>
      <c r="T692" s="212" t="str">
        <f t="shared" si="631"/>
        <v/>
      </c>
      <c r="U692" s="216" t="str">
        <f t="shared" si="632"/>
        <v/>
      </c>
      <c r="V692" s="162" t="str">
        <f>IF(T692="","",T692*'Step 1  Fixed Inputs'!$B$8)</f>
        <v/>
      </c>
      <c r="W692" s="136" t="str">
        <f t="shared" si="633"/>
        <v/>
      </c>
      <c r="X692" s="137" t="str">
        <f t="shared" si="634"/>
        <v/>
      </c>
      <c r="Y692" s="137" t="str">
        <f t="shared" si="635"/>
        <v/>
      </c>
      <c r="Z692" s="137" t="str">
        <f t="shared" si="636"/>
        <v/>
      </c>
      <c r="AA692" s="137" t="str">
        <f t="shared" si="637"/>
        <v/>
      </c>
      <c r="AB692" s="138" t="str">
        <f t="shared" si="638"/>
        <v/>
      </c>
      <c r="AC692" s="138" t="str">
        <f t="shared" si="639"/>
        <v/>
      </c>
      <c r="AD692" s="139" t="str">
        <f t="shared" si="640"/>
        <v/>
      </c>
      <c r="AE692" s="138" t="str">
        <f t="shared" si="641"/>
        <v/>
      </c>
      <c r="AF692" s="140" t="str">
        <f t="shared" si="642"/>
        <v/>
      </c>
      <c r="AG692" s="141" t="str">
        <f t="shared" si="643"/>
        <v/>
      </c>
    </row>
    <row r="693" spans="2:33" hidden="1">
      <c r="B693" s="354"/>
      <c r="C693" s="169"/>
      <c r="D693" s="125"/>
      <c r="E693" s="126"/>
      <c r="F693" s="362"/>
      <c r="G693" s="127"/>
      <c r="H693" s="362"/>
      <c r="I693" s="201"/>
      <c r="J693" s="128" t="str">
        <f>IF(C693="","",VLOOKUP(C693,'Reference 11.0 EULs PY2024'!$D:$E,2,FALSE))</f>
        <v/>
      </c>
      <c r="K693" s="129" t="str">
        <f t="shared" si="624"/>
        <v/>
      </c>
      <c r="L693" s="130" t="str">
        <f t="shared" si="625"/>
        <v/>
      </c>
      <c r="M693" s="131" t="str">
        <f t="shared" si="626"/>
        <v/>
      </c>
      <c r="N693" s="132" t="str">
        <f t="shared" si="627"/>
        <v/>
      </c>
      <c r="O693" s="133" t="str">
        <f>IF(J693="","",'Step 1  Fixed Inputs'!$B$3*(1+'Step 1  Fixed Inputs'!$B$7)/('Step 1  Fixed Inputs'!$B$5-'Step 1  Fixed Inputs'!$B$7)*(1-((1+'Step 1  Fixed Inputs'!$B$7)/(1+'Step 1  Fixed Inputs'!$B$5))^$J693))</f>
        <v/>
      </c>
      <c r="P693" s="134" t="str">
        <f>IF(J693="","",'Step 1  Fixed Inputs'!$B$4*(1+'Step 1  Fixed Inputs'!$B$7)/('Step 1  Fixed Inputs'!$B$5-'Step 1  Fixed Inputs'!$B$7)*(1-((1+'Step 1  Fixed Inputs'!$B$7)/(1+'Step 1  Fixed Inputs'!$B$5))^$J693))</f>
        <v/>
      </c>
      <c r="Q693" s="135" t="str">
        <f t="shared" si="628"/>
        <v/>
      </c>
      <c r="R693" s="135" t="str">
        <f t="shared" si="629"/>
        <v/>
      </c>
      <c r="S693" s="133" t="str">
        <f t="shared" si="630"/>
        <v/>
      </c>
      <c r="T693" s="212" t="str">
        <f t="shared" si="631"/>
        <v/>
      </c>
      <c r="U693" s="216" t="str">
        <f t="shared" si="632"/>
        <v/>
      </c>
      <c r="V693" s="162" t="str">
        <f>IF(T693="","",T693*'Step 1  Fixed Inputs'!$B$8)</f>
        <v/>
      </c>
      <c r="W693" s="136" t="str">
        <f t="shared" si="633"/>
        <v/>
      </c>
      <c r="X693" s="137" t="str">
        <f t="shared" si="634"/>
        <v/>
      </c>
      <c r="Y693" s="137" t="str">
        <f t="shared" si="635"/>
        <v/>
      </c>
      <c r="Z693" s="137" t="str">
        <f t="shared" si="636"/>
        <v/>
      </c>
      <c r="AA693" s="137" t="str">
        <f t="shared" si="637"/>
        <v/>
      </c>
      <c r="AB693" s="138" t="str">
        <f t="shared" si="638"/>
        <v/>
      </c>
      <c r="AC693" s="138" t="str">
        <f t="shared" si="639"/>
        <v/>
      </c>
      <c r="AD693" s="139" t="str">
        <f t="shared" si="640"/>
        <v/>
      </c>
      <c r="AE693" s="138" t="str">
        <f t="shared" si="641"/>
        <v/>
      </c>
      <c r="AF693" s="140" t="str">
        <f t="shared" si="642"/>
        <v/>
      </c>
      <c r="AG693" s="141" t="str">
        <f t="shared" si="643"/>
        <v/>
      </c>
    </row>
    <row r="694" spans="2:33" hidden="1">
      <c r="B694" s="354"/>
      <c r="C694" s="169"/>
      <c r="D694" s="125"/>
      <c r="E694" s="126"/>
      <c r="F694" s="362"/>
      <c r="G694" s="127"/>
      <c r="H694" s="362"/>
      <c r="I694" s="201"/>
      <c r="J694" s="128" t="str">
        <f>IF(C694="","",VLOOKUP(C694,'Reference 11.0 EULs PY2024'!$D:$E,2,FALSE))</f>
        <v/>
      </c>
      <c r="K694" s="129" t="str">
        <f t="shared" si="624"/>
        <v/>
      </c>
      <c r="L694" s="130" t="str">
        <f t="shared" si="625"/>
        <v/>
      </c>
      <c r="M694" s="131" t="str">
        <f t="shared" si="626"/>
        <v/>
      </c>
      <c r="N694" s="132" t="str">
        <f t="shared" si="627"/>
        <v/>
      </c>
      <c r="O694" s="133" t="str">
        <f>IF(J694="","",'Step 1  Fixed Inputs'!$B$3*(1+'Step 1  Fixed Inputs'!$B$7)/('Step 1  Fixed Inputs'!$B$5-'Step 1  Fixed Inputs'!$B$7)*(1-((1+'Step 1  Fixed Inputs'!$B$7)/(1+'Step 1  Fixed Inputs'!$B$5))^$J694))</f>
        <v/>
      </c>
      <c r="P694" s="134" t="str">
        <f>IF(J694="","",'Step 1  Fixed Inputs'!$B$4*(1+'Step 1  Fixed Inputs'!$B$7)/('Step 1  Fixed Inputs'!$B$5-'Step 1  Fixed Inputs'!$B$7)*(1-((1+'Step 1  Fixed Inputs'!$B$7)/(1+'Step 1  Fixed Inputs'!$B$5))^$J694))</f>
        <v/>
      </c>
      <c r="Q694" s="135" t="str">
        <f t="shared" si="628"/>
        <v/>
      </c>
      <c r="R694" s="135" t="str">
        <f t="shared" si="629"/>
        <v/>
      </c>
      <c r="S694" s="133" t="str">
        <f t="shared" si="630"/>
        <v/>
      </c>
      <c r="T694" s="212" t="str">
        <f t="shared" si="631"/>
        <v/>
      </c>
      <c r="U694" s="216" t="str">
        <f t="shared" si="632"/>
        <v/>
      </c>
      <c r="V694" s="162" t="str">
        <f>IF(T694="","",T694*'Step 1  Fixed Inputs'!$B$8)</f>
        <v/>
      </c>
      <c r="W694" s="136" t="str">
        <f t="shared" si="633"/>
        <v/>
      </c>
      <c r="X694" s="137" t="str">
        <f t="shared" si="634"/>
        <v/>
      </c>
      <c r="Y694" s="137" t="str">
        <f t="shared" si="635"/>
        <v/>
      </c>
      <c r="Z694" s="137" t="str">
        <f t="shared" si="636"/>
        <v/>
      </c>
      <c r="AA694" s="137" t="str">
        <f t="shared" si="637"/>
        <v/>
      </c>
      <c r="AB694" s="138" t="str">
        <f t="shared" si="638"/>
        <v/>
      </c>
      <c r="AC694" s="138" t="str">
        <f t="shared" si="639"/>
        <v/>
      </c>
      <c r="AD694" s="139" t="str">
        <f t="shared" si="640"/>
        <v/>
      </c>
      <c r="AE694" s="138" t="str">
        <f t="shared" si="641"/>
        <v/>
      </c>
      <c r="AF694" s="140" t="str">
        <f t="shared" si="642"/>
        <v/>
      </c>
      <c r="AG694" s="141" t="str">
        <f t="shared" si="643"/>
        <v/>
      </c>
    </row>
    <row r="695" spans="2:33" hidden="1">
      <c r="B695" s="354"/>
      <c r="C695" s="169"/>
      <c r="D695" s="125"/>
      <c r="E695" s="126"/>
      <c r="F695" s="362"/>
      <c r="G695" s="127"/>
      <c r="H695" s="362"/>
      <c r="I695" s="201"/>
      <c r="J695" s="128" t="str">
        <f>IF(C695="","",VLOOKUP(C695,'Reference 11.0 EULs PY2024'!$D:$E,2,FALSE))</f>
        <v/>
      </c>
      <c r="K695" s="129" t="str">
        <f t="shared" si="624"/>
        <v/>
      </c>
      <c r="L695" s="130" t="str">
        <f t="shared" si="625"/>
        <v/>
      </c>
      <c r="M695" s="131" t="str">
        <f t="shared" si="626"/>
        <v/>
      </c>
      <c r="N695" s="132" t="str">
        <f t="shared" si="627"/>
        <v/>
      </c>
      <c r="O695" s="133" t="str">
        <f>IF(J695="","",'Step 1  Fixed Inputs'!$B$3*(1+'Step 1  Fixed Inputs'!$B$7)/('Step 1  Fixed Inputs'!$B$5-'Step 1  Fixed Inputs'!$B$7)*(1-((1+'Step 1  Fixed Inputs'!$B$7)/(1+'Step 1  Fixed Inputs'!$B$5))^$J695))</f>
        <v/>
      </c>
      <c r="P695" s="134" t="str">
        <f>IF(J695="","",'Step 1  Fixed Inputs'!$B$4*(1+'Step 1  Fixed Inputs'!$B$7)/('Step 1  Fixed Inputs'!$B$5-'Step 1  Fixed Inputs'!$B$7)*(1-((1+'Step 1  Fixed Inputs'!$B$7)/(1+'Step 1  Fixed Inputs'!$B$5))^$J695))</f>
        <v/>
      </c>
      <c r="Q695" s="135" t="str">
        <f t="shared" si="628"/>
        <v/>
      </c>
      <c r="R695" s="135" t="str">
        <f t="shared" si="629"/>
        <v/>
      </c>
      <c r="S695" s="133" t="str">
        <f t="shared" si="630"/>
        <v/>
      </c>
      <c r="T695" s="212" t="str">
        <f t="shared" si="631"/>
        <v/>
      </c>
      <c r="U695" s="216" t="str">
        <f t="shared" si="632"/>
        <v/>
      </c>
      <c r="V695" s="162" t="str">
        <f>IF(T695="","",T695*'Step 1  Fixed Inputs'!$B$8)</f>
        <v/>
      </c>
      <c r="W695" s="136" t="str">
        <f t="shared" si="633"/>
        <v/>
      </c>
      <c r="X695" s="137" t="str">
        <f t="shared" si="634"/>
        <v/>
      </c>
      <c r="Y695" s="137" t="str">
        <f t="shared" si="635"/>
        <v/>
      </c>
      <c r="Z695" s="137" t="str">
        <f t="shared" si="636"/>
        <v/>
      </c>
      <c r="AA695" s="137" t="str">
        <f t="shared" si="637"/>
        <v/>
      </c>
      <c r="AB695" s="138" t="str">
        <f t="shared" si="638"/>
        <v/>
      </c>
      <c r="AC695" s="138" t="str">
        <f t="shared" si="639"/>
        <v/>
      </c>
      <c r="AD695" s="139" t="str">
        <f t="shared" si="640"/>
        <v/>
      </c>
      <c r="AE695" s="138" t="str">
        <f t="shared" si="641"/>
        <v/>
      </c>
      <c r="AF695" s="140" t="str">
        <f t="shared" si="642"/>
        <v/>
      </c>
      <c r="AG695" s="141" t="str">
        <f t="shared" si="643"/>
        <v/>
      </c>
    </row>
    <row r="696" spans="2:33" hidden="1">
      <c r="B696" s="354"/>
      <c r="C696" s="169"/>
      <c r="D696" s="125"/>
      <c r="E696" s="126"/>
      <c r="F696" s="362"/>
      <c r="G696" s="127"/>
      <c r="H696" s="362"/>
      <c r="I696" s="201"/>
      <c r="J696" s="128" t="str">
        <f>IF(C696="","",VLOOKUP(C696,'Reference 11.0 EULs PY2024'!$D:$E,2,FALSE))</f>
        <v/>
      </c>
      <c r="K696" s="129" t="str">
        <f t="shared" si="624"/>
        <v/>
      </c>
      <c r="L696" s="130" t="str">
        <f t="shared" si="625"/>
        <v/>
      </c>
      <c r="M696" s="131" t="str">
        <f t="shared" si="626"/>
        <v/>
      </c>
      <c r="N696" s="132" t="str">
        <f t="shared" si="627"/>
        <v/>
      </c>
      <c r="O696" s="133" t="str">
        <f>IF(J696="","",'Step 1  Fixed Inputs'!$B$3*(1+'Step 1  Fixed Inputs'!$B$7)/('Step 1  Fixed Inputs'!$B$5-'Step 1  Fixed Inputs'!$B$7)*(1-((1+'Step 1  Fixed Inputs'!$B$7)/(1+'Step 1  Fixed Inputs'!$B$5))^$J696))</f>
        <v/>
      </c>
      <c r="P696" s="134" t="str">
        <f>IF(J696="","",'Step 1  Fixed Inputs'!$B$4*(1+'Step 1  Fixed Inputs'!$B$7)/('Step 1  Fixed Inputs'!$B$5-'Step 1  Fixed Inputs'!$B$7)*(1-((1+'Step 1  Fixed Inputs'!$B$7)/(1+'Step 1  Fixed Inputs'!$B$5))^$J696))</f>
        <v/>
      </c>
      <c r="Q696" s="135" t="str">
        <f t="shared" si="628"/>
        <v/>
      </c>
      <c r="R696" s="135" t="str">
        <f t="shared" si="629"/>
        <v/>
      </c>
      <c r="S696" s="133" t="str">
        <f t="shared" si="630"/>
        <v/>
      </c>
      <c r="T696" s="212" t="str">
        <f t="shared" si="631"/>
        <v/>
      </c>
      <c r="U696" s="216" t="str">
        <f t="shared" si="632"/>
        <v/>
      </c>
      <c r="V696" s="162" t="str">
        <f>IF(T696="","",T696*'Step 1  Fixed Inputs'!$B$8)</f>
        <v/>
      </c>
      <c r="W696" s="136" t="str">
        <f t="shared" si="633"/>
        <v/>
      </c>
      <c r="X696" s="137" t="str">
        <f t="shared" si="634"/>
        <v/>
      </c>
      <c r="Y696" s="137" t="str">
        <f t="shared" si="635"/>
        <v/>
      </c>
      <c r="Z696" s="137" t="str">
        <f t="shared" si="636"/>
        <v/>
      </c>
      <c r="AA696" s="137" t="str">
        <f t="shared" si="637"/>
        <v/>
      </c>
      <c r="AB696" s="138" t="str">
        <f t="shared" si="638"/>
        <v/>
      </c>
      <c r="AC696" s="138" t="str">
        <f t="shared" si="639"/>
        <v/>
      </c>
      <c r="AD696" s="139" t="str">
        <f t="shared" si="640"/>
        <v/>
      </c>
      <c r="AE696" s="138" t="str">
        <f t="shared" si="641"/>
        <v/>
      </c>
      <c r="AF696" s="140" t="str">
        <f t="shared" si="642"/>
        <v/>
      </c>
      <c r="AG696" s="141" t="str">
        <f t="shared" si="643"/>
        <v/>
      </c>
    </row>
    <row r="697" spans="2:33" hidden="1">
      <c r="B697" s="354"/>
      <c r="C697" s="169"/>
      <c r="D697" s="125"/>
      <c r="E697" s="126"/>
      <c r="F697" s="362"/>
      <c r="G697" s="127"/>
      <c r="H697" s="362"/>
      <c r="I697" s="201"/>
      <c r="J697" s="128" t="str">
        <f>IF(C697="","",VLOOKUP(C697,'Reference 11.0 EULs PY2024'!$D:$E,2,FALSE))</f>
        <v/>
      </c>
      <c r="K697" s="129" t="str">
        <f t="shared" si="624"/>
        <v/>
      </c>
      <c r="L697" s="130" t="str">
        <f t="shared" si="625"/>
        <v/>
      </c>
      <c r="M697" s="131" t="str">
        <f t="shared" si="626"/>
        <v/>
      </c>
      <c r="N697" s="132" t="str">
        <f t="shared" si="627"/>
        <v/>
      </c>
      <c r="O697" s="133" t="str">
        <f>IF(J697="","",'Step 1  Fixed Inputs'!$B$3*(1+'Step 1  Fixed Inputs'!$B$7)/('Step 1  Fixed Inputs'!$B$5-'Step 1  Fixed Inputs'!$B$7)*(1-((1+'Step 1  Fixed Inputs'!$B$7)/(1+'Step 1  Fixed Inputs'!$B$5))^$J697))</f>
        <v/>
      </c>
      <c r="P697" s="134" t="str">
        <f>IF(J697="","",'Step 1  Fixed Inputs'!$B$4*(1+'Step 1  Fixed Inputs'!$B$7)/('Step 1  Fixed Inputs'!$B$5-'Step 1  Fixed Inputs'!$B$7)*(1-((1+'Step 1  Fixed Inputs'!$B$7)/(1+'Step 1  Fixed Inputs'!$B$5))^$J697))</f>
        <v/>
      </c>
      <c r="Q697" s="135" t="str">
        <f t="shared" si="628"/>
        <v/>
      </c>
      <c r="R697" s="135" t="str">
        <f t="shared" si="629"/>
        <v/>
      </c>
      <c r="S697" s="133" t="str">
        <f t="shared" si="630"/>
        <v/>
      </c>
      <c r="T697" s="212" t="str">
        <f t="shared" si="631"/>
        <v/>
      </c>
      <c r="U697" s="216" t="str">
        <f t="shared" si="632"/>
        <v/>
      </c>
      <c r="V697" s="162" t="str">
        <f>IF(T697="","",T697*'Step 1  Fixed Inputs'!$B$8)</f>
        <v/>
      </c>
      <c r="W697" s="136" t="str">
        <f t="shared" si="633"/>
        <v/>
      </c>
      <c r="X697" s="137" t="str">
        <f t="shared" si="634"/>
        <v/>
      </c>
      <c r="Y697" s="137" t="str">
        <f t="shared" si="635"/>
        <v/>
      </c>
      <c r="Z697" s="137" t="str">
        <f t="shared" si="636"/>
        <v/>
      </c>
      <c r="AA697" s="137" t="str">
        <f t="shared" si="637"/>
        <v/>
      </c>
      <c r="AB697" s="138" t="str">
        <f t="shared" si="638"/>
        <v/>
      </c>
      <c r="AC697" s="138" t="str">
        <f t="shared" si="639"/>
        <v/>
      </c>
      <c r="AD697" s="139" t="str">
        <f t="shared" si="640"/>
        <v/>
      </c>
      <c r="AE697" s="138" t="str">
        <f t="shared" si="641"/>
        <v/>
      </c>
      <c r="AF697" s="140" t="str">
        <f t="shared" si="642"/>
        <v/>
      </c>
      <c r="AG697" s="141" t="str">
        <f t="shared" si="643"/>
        <v/>
      </c>
    </row>
    <row r="698" spans="2:33" hidden="1">
      <c r="B698" s="354"/>
      <c r="C698" s="169"/>
      <c r="D698" s="125"/>
      <c r="E698" s="126"/>
      <c r="F698" s="362"/>
      <c r="G698" s="127"/>
      <c r="H698" s="362"/>
      <c r="I698" s="201"/>
      <c r="J698" s="128" t="str">
        <f>IF(C698="","",VLOOKUP(C698,'Reference 11.0 EULs PY2024'!$D:$E,2,FALSE))</f>
        <v/>
      </c>
      <c r="K698" s="129" t="str">
        <f t="shared" si="624"/>
        <v/>
      </c>
      <c r="L698" s="130" t="str">
        <f t="shared" si="625"/>
        <v/>
      </c>
      <c r="M698" s="131" t="str">
        <f t="shared" si="626"/>
        <v/>
      </c>
      <c r="N698" s="132" t="str">
        <f t="shared" si="627"/>
        <v/>
      </c>
      <c r="O698" s="133" t="str">
        <f>IF(J698="","",'Step 1  Fixed Inputs'!$B$3*(1+'Step 1  Fixed Inputs'!$B$7)/('Step 1  Fixed Inputs'!$B$5-'Step 1  Fixed Inputs'!$B$7)*(1-((1+'Step 1  Fixed Inputs'!$B$7)/(1+'Step 1  Fixed Inputs'!$B$5))^$J698))</f>
        <v/>
      </c>
      <c r="P698" s="134" t="str">
        <f>IF(J698="","",'Step 1  Fixed Inputs'!$B$4*(1+'Step 1  Fixed Inputs'!$B$7)/('Step 1  Fixed Inputs'!$B$5-'Step 1  Fixed Inputs'!$B$7)*(1-((1+'Step 1  Fixed Inputs'!$B$7)/(1+'Step 1  Fixed Inputs'!$B$5))^$J698))</f>
        <v/>
      </c>
      <c r="Q698" s="135" t="str">
        <f t="shared" si="628"/>
        <v/>
      </c>
      <c r="R698" s="135" t="str">
        <f t="shared" si="629"/>
        <v/>
      </c>
      <c r="S698" s="133" t="str">
        <f t="shared" si="630"/>
        <v/>
      </c>
      <c r="T698" s="212" t="str">
        <f t="shared" si="631"/>
        <v/>
      </c>
      <c r="U698" s="216" t="str">
        <f t="shared" si="632"/>
        <v/>
      </c>
      <c r="V698" s="162" t="str">
        <f>IF(T698="","",T698*'Step 1  Fixed Inputs'!$B$8)</f>
        <v/>
      </c>
      <c r="W698" s="136" t="str">
        <f t="shared" si="633"/>
        <v/>
      </c>
      <c r="X698" s="137" t="str">
        <f t="shared" si="634"/>
        <v/>
      </c>
      <c r="Y698" s="137" t="str">
        <f t="shared" si="635"/>
        <v/>
      </c>
      <c r="Z698" s="137" t="str">
        <f t="shared" si="636"/>
        <v/>
      </c>
      <c r="AA698" s="137" t="str">
        <f t="shared" si="637"/>
        <v/>
      </c>
      <c r="AB698" s="138" t="str">
        <f t="shared" si="638"/>
        <v/>
      </c>
      <c r="AC698" s="138" t="str">
        <f t="shared" si="639"/>
        <v/>
      </c>
      <c r="AD698" s="139" t="str">
        <f t="shared" si="640"/>
        <v/>
      </c>
      <c r="AE698" s="138" t="str">
        <f t="shared" si="641"/>
        <v/>
      </c>
      <c r="AF698" s="140" t="str">
        <f t="shared" si="642"/>
        <v/>
      </c>
      <c r="AG698" s="141" t="str">
        <f t="shared" si="643"/>
        <v/>
      </c>
    </row>
    <row r="699" spans="2:33" hidden="1">
      <c r="B699" s="354"/>
      <c r="C699" s="169"/>
      <c r="D699" s="125"/>
      <c r="E699" s="126"/>
      <c r="F699" s="362"/>
      <c r="G699" s="127"/>
      <c r="H699" s="362"/>
      <c r="I699" s="201"/>
      <c r="J699" s="128" t="str">
        <f>IF(C699="","",VLOOKUP(C699,'Reference 11.0 EULs PY2024'!$D:$E,2,FALSE))</f>
        <v/>
      </c>
      <c r="K699" s="129" t="str">
        <f t="shared" si="624"/>
        <v/>
      </c>
      <c r="L699" s="130" t="str">
        <f t="shared" si="625"/>
        <v/>
      </c>
      <c r="M699" s="131" t="str">
        <f t="shared" si="626"/>
        <v/>
      </c>
      <c r="N699" s="132" t="str">
        <f t="shared" si="627"/>
        <v/>
      </c>
      <c r="O699" s="133" t="str">
        <f>IF(J699="","",'Step 1  Fixed Inputs'!$B$3*(1+'Step 1  Fixed Inputs'!$B$7)/('Step 1  Fixed Inputs'!$B$5-'Step 1  Fixed Inputs'!$B$7)*(1-((1+'Step 1  Fixed Inputs'!$B$7)/(1+'Step 1  Fixed Inputs'!$B$5))^$J699))</f>
        <v/>
      </c>
      <c r="P699" s="134" t="str">
        <f>IF(J699="","",'Step 1  Fixed Inputs'!$B$4*(1+'Step 1  Fixed Inputs'!$B$7)/('Step 1  Fixed Inputs'!$B$5-'Step 1  Fixed Inputs'!$B$7)*(1-((1+'Step 1  Fixed Inputs'!$B$7)/(1+'Step 1  Fixed Inputs'!$B$5))^$J699))</f>
        <v/>
      </c>
      <c r="Q699" s="135" t="str">
        <f t="shared" si="628"/>
        <v/>
      </c>
      <c r="R699" s="135" t="str">
        <f t="shared" si="629"/>
        <v/>
      </c>
      <c r="S699" s="133" t="str">
        <f t="shared" si="630"/>
        <v/>
      </c>
      <c r="T699" s="212" t="str">
        <f t="shared" si="631"/>
        <v/>
      </c>
      <c r="U699" s="216" t="str">
        <f t="shared" si="632"/>
        <v/>
      </c>
      <c r="V699" s="162" t="str">
        <f>IF(T699="","",T699*'Step 1  Fixed Inputs'!$B$8)</f>
        <v/>
      </c>
      <c r="W699" s="136" t="str">
        <f t="shared" si="633"/>
        <v/>
      </c>
      <c r="X699" s="137" t="str">
        <f t="shared" si="634"/>
        <v/>
      </c>
      <c r="Y699" s="137" t="str">
        <f t="shared" si="635"/>
        <v/>
      </c>
      <c r="Z699" s="137" t="str">
        <f t="shared" si="636"/>
        <v/>
      </c>
      <c r="AA699" s="137" t="str">
        <f t="shared" si="637"/>
        <v/>
      </c>
      <c r="AB699" s="138" t="str">
        <f t="shared" si="638"/>
        <v/>
      </c>
      <c r="AC699" s="138" t="str">
        <f t="shared" si="639"/>
        <v/>
      </c>
      <c r="AD699" s="139" t="str">
        <f t="shared" si="640"/>
        <v/>
      </c>
      <c r="AE699" s="138" t="str">
        <f t="shared" si="641"/>
        <v/>
      </c>
      <c r="AF699" s="140" t="str">
        <f t="shared" si="642"/>
        <v/>
      </c>
      <c r="AG699" s="141" t="str">
        <f t="shared" si="643"/>
        <v/>
      </c>
    </row>
    <row r="700" spans="2:33" hidden="1">
      <c r="B700" s="354"/>
      <c r="C700" s="169"/>
      <c r="D700" s="125"/>
      <c r="E700" s="126"/>
      <c r="F700" s="362"/>
      <c r="G700" s="127"/>
      <c r="H700" s="362"/>
      <c r="I700" s="201"/>
      <c r="J700" s="128" t="str">
        <f>IF(C700="","",VLOOKUP(C700,'Reference 11.0 EULs PY2024'!$D:$E,2,FALSE))</f>
        <v/>
      </c>
      <c r="K700" s="129" t="str">
        <f t="shared" si="624"/>
        <v/>
      </c>
      <c r="L700" s="130" t="str">
        <f t="shared" si="625"/>
        <v/>
      </c>
      <c r="M700" s="131" t="str">
        <f t="shared" si="626"/>
        <v/>
      </c>
      <c r="N700" s="132" t="str">
        <f t="shared" si="627"/>
        <v/>
      </c>
      <c r="O700" s="133" t="str">
        <f>IF(J700="","",'Step 1  Fixed Inputs'!$B$3*(1+'Step 1  Fixed Inputs'!$B$7)/('Step 1  Fixed Inputs'!$B$5-'Step 1  Fixed Inputs'!$B$7)*(1-((1+'Step 1  Fixed Inputs'!$B$7)/(1+'Step 1  Fixed Inputs'!$B$5))^$J700))</f>
        <v/>
      </c>
      <c r="P700" s="134" t="str">
        <f>IF(J700="","",'Step 1  Fixed Inputs'!$B$4*(1+'Step 1  Fixed Inputs'!$B$7)/('Step 1  Fixed Inputs'!$B$5-'Step 1  Fixed Inputs'!$B$7)*(1-((1+'Step 1  Fixed Inputs'!$B$7)/(1+'Step 1  Fixed Inputs'!$B$5))^$J700))</f>
        <v/>
      </c>
      <c r="Q700" s="135" t="str">
        <f t="shared" si="628"/>
        <v/>
      </c>
      <c r="R700" s="135" t="str">
        <f t="shared" si="629"/>
        <v/>
      </c>
      <c r="S700" s="133" t="str">
        <f t="shared" si="630"/>
        <v/>
      </c>
      <c r="T700" s="212" t="str">
        <f t="shared" si="631"/>
        <v/>
      </c>
      <c r="U700" s="216" t="str">
        <f t="shared" si="632"/>
        <v/>
      </c>
      <c r="V700" s="162" t="str">
        <f>IF(T700="","",T700*'Step 1  Fixed Inputs'!$B$8)</f>
        <v/>
      </c>
      <c r="W700" s="136" t="str">
        <f t="shared" si="633"/>
        <v/>
      </c>
      <c r="X700" s="137" t="str">
        <f t="shared" si="634"/>
        <v/>
      </c>
      <c r="Y700" s="137" t="str">
        <f t="shared" si="635"/>
        <v/>
      </c>
      <c r="Z700" s="137" t="str">
        <f t="shared" si="636"/>
        <v/>
      </c>
      <c r="AA700" s="137" t="str">
        <f t="shared" si="637"/>
        <v/>
      </c>
      <c r="AB700" s="138" t="str">
        <f t="shared" si="638"/>
        <v/>
      </c>
      <c r="AC700" s="138" t="str">
        <f t="shared" si="639"/>
        <v/>
      </c>
      <c r="AD700" s="139" t="str">
        <f t="shared" si="640"/>
        <v/>
      </c>
      <c r="AE700" s="138" t="str">
        <f t="shared" si="641"/>
        <v/>
      </c>
      <c r="AF700" s="140" t="str">
        <f t="shared" si="642"/>
        <v/>
      </c>
      <c r="AG700" s="141" t="str">
        <f t="shared" si="643"/>
        <v/>
      </c>
    </row>
    <row r="701" spans="2:33" hidden="1">
      <c r="B701" s="354"/>
      <c r="C701" s="169"/>
      <c r="D701" s="125"/>
      <c r="E701" s="126"/>
      <c r="F701" s="362"/>
      <c r="G701" s="127"/>
      <c r="H701" s="362"/>
      <c r="I701" s="201"/>
      <c r="J701" s="128" t="str">
        <f>IF(C701="","",VLOOKUP(C701,'Reference 11.0 EULs PY2024'!$D:$E,2,FALSE))</f>
        <v/>
      </c>
      <c r="K701" s="129" t="str">
        <f t="shared" si="624"/>
        <v/>
      </c>
      <c r="L701" s="130" t="str">
        <f t="shared" si="625"/>
        <v/>
      </c>
      <c r="M701" s="131" t="str">
        <f t="shared" si="626"/>
        <v/>
      </c>
      <c r="N701" s="132" t="str">
        <f t="shared" si="627"/>
        <v/>
      </c>
      <c r="O701" s="133" t="str">
        <f>IF(J701="","",'Step 1  Fixed Inputs'!$B$3*(1+'Step 1  Fixed Inputs'!$B$7)/('Step 1  Fixed Inputs'!$B$5-'Step 1  Fixed Inputs'!$B$7)*(1-((1+'Step 1  Fixed Inputs'!$B$7)/(1+'Step 1  Fixed Inputs'!$B$5))^$J701))</f>
        <v/>
      </c>
      <c r="P701" s="134" t="str">
        <f>IF(J701="","",'Step 1  Fixed Inputs'!$B$4*(1+'Step 1  Fixed Inputs'!$B$7)/('Step 1  Fixed Inputs'!$B$5-'Step 1  Fixed Inputs'!$B$7)*(1-((1+'Step 1  Fixed Inputs'!$B$7)/(1+'Step 1  Fixed Inputs'!$B$5))^$J701))</f>
        <v/>
      </c>
      <c r="Q701" s="135" t="str">
        <f t="shared" si="628"/>
        <v/>
      </c>
      <c r="R701" s="135" t="str">
        <f t="shared" si="629"/>
        <v/>
      </c>
      <c r="S701" s="133" t="str">
        <f t="shared" si="630"/>
        <v/>
      </c>
      <c r="T701" s="212" t="str">
        <f t="shared" si="631"/>
        <v/>
      </c>
      <c r="U701" s="216" t="str">
        <f t="shared" si="632"/>
        <v/>
      </c>
      <c r="V701" s="162" t="str">
        <f>IF(T701="","",T701*'Step 1  Fixed Inputs'!$B$8)</f>
        <v/>
      </c>
      <c r="W701" s="136" t="str">
        <f t="shared" si="633"/>
        <v/>
      </c>
      <c r="X701" s="137" t="str">
        <f t="shared" si="634"/>
        <v/>
      </c>
      <c r="Y701" s="137" t="str">
        <f t="shared" si="635"/>
        <v/>
      </c>
      <c r="Z701" s="137" t="str">
        <f t="shared" si="636"/>
        <v/>
      </c>
      <c r="AA701" s="137" t="str">
        <f t="shared" si="637"/>
        <v/>
      </c>
      <c r="AB701" s="138" t="str">
        <f t="shared" si="638"/>
        <v/>
      </c>
      <c r="AC701" s="138" t="str">
        <f t="shared" si="639"/>
        <v/>
      </c>
      <c r="AD701" s="139" t="str">
        <f t="shared" si="640"/>
        <v/>
      </c>
      <c r="AE701" s="138" t="str">
        <f t="shared" si="641"/>
        <v/>
      </c>
      <c r="AF701" s="140" t="str">
        <f t="shared" si="642"/>
        <v/>
      </c>
      <c r="AG701" s="141" t="str">
        <f t="shared" si="643"/>
        <v/>
      </c>
    </row>
    <row r="702" spans="2:33" hidden="1">
      <c r="B702" s="354"/>
      <c r="C702" s="169"/>
      <c r="D702" s="125"/>
      <c r="E702" s="126"/>
      <c r="F702" s="362"/>
      <c r="G702" s="127"/>
      <c r="H702" s="362"/>
      <c r="I702" s="201"/>
      <c r="J702" s="128" t="str">
        <f>IF(C702="","",VLOOKUP(C702,'Reference 11.0 EULs PY2024'!$D:$E,2,FALSE))</f>
        <v/>
      </c>
      <c r="K702" s="129" t="str">
        <f t="shared" si="624"/>
        <v/>
      </c>
      <c r="L702" s="130" t="str">
        <f t="shared" si="625"/>
        <v/>
      </c>
      <c r="M702" s="131" t="str">
        <f t="shared" si="626"/>
        <v/>
      </c>
      <c r="N702" s="132" t="str">
        <f t="shared" si="627"/>
        <v/>
      </c>
      <c r="O702" s="133" t="str">
        <f>IF(J702="","",'Step 1  Fixed Inputs'!$B$3*(1+'Step 1  Fixed Inputs'!$B$7)/('Step 1  Fixed Inputs'!$B$5-'Step 1  Fixed Inputs'!$B$7)*(1-((1+'Step 1  Fixed Inputs'!$B$7)/(1+'Step 1  Fixed Inputs'!$B$5))^$J702))</f>
        <v/>
      </c>
      <c r="P702" s="134" t="str">
        <f>IF(J702="","",'Step 1  Fixed Inputs'!$B$4*(1+'Step 1  Fixed Inputs'!$B$7)/('Step 1  Fixed Inputs'!$B$5-'Step 1  Fixed Inputs'!$B$7)*(1-((1+'Step 1  Fixed Inputs'!$B$7)/(1+'Step 1  Fixed Inputs'!$B$5))^$J702))</f>
        <v/>
      </c>
      <c r="Q702" s="135" t="str">
        <f t="shared" si="628"/>
        <v/>
      </c>
      <c r="R702" s="135" t="str">
        <f t="shared" si="629"/>
        <v/>
      </c>
      <c r="S702" s="133" t="str">
        <f t="shared" si="630"/>
        <v/>
      </c>
      <c r="T702" s="212" t="str">
        <f t="shared" si="631"/>
        <v/>
      </c>
      <c r="U702" s="216" t="str">
        <f t="shared" si="632"/>
        <v/>
      </c>
      <c r="V702" s="162" t="str">
        <f>IF(T702="","",T702*'Step 1  Fixed Inputs'!$B$8)</f>
        <v/>
      </c>
      <c r="W702" s="136" t="str">
        <f t="shared" si="633"/>
        <v/>
      </c>
      <c r="X702" s="137" t="str">
        <f t="shared" si="634"/>
        <v/>
      </c>
      <c r="Y702" s="137" t="str">
        <f t="shared" si="635"/>
        <v/>
      </c>
      <c r="Z702" s="137" t="str">
        <f t="shared" si="636"/>
        <v/>
      </c>
      <c r="AA702" s="137" t="str">
        <f t="shared" si="637"/>
        <v/>
      </c>
      <c r="AB702" s="138" t="str">
        <f t="shared" si="638"/>
        <v/>
      </c>
      <c r="AC702" s="138" t="str">
        <f t="shared" si="639"/>
        <v/>
      </c>
      <c r="AD702" s="139" t="str">
        <f t="shared" si="640"/>
        <v/>
      </c>
      <c r="AE702" s="138" t="str">
        <f t="shared" si="641"/>
        <v/>
      </c>
      <c r="AF702" s="140" t="str">
        <f t="shared" si="642"/>
        <v/>
      </c>
      <c r="AG702" s="141" t="str">
        <f t="shared" si="643"/>
        <v/>
      </c>
    </row>
    <row r="703" spans="2:33" hidden="1">
      <c r="B703" s="354"/>
      <c r="C703" s="169"/>
      <c r="D703" s="125"/>
      <c r="E703" s="126"/>
      <c r="F703" s="362"/>
      <c r="G703" s="127"/>
      <c r="H703" s="362"/>
      <c r="I703" s="201"/>
      <c r="J703" s="128" t="str">
        <f>IF(C703="","",VLOOKUP(C703,'Reference 11.0 EULs PY2024'!$D:$E,2,FALSE))</f>
        <v/>
      </c>
      <c r="K703" s="129" t="str">
        <f t="shared" si="624"/>
        <v/>
      </c>
      <c r="L703" s="130" t="str">
        <f t="shared" si="625"/>
        <v/>
      </c>
      <c r="M703" s="131" t="str">
        <f t="shared" si="626"/>
        <v/>
      </c>
      <c r="N703" s="132" t="str">
        <f t="shared" si="627"/>
        <v/>
      </c>
      <c r="O703" s="133" t="str">
        <f>IF(J703="","",'Step 1  Fixed Inputs'!$B$3*(1+'Step 1  Fixed Inputs'!$B$7)/('Step 1  Fixed Inputs'!$B$5-'Step 1  Fixed Inputs'!$B$7)*(1-((1+'Step 1  Fixed Inputs'!$B$7)/(1+'Step 1  Fixed Inputs'!$B$5))^$J703))</f>
        <v/>
      </c>
      <c r="P703" s="134" t="str">
        <f>IF(J703="","",'Step 1  Fixed Inputs'!$B$4*(1+'Step 1  Fixed Inputs'!$B$7)/('Step 1  Fixed Inputs'!$B$5-'Step 1  Fixed Inputs'!$B$7)*(1-((1+'Step 1  Fixed Inputs'!$B$7)/(1+'Step 1  Fixed Inputs'!$B$5))^$J703))</f>
        <v/>
      </c>
      <c r="Q703" s="135" t="str">
        <f t="shared" si="628"/>
        <v/>
      </c>
      <c r="R703" s="135" t="str">
        <f t="shared" si="629"/>
        <v/>
      </c>
      <c r="S703" s="133" t="str">
        <f t="shared" si="630"/>
        <v/>
      </c>
      <c r="T703" s="212" t="str">
        <f t="shared" si="631"/>
        <v/>
      </c>
      <c r="U703" s="216" t="str">
        <f t="shared" si="632"/>
        <v/>
      </c>
      <c r="V703" s="162" t="str">
        <f>IF(T703="","",T703*'Step 1  Fixed Inputs'!$B$8)</f>
        <v/>
      </c>
      <c r="W703" s="136" t="str">
        <f t="shared" si="633"/>
        <v/>
      </c>
      <c r="X703" s="137" t="str">
        <f t="shared" si="634"/>
        <v/>
      </c>
      <c r="Y703" s="137" t="str">
        <f t="shared" si="635"/>
        <v/>
      </c>
      <c r="Z703" s="137" t="str">
        <f t="shared" si="636"/>
        <v/>
      </c>
      <c r="AA703" s="137" t="str">
        <f t="shared" si="637"/>
        <v/>
      </c>
      <c r="AB703" s="138" t="str">
        <f t="shared" si="638"/>
        <v/>
      </c>
      <c r="AC703" s="138" t="str">
        <f t="shared" si="639"/>
        <v/>
      </c>
      <c r="AD703" s="139" t="str">
        <f t="shared" si="640"/>
        <v/>
      </c>
      <c r="AE703" s="138" t="str">
        <f t="shared" si="641"/>
        <v/>
      </c>
      <c r="AF703" s="140" t="str">
        <f t="shared" si="642"/>
        <v/>
      </c>
      <c r="AG703" s="141" t="str">
        <f t="shared" si="643"/>
        <v/>
      </c>
    </row>
    <row r="704" spans="2:33" hidden="1">
      <c r="B704" s="354"/>
      <c r="C704" s="169"/>
      <c r="D704" s="125"/>
      <c r="E704" s="126"/>
      <c r="F704" s="362"/>
      <c r="G704" s="127"/>
      <c r="H704" s="362"/>
      <c r="I704" s="201"/>
      <c r="J704" s="128" t="str">
        <f>IF(C704="","",VLOOKUP(C704,'Reference 11.0 EULs PY2024'!$D:$E,2,FALSE))</f>
        <v/>
      </c>
      <c r="K704" s="129" t="str">
        <f t="shared" si="624"/>
        <v/>
      </c>
      <c r="L704" s="130" t="str">
        <f t="shared" si="625"/>
        <v/>
      </c>
      <c r="M704" s="131" t="str">
        <f t="shared" si="626"/>
        <v/>
      </c>
      <c r="N704" s="132" t="str">
        <f t="shared" si="627"/>
        <v/>
      </c>
      <c r="O704" s="133" t="str">
        <f>IF(J704="","",'Step 1  Fixed Inputs'!$B$3*(1+'Step 1  Fixed Inputs'!$B$7)/('Step 1  Fixed Inputs'!$B$5-'Step 1  Fixed Inputs'!$B$7)*(1-((1+'Step 1  Fixed Inputs'!$B$7)/(1+'Step 1  Fixed Inputs'!$B$5))^$J704))</f>
        <v/>
      </c>
      <c r="P704" s="134" t="str">
        <f>IF(J704="","",'Step 1  Fixed Inputs'!$B$4*(1+'Step 1  Fixed Inputs'!$B$7)/('Step 1  Fixed Inputs'!$B$5-'Step 1  Fixed Inputs'!$B$7)*(1-((1+'Step 1  Fixed Inputs'!$B$7)/(1+'Step 1  Fixed Inputs'!$B$5))^$J704))</f>
        <v/>
      </c>
      <c r="Q704" s="135" t="str">
        <f t="shared" si="628"/>
        <v/>
      </c>
      <c r="R704" s="135" t="str">
        <f t="shared" si="629"/>
        <v/>
      </c>
      <c r="S704" s="133" t="str">
        <f t="shared" si="630"/>
        <v/>
      </c>
      <c r="T704" s="212" t="str">
        <f t="shared" si="631"/>
        <v/>
      </c>
      <c r="U704" s="216" t="str">
        <f t="shared" si="632"/>
        <v/>
      </c>
      <c r="V704" s="162" t="str">
        <f>IF(T704="","",T704*'Step 1  Fixed Inputs'!$B$8)</f>
        <v/>
      </c>
      <c r="W704" s="136" t="str">
        <f t="shared" si="633"/>
        <v/>
      </c>
      <c r="X704" s="137" t="str">
        <f t="shared" si="634"/>
        <v/>
      </c>
      <c r="Y704" s="137" t="str">
        <f t="shared" si="635"/>
        <v/>
      </c>
      <c r="Z704" s="137" t="str">
        <f t="shared" si="636"/>
        <v/>
      </c>
      <c r="AA704" s="137" t="str">
        <f t="shared" si="637"/>
        <v/>
      </c>
      <c r="AB704" s="138" t="str">
        <f t="shared" si="638"/>
        <v/>
      </c>
      <c r="AC704" s="138" t="str">
        <f t="shared" si="639"/>
        <v/>
      </c>
      <c r="AD704" s="139" t="str">
        <f t="shared" si="640"/>
        <v/>
      </c>
      <c r="AE704" s="138" t="str">
        <f t="shared" si="641"/>
        <v/>
      </c>
      <c r="AF704" s="140" t="str">
        <f t="shared" si="642"/>
        <v/>
      </c>
      <c r="AG704" s="141" t="str">
        <f t="shared" si="643"/>
        <v/>
      </c>
    </row>
    <row r="705" spans="2:33" hidden="1">
      <c r="B705" s="354"/>
      <c r="C705" s="169"/>
      <c r="D705" s="125"/>
      <c r="E705" s="126"/>
      <c r="F705" s="362"/>
      <c r="G705" s="127"/>
      <c r="H705" s="362"/>
      <c r="I705" s="201"/>
      <c r="J705" s="128" t="str">
        <f>IF(C705="","",VLOOKUP(C705,'Reference 11.0 EULs PY2024'!$D:$E,2,FALSE))</f>
        <v/>
      </c>
      <c r="K705" s="129" t="str">
        <f t="shared" si="624"/>
        <v/>
      </c>
      <c r="L705" s="130" t="str">
        <f t="shared" si="625"/>
        <v/>
      </c>
      <c r="M705" s="131" t="str">
        <f t="shared" si="626"/>
        <v/>
      </c>
      <c r="N705" s="132" t="str">
        <f t="shared" si="627"/>
        <v/>
      </c>
      <c r="O705" s="133" t="str">
        <f>IF(J705="","",'Step 1  Fixed Inputs'!$B$3*(1+'Step 1  Fixed Inputs'!$B$7)/('Step 1  Fixed Inputs'!$B$5-'Step 1  Fixed Inputs'!$B$7)*(1-((1+'Step 1  Fixed Inputs'!$B$7)/(1+'Step 1  Fixed Inputs'!$B$5))^$J705))</f>
        <v/>
      </c>
      <c r="P705" s="134" t="str">
        <f>IF(J705="","",'Step 1  Fixed Inputs'!$B$4*(1+'Step 1  Fixed Inputs'!$B$7)/('Step 1  Fixed Inputs'!$B$5-'Step 1  Fixed Inputs'!$B$7)*(1-((1+'Step 1  Fixed Inputs'!$B$7)/(1+'Step 1  Fixed Inputs'!$B$5))^$J705))</f>
        <v/>
      </c>
      <c r="Q705" s="135" t="str">
        <f t="shared" si="628"/>
        <v/>
      </c>
      <c r="R705" s="135" t="str">
        <f t="shared" si="629"/>
        <v/>
      </c>
      <c r="S705" s="133" t="str">
        <f t="shared" si="630"/>
        <v/>
      </c>
      <c r="T705" s="212" t="str">
        <f t="shared" si="631"/>
        <v/>
      </c>
      <c r="U705" s="216" t="str">
        <f t="shared" si="632"/>
        <v/>
      </c>
      <c r="V705" s="162" t="str">
        <f>IF(T705="","",T705*'Step 1  Fixed Inputs'!$B$8)</f>
        <v/>
      </c>
      <c r="W705" s="136" t="str">
        <f t="shared" si="633"/>
        <v/>
      </c>
      <c r="X705" s="137" t="str">
        <f t="shared" si="634"/>
        <v/>
      </c>
      <c r="Y705" s="137" t="str">
        <f t="shared" si="635"/>
        <v/>
      </c>
      <c r="Z705" s="137" t="str">
        <f t="shared" si="636"/>
        <v/>
      </c>
      <c r="AA705" s="137" t="str">
        <f t="shared" si="637"/>
        <v/>
      </c>
      <c r="AB705" s="138" t="str">
        <f t="shared" si="638"/>
        <v/>
      </c>
      <c r="AC705" s="138" t="str">
        <f t="shared" si="639"/>
        <v/>
      </c>
      <c r="AD705" s="139" t="str">
        <f t="shared" si="640"/>
        <v/>
      </c>
      <c r="AE705" s="138" t="str">
        <f t="shared" si="641"/>
        <v/>
      </c>
      <c r="AF705" s="140" t="str">
        <f t="shared" si="642"/>
        <v/>
      </c>
      <c r="AG705" s="141" t="str">
        <f t="shared" si="643"/>
        <v/>
      </c>
    </row>
    <row r="706" spans="2:33" hidden="1">
      <c r="B706" s="354"/>
      <c r="C706" s="169"/>
      <c r="D706" s="125"/>
      <c r="E706" s="126"/>
      <c r="F706" s="362"/>
      <c r="G706" s="127"/>
      <c r="H706" s="362"/>
      <c r="I706" s="201"/>
      <c r="J706" s="128" t="str">
        <f>IF(C706="","",VLOOKUP(C706,'Reference 11.0 EULs PY2024'!$D:$E,2,FALSE))</f>
        <v/>
      </c>
      <c r="K706" s="129" t="str">
        <f t="shared" si="624"/>
        <v/>
      </c>
      <c r="L706" s="130" t="str">
        <f t="shared" si="625"/>
        <v/>
      </c>
      <c r="M706" s="131" t="str">
        <f t="shared" si="626"/>
        <v/>
      </c>
      <c r="N706" s="132" t="str">
        <f t="shared" si="627"/>
        <v/>
      </c>
      <c r="O706" s="133" t="str">
        <f>IF(J706="","",'Step 1  Fixed Inputs'!$B$3*(1+'Step 1  Fixed Inputs'!$B$7)/('Step 1  Fixed Inputs'!$B$5-'Step 1  Fixed Inputs'!$B$7)*(1-((1+'Step 1  Fixed Inputs'!$B$7)/(1+'Step 1  Fixed Inputs'!$B$5))^$J706))</f>
        <v/>
      </c>
      <c r="P706" s="134" t="str">
        <f>IF(J706="","",'Step 1  Fixed Inputs'!$B$4*(1+'Step 1  Fixed Inputs'!$B$7)/('Step 1  Fixed Inputs'!$B$5-'Step 1  Fixed Inputs'!$B$7)*(1-((1+'Step 1  Fixed Inputs'!$B$7)/(1+'Step 1  Fixed Inputs'!$B$5))^$J706))</f>
        <v/>
      </c>
      <c r="Q706" s="135" t="str">
        <f t="shared" si="628"/>
        <v/>
      </c>
      <c r="R706" s="135" t="str">
        <f t="shared" si="629"/>
        <v/>
      </c>
      <c r="S706" s="133" t="str">
        <f t="shared" si="630"/>
        <v/>
      </c>
      <c r="T706" s="212" t="str">
        <f t="shared" si="631"/>
        <v/>
      </c>
      <c r="U706" s="216" t="str">
        <f t="shared" si="632"/>
        <v/>
      </c>
      <c r="V706" s="162" t="str">
        <f>IF(T706="","",T706*'Step 1  Fixed Inputs'!$B$8)</f>
        <v/>
      </c>
      <c r="W706" s="136" t="str">
        <f t="shared" si="633"/>
        <v/>
      </c>
      <c r="X706" s="137" t="str">
        <f t="shared" si="634"/>
        <v/>
      </c>
      <c r="Y706" s="137" t="str">
        <f t="shared" si="635"/>
        <v/>
      </c>
      <c r="Z706" s="137" t="str">
        <f t="shared" si="636"/>
        <v/>
      </c>
      <c r="AA706" s="137" t="str">
        <f t="shared" si="637"/>
        <v/>
      </c>
      <c r="AB706" s="138" t="str">
        <f t="shared" si="638"/>
        <v/>
      </c>
      <c r="AC706" s="138" t="str">
        <f t="shared" si="639"/>
        <v/>
      </c>
      <c r="AD706" s="139" t="str">
        <f t="shared" si="640"/>
        <v/>
      </c>
      <c r="AE706" s="138" t="str">
        <f t="shared" si="641"/>
        <v/>
      </c>
      <c r="AF706" s="140" t="str">
        <f t="shared" si="642"/>
        <v/>
      </c>
      <c r="AG706" s="141" t="str">
        <f t="shared" si="643"/>
        <v/>
      </c>
    </row>
    <row r="707" spans="2:33" hidden="1">
      <c r="B707" s="354"/>
      <c r="C707" s="169"/>
      <c r="D707" s="125"/>
      <c r="E707" s="126"/>
      <c r="F707" s="362"/>
      <c r="G707" s="127"/>
      <c r="H707" s="362"/>
      <c r="I707" s="201"/>
      <c r="J707" s="128" t="str">
        <f>IF(C707="","",VLOOKUP(C707,'Reference 11.0 EULs PY2024'!$D:$E,2,FALSE))</f>
        <v/>
      </c>
      <c r="K707" s="129" t="str">
        <f t="shared" si="624"/>
        <v/>
      </c>
      <c r="L707" s="130" t="str">
        <f t="shared" si="625"/>
        <v/>
      </c>
      <c r="M707" s="131" t="str">
        <f t="shared" si="626"/>
        <v/>
      </c>
      <c r="N707" s="132" t="str">
        <f t="shared" si="627"/>
        <v/>
      </c>
      <c r="O707" s="133" t="str">
        <f>IF(J707="","",'Step 1  Fixed Inputs'!$B$3*(1+'Step 1  Fixed Inputs'!$B$7)/('Step 1  Fixed Inputs'!$B$5-'Step 1  Fixed Inputs'!$B$7)*(1-((1+'Step 1  Fixed Inputs'!$B$7)/(1+'Step 1  Fixed Inputs'!$B$5))^$J707))</f>
        <v/>
      </c>
      <c r="P707" s="134" t="str">
        <f>IF(J707="","",'Step 1  Fixed Inputs'!$B$4*(1+'Step 1  Fixed Inputs'!$B$7)/('Step 1  Fixed Inputs'!$B$5-'Step 1  Fixed Inputs'!$B$7)*(1-((1+'Step 1  Fixed Inputs'!$B$7)/(1+'Step 1  Fixed Inputs'!$B$5))^$J707))</f>
        <v/>
      </c>
      <c r="Q707" s="135" t="str">
        <f t="shared" si="628"/>
        <v/>
      </c>
      <c r="R707" s="135" t="str">
        <f t="shared" si="629"/>
        <v/>
      </c>
      <c r="S707" s="133" t="str">
        <f t="shared" si="630"/>
        <v/>
      </c>
      <c r="T707" s="212" t="str">
        <f t="shared" si="631"/>
        <v/>
      </c>
      <c r="U707" s="216" t="str">
        <f t="shared" si="632"/>
        <v/>
      </c>
      <c r="V707" s="162" t="str">
        <f>IF(T707="","",T707*'Step 1  Fixed Inputs'!$B$8)</f>
        <v/>
      </c>
      <c r="W707" s="136" t="str">
        <f t="shared" si="633"/>
        <v/>
      </c>
      <c r="X707" s="137" t="str">
        <f t="shared" si="634"/>
        <v/>
      </c>
      <c r="Y707" s="137" t="str">
        <f t="shared" si="635"/>
        <v/>
      </c>
      <c r="Z707" s="137" t="str">
        <f t="shared" si="636"/>
        <v/>
      </c>
      <c r="AA707" s="137" t="str">
        <f t="shared" si="637"/>
        <v/>
      </c>
      <c r="AB707" s="138" t="str">
        <f t="shared" si="638"/>
        <v/>
      </c>
      <c r="AC707" s="138" t="str">
        <f t="shared" si="639"/>
        <v/>
      </c>
      <c r="AD707" s="139" t="str">
        <f t="shared" si="640"/>
        <v/>
      </c>
      <c r="AE707" s="138" t="str">
        <f t="shared" si="641"/>
        <v/>
      </c>
      <c r="AF707" s="140" t="str">
        <f t="shared" si="642"/>
        <v/>
      </c>
      <c r="AG707" s="141" t="str">
        <f t="shared" si="643"/>
        <v/>
      </c>
    </row>
    <row r="708" spans="2:33" hidden="1">
      <c r="B708" s="354"/>
      <c r="C708" s="169"/>
      <c r="D708" s="125"/>
      <c r="E708" s="126"/>
      <c r="F708" s="362"/>
      <c r="G708" s="127"/>
      <c r="H708" s="362"/>
      <c r="I708" s="201"/>
      <c r="J708" s="128" t="str">
        <f>IF(C708="","",VLOOKUP(C708,'Reference 11.0 EULs PY2024'!$D:$E,2,FALSE))</f>
        <v/>
      </c>
      <c r="K708" s="129" t="str">
        <f t="shared" si="624"/>
        <v/>
      </c>
      <c r="L708" s="130" t="str">
        <f t="shared" si="625"/>
        <v/>
      </c>
      <c r="M708" s="131" t="str">
        <f t="shared" si="626"/>
        <v/>
      </c>
      <c r="N708" s="132" t="str">
        <f t="shared" si="627"/>
        <v/>
      </c>
      <c r="O708" s="133" t="str">
        <f>IF(J708="","",'Step 1  Fixed Inputs'!$B$3*(1+'Step 1  Fixed Inputs'!$B$7)/('Step 1  Fixed Inputs'!$B$5-'Step 1  Fixed Inputs'!$B$7)*(1-((1+'Step 1  Fixed Inputs'!$B$7)/(1+'Step 1  Fixed Inputs'!$B$5))^$J708))</f>
        <v/>
      </c>
      <c r="P708" s="134" t="str">
        <f>IF(J708="","",'Step 1  Fixed Inputs'!$B$4*(1+'Step 1  Fixed Inputs'!$B$7)/('Step 1  Fixed Inputs'!$B$5-'Step 1  Fixed Inputs'!$B$7)*(1-((1+'Step 1  Fixed Inputs'!$B$7)/(1+'Step 1  Fixed Inputs'!$B$5))^$J708))</f>
        <v/>
      </c>
      <c r="Q708" s="135" t="str">
        <f t="shared" si="628"/>
        <v/>
      </c>
      <c r="R708" s="135" t="str">
        <f t="shared" si="629"/>
        <v/>
      </c>
      <c r="S708" s="133" t="str">
        <f t="shared" si="630"/>
        <v/>
      </c>
      <c r="T708" s="212" t="str">
        <f t="shared" si="631"/>
        <v/>
      </c>
      <c r="U708" s="216" t="str">
        <f t="shared" si="632"/>
        <v/>
      </c>
      <c r="V708" s="162" t="str">
        <f>IF(T708="","",T708*'Step 1  Fixed Inputs'!$B$8)</f>
        <v/>
      </c>
      <c r="W708" s="136" t="str">
        <f t="shared" si="633"/>
        <v/>
      </c>
      <c r="X708" s="137" t="str">
        <f t="shared" si="634"/>
        <v/>
      </c>
      <c r="Y708" s="137" t="str">
        <f t="shared" si="635"/>
        <v/>
      </c>
      <c r="Z708" s="137" t="str">
        <f t="shared" si="636"/>
        <v/>
      </c>
      <c r="AA708" s="137" t="str">
        <f t="shared" si="637"/>
        <v/>
      </c>
      <c r="AB708" s="138" t="str">
        <f t="shared" si="638"/>
        <v/>
      </c>
      <c r="AC708" s="138" t="str">
        <f t="shared" si="639"/>
        <v/>
      </c>
      <c r="AD708" s="139" t="str">
        <f t="shared" si="640"/>
        <v/>
      </c>
      <c r="AE708" s="138" t="str">
        <f t="shared" si="641"/>
        <v/>
      </c>
      <c r="AF708" s="140" t="str">
        <f t="shared" si="642"/>
        <v/>
      </c>
      <c r="AG708" s="141" t="str">
        <f t="shared" si="643"/>
        <v/>
      </c>
    </row>
    <row r="709" spans="2:33" hidden="1">
      <c r="B709" s="354"/>
      <c r="C709" s="169"/>
      <c r="D709" s="125"/>
      <c r="E709" s="126"/>
      <c r="F709" s="362"/>
      <c r="G709" s="127"/>
      <c r="H709" s="362"/>
      <c r="I709" s="201"/>
      <c r="J709" s="128" t="str">
        <f>IF(C709="","",VLOOKUP(C709,'Reference 11.0 EULs PY2024'!$D:$E,2,FALSE))</f>
        <v/>
      </c>
      <c r="K709" s="129" t="str">
        <f t="shared" si="624"/>
        <v/>
      </c>
      <c r="L709" s="130" t="str">
        <f t="shared" si="625"/>
        <v/>
      </c>
      <c r="M709" s="131" t="str">
        <f t="shared" si="626"/>
        <v/>
      </c>
      <c r="N709" s="132" t="str">
        <f t="shared" si="627"/>
        <v/>
      </c>
      <c r="O709" s="133" t="str">
        <f>IF(J709="","",'Step 1  Fixed Inputs'!$B$3*(1+'Step 1  Fixed Inputs'!$B$7)/('Step 1  Fixed Inputs'!$B$5-'Step 1  Fixed Inputs'!$B$7)*(1-((1+'Step 1  Fixed Inputs'!$B$7)/(1+'Step 1  Fixed Inputs'!$B$5))^$J709))</f>
        <v/>
      </c>
      <c r="P709" s="134" t="str">
        <f>IF(J709="","",'Step 1  Fixed Inputs'!$B$4*(1+'Step 1  Fixed Inputs'!$B$7)/('Step 1  Fixed Inputs'!$B$5-'Step 1  Fixed Inputs'!$B$7)*(1-((1+'Step 1  Fixed Inputs'!$B$7)/(1+'Step 1  Fixed Inputs'!$B$5))^$J709))</f>
        <v/>
      </c>
      <c r="Q709" s="135" t="str">
        <f t="shared" si="628"/>
        <v/>
      </c>
      <c r="R709" s="135" t="str">
        <f t="shared" si="629"/>
        <v/>
      </c>
      <c r="S709" s="133" t="str">
        <f t="shared" si="630"/>
        <v/>
      </c>
      <c r="T709" s="212" t="str">
        <f t="shared" si="631"/>
        <v/>
      </c>
      <c r="U709" s="216" t="str">
        <f t="shared" si="632"/>
        <v/>
      </c>
      <c r="V709" s="162" t="str">
        <f>IF(T709="","",T709*'Step 1  Fixed Inputs'!$B$8)</f>
        <v/>
      </c>
      <c r="W709" s="136" t="str">
        <f t="shared" si="633"/>
        <v/>
      </c>
      <c r="X709" s="137" t="str">
        <f t="shared" si="634"/>
        <v/>
      </c>
      <c r="Y709" s="137" t="str">
        <f t="shared" si="635"/>
        <v/>
      </c>
      <c r="Z709" s="137" t="str">
        <f t="shared" si="636"/>
        <v/>
      </c>
      <c r="AA709" s="137" t="str">
        <f t="shared" si="637"/>
        <v/>
      </c>
      <c r="AB709" s="138" t="str">
        <f t="shared" si="638"/>
        <v/>
      </c>
      <c r="AC709" s="138" t="str">
        <f t="shared" si="639"/>
        <v/>
      </c>
      <c r="AD709" s="139" t="str">
        <f t="shared" si="640"/>
        <v/>
      </c>
      <c r="AE709" s="138" t="str">
        <f t="shared" si="641"/>
        <v/>
      </c>
      <c r="AF709" s="140" t="str">
        <f t="shared" si="642"/>
        <v/>
      </c>
      <c r="AG709" s="141" t="str">
        <f t="shared" si="643"/>
        <v/>
      </c>
    </row>
    <row r="710" spans="2:33" hidden="1">
      <c r="B710" s="354"/>
      <c r="C710" s="169"/>
      <c r="D710" s="125"/>
      <c r="E710" s="126"/>
      <c r="F710" s="362"/>
      <c r="G710" s="127"/>
      <c r="H710" s="362"/>
      <c r="I710" s="201"/>
      <c r="J710" s="128" t="str">
        <f>IF(C710="","",VLOOKUP(C710,'Reference 11.0 EULs PY2024'!$D:$E,2,FALSE))</f>
        <v/>
      </c>
      <c r="K710" s="129" t="str">
        <f t="shared" si="624"/>
        <v/>
      </c>
      <c r="L710" s="130" t="str">
        <f t="shared" si="625"/>
        <v/>
      </c>
      <c r="M710" s="131" t="str">
        <f t="shared" si="626"/>
        <v/>
      </c>
      <c r="N710" s="132" t="str">
        <f t="shared" si="627"/>
        <v/>
      </c>
      <c r="O710" s="133" t="str">
        <f>IF(J710="","",'Step 1  Fixed Inputs'!$B$3*(1+'Step 1  Fixed Inputs'!$B$7)/('Step 1  Fixed Inputs'!$B$5-'Step 1  Fixed Inputs'!$B$7)*(1-((1+'Step 1  Fixed Inputs'!$B$7)/(1+'Step 1  Fixed Inputs'!$B$5))^$J710))</f>
        <v/>
      </c>
      <c r="P710" s="134" t="str">
        <f>IF(J710="","",'Step 1  Fixed Inputs'!$B$4*(1+'Step 1  Fixed Inputs'!$B$7)/('Step 1  Fixed Inputs'!$B$5-'Step 1  Fixed Inputs'!$B$7)*(1-((1+'Step 1  Fixed Inputs'!$B$7)/(1+'Step 1  Fixed Inputs'!$B$5))^$J710))</f>
        <v/>
      </c>
      <c r="Q710" s="135" t="str">
        <f t="shared" si="628"/>
        <v/>
      </c>
      <c r="R710" s="135" t="str">
        <f t="shared" si="629"/>
        <v/>
      </c>
      <c r="S710" s="133" t="str">
        <f t="shared" si="630"/>
        <v/>
      </c>
      <c r="T710" s="212" t="str">
        <f t="shared" si="631"/>
        <v/>
      </c>
      <c r="U710" s="216" t="str">
        <f t="shared" si="632"/>
        <v/>
      </c>
      <c r="V710" s="162" t="str">
        <f>IF(T710="","",T710*'Step 1  Fixed Inputs'!$B$8)</f>
        <v/>
      </c>
      <c r="W710" s="136" t="str">
        <f t="shared" si="633"/>
        <v/>
      </c>
      <c r="X710" s="137" t="str">
        <f t="shared" si="634"/>
        <v/>
      </c>
      <c r="Y710" s="137" t="str">
        <f t="shared" si="635"/>
        <v/>
      </c>
      <c r="Z710" s="137" t="str">
        <f t="shared" si="636"/>
        <v/>
      </c>
      <c r="AA710" s="137" t="str">
        <f t="shared" si="637"/>
        <v/>
      </c>
      <c r="AB710" s="138" t="str">
        <f t="shared" si="638"/>
        <v/>
      </c>
      <c r="AC710" s="138" t="str">
        <f t="shared" si="639"/>
        <v/>
      </c>
      <c r="AD710" s="139" t="str">
        <f t="shared" si="640"/>
        <v/>
      </c>
      <c r="AE710" s="138" t="str">
        <f t="shared" si="641"/>
        <v/>
      </c>
      <c r="AF710" s="140" t="str">
        <f t="shared" si="642"/>
        <v/>
      </c>
      <c r="AG710" s="141" t="str">
        <f t="shared" si="643"/>
        <v/>
      </c>
    </row>
    <row r="711" spans="2:33" hidden="1">
      <c r="B711" s="354"/>
      <c r="C711" s="169"/>
      <c r="D711" s="125"/>
      <c r="E711" s="126"/>
      <c r="F711" s="362"/>
      <c r="G711" s="127"/>
      <c r="H711" s="362"/>
      <c r="I711" s="201"/>
      <c r="J711" s="128" t="str">
        <f>IF(C711="","",VLOOKUP(C711,'Reference 11.0 EULs PY2024'!$D:$E,2,FALSE))</f>
        <v/>
      </c>
      <c r="K711" s="129" t="str">
        <f t="shared" si="624"/>
        <v/>
      </c>
      <c r="L711" s="130" t="str">
        <f t="shared" si="625"/>
        <v/>
      </c>
      <c r="M711" s="131" t="str">
        <f t="shared" si="626"/>
        <v/>
      </c>
      <c r="N711" s="132" t="str">
        <f t="shared" si="627"/>
        <v/>
      </c>
      <c r="O711" s="133" t="str">
        <f>IF(J711="","",'Step 1  Fixed Inputs'!$B$3*(1+'Step 1  Fixed Inputs'!$B$7)/('Step 1  Fixed Inputs'!$B$5-'Step 1  Fixed Inputs'!$B$7)*(1-((1+'Step 1  Fixed Inputs'!$B$7)/(1+'Step 1  Fixed Inputs'!$B$5))^$J711))</f>
        <v/>
      </c>
      <c r="P711" s="134" t="str">
        <f>IF(J711="","",'Step 1  Fixed Inputs'!$B$4*(1+'Step 1  Fixed Inputs'!$B$7)/('Step 1  Fixed Inputs'!$B$5-'Step 1  Fixed Inputs'!$B$7)*(1-((1+'Step 1  Fixed Inputs'!$B$7)/(1+'Step 1  Fixed Inputs'!$B$5))^$J711))</f>
        <v/>
      </c>
      <c r="Q711" s="135" t="str">
        <f t="shared" si="628"/>
        <v/>
      </c>
      <c r="R711" s="135" t="str">
        <f t="shared" si="629"/>
        <v/>
      </c>
      <c r="S711" s="133" t="str">
        <f t="shared" si="630"/>
        <v/>
      </c>
      <c r="T711" s="212" t="str">
        <f t="shared" si="631"/>
        <v/>
      </c>
      <c r="U711" s="216" t="str">
        <f t="shared" si="632"/>
        <v/>
      </c>
      <c r="V711" s="162" t="str">
        <f>IF(T711="","",T711*'Step 1  Fixed Inputs'!$B$8)</f>
        <v/>
      </c>
      <c r="W711" s="136" t="str">
        <f t="shared" si="633"/>
        <v/>
      </c>
      <c r="X711" s="137" t="str">
        <f t="shared" si="634"/>
        <v/>
      </c>
      <c r="Y711" s="137" t="str">
        <f t="shared" si="635"/>
        <v/>
      </c>
      <c r="Z711" s="137" t="str">
        <f t="shared" si="636"/>
        <v/>
      </c>
      <c r="AA711" s="137" t="str">
        <f t="shared" si="637"/>
        <v/>
      </c>
      <c r="AB711" s="138" t="str">
        <f t="shared" si="638"/>
        <v/>
      </c>
      <c r="AC711" s="138" t="str">
        <f t="shared" si="639"/>
        <v/>
      </c>
      <c r="AD711" s="139" t="str">
        <f t="shared" si="640"/>
        <v/>
      </c>
      <c r="AE711" s="138" t="str">
        <f t="shared" si="641"/>
        <v/>
      </c>
      <c r="AF711" s="140" t="str">
        <f t="shared" si="642"/>
        <v/>
      </c>
      <c r="AG711" s="141" t="str">
        <f t="shared" si="643"/>
        <v/>
      </c>
    </row>
    <row r="712" spans="2:33" hidden="1">
      <c r="B712" s="354"/>
      <c r="C712" s="169"/>
      <c r="D712" s="125"/>
      <c r="E712" s="126"/>
      <c r="F712" s="362"/>
      <c r="G712" s="127"/>
      <c r="H712" s="362"/>
      <c r="I712" s="201"/>
      <c r="J712" s="128" t="str">
        <f>IF(C712="","",VLOOKUP(C712,'Reference 11.0 EULs PY2024'!$D:$E,2,FALSE))</f>
        <v/>
      </c>
      <c r="K712" s="129" t="str">
        <f t="shared" si="624"/>
        <v/>
      </c>
      <c r="L712" s="130" t="str">
        <f t="shared" si="625"/>
        <v/>
      </c>
      <c r="M712" s="131" t="str">
        <f t="shared" si="626"/>
        <v/>
      </c>
      <c r="N712" s="132" t="str">
        <f t="shared" si="627"/>
        <v/>
      </c>
      <c r="O712" s="133" t="str">
        <f>IF(J712="","",'Step 1  Fixed Inputs'!$B$3*(1+'Step 1  Fixed Inputs'!$B$7)/('Step 1  Fixed Inputs'!$B$5-'Step 1  Fixed Inputs'!$B$7)*(1-((1+'Step 1  Fixed Inputs'!$B$7)/(1+'Step 1  Fixed Inputs'!$B$5))^$J712))</f>
        <v/>
      </c>
      <c r="P712" s="134" t="str">
        <f>IF(J712="","",'Step 1  Fixed Inputs'!$B$4*(1+'Step 1  Fixed Inputs'!$B$7)/('Step 1  Fixed Inputs'!$B$5-'Step 1  Fixed Inputs'!$B$7)*(1-((1+'Step 1  Fixed Inputs'!$B$7)/(1+'Step 1  Fixed Inputs'!$B$5))^$J712))</f>
        <v/>
      </c>
      <c r="Q712" s="135" t="str">
        <f t="shared" si="628"/>
        <v/>
      </c>
      <c r="R712" s="135" t="str">
        <f t="shared" si="629"/>
        <v/>
      </c>
      <c r="S712" s="133" t="str">
        <f t="shared" si="630"/>
        <v/>
      </c>
      <c r="T712" s="212" t="str">
        <f t="shared" si="631"/>
        <v/>
      </c>
      <c r="U712" s="216" t="str">
        <f t="shared" si="632"/>
        <v/>
      </c>
      <c r="V712" s="162" t="str">
        <f>IF(T712="","",T712*'Step 1  Fixed Inputs'!$B$8)</f>
        <v/>
      </c>
      <c r="W712" s="136" t="str">
        <f t="shared" si="633"/>
        <v/>
      </c>
      <c r="X712" s="137" t="str">
        <f t="shared" si="634"/>
        <v/>
      </c>
      <c r="Y712" s="137" t="str">
        <f t="shared" si="635"/>
        <v/>
      </c>
      <c r="Z712" s="137" t="str">
        <f t="shared" si="636"/>
        <v/>
      </c>
      <c r="AA712" s="137" t="str">
        <f t="shared" si="637"/>
        <v/>
      </c>
      <c r="AB712" s="138" t="str">
        <f t="shared" si="638"/>
        <v/>
      </c>
      <c r="AC712" s="138" t="str">
        <f t="shared" si="639"/>
        <v/>
      </c>
      <c r="AD712" s="139" t="str">
        <f t="shared" si="640"/>
        <v/>
      </c>
      <c r="AE712" s="138" t="str">
        <f t="shared" si="641"/>
        <v/>
      </c>
      <c r="AF712" s="140" t="str">
        <f t="shared" si="642"/>
        <v/>
      </c>
      <c r="AG712" s="141" t="str">
        <f t="shared" si="643"/>
        <v/>
      </c>
    </row>
    <row r="713" spans="2:33" hidden="1">
      <c r="B713" s="354"/>
      <c r="C713" s="169"/>
      <c r="D713" s="125"/>
      <c r="E713" s="126"/>
      <c r="F713" s="362"/>
      <c r="G713" s="127"/>
      <c r="H713" s="362"/>
      <c r="I713" s="201"/>
      <c r="J713" s="128" t="str">
        <f>IF(C713="","",VLOOKUP(C713,'Reference 11.0 EULs PY2024'!$D:$E,2,FALSE))</f>
        <v/>
      </c>
      <c r="K713" s="129" t="str">
        <f t="shared" si="624"/>
        <v/>
      </c>
      <c r="L713" s="130" t="str">
        <f t="shared" si="625"/>
        <v/>
      </c>
      <c r="M713" s="131" t="str">
        <f t="shared" si="626"/>
        <v/>
      </c>
      <c r="N713" s="132" t="str">
        <f t="shared" si="627"/>
        <v/>
      </c>
      <c r="O713" s="133" t="str">
        <f>IF(J713="","",'Step 1  Fixed Inputs'!$B$3*(1+'Step 1  Fixed Inputs'!$B$7)/('Step 1  Fixed Inputs'!$B$5-'Step 1  Fixed Inputs'!$B$7)*(1-((1+'Step 1  Fixed Inputs'!$B$7)/(1+'Step 1  Fixed Inputs'!$B$5))^$J713))</f>
        <v/>
      </c>
      <c r="P713" s="134" t="str">
        <f>IF(J713="","",'Step 1  Fixed Inputs'!$B$4*(1+'Step 1  Fixed Inputs'!$B$7)/('Step 1  Fixed Inputs'!$B$5-'Step 1  Fixed Inputs'!$B$7)*(1-((1+'Step 1  Fixed Inputs'!$B$7)/(1+'Step 1  Fixed Inputs'!$B$5))^$J713))</f>
        <v/>
      </c>
      <c r="Q713" s="135" t="str">
        <f t="shared" si="628"/>
        <v/>
      </c>
      <c r="R713" s="135" t="str">
        <f t="shared" si="629"/>
        <v/>
      </c>
      <c r="S713" s="133" t="str">
        <f t="shared" si="630"/>
        <v/>
      </c>
      <c r="T713" s="212" t="str">
        <f t="shared" si="631"/>
        <v/>
      </c>
      <c r="U713" s="216" t="str">
        <f t="shared" si="632"/>
        <v/>
      </c>
      <c r="V713" s="162" t="str">
        <f>IF(T713="","",T713*'Step 1  Fixed Inputs'!$B$8)</f>
        <v/>
      </c>
      <c r="W713" s="136" t="str">
        <f t="shared" si="633"/>
        <v/>
      </c>
      <c r="X713" s="137" t="str">
        <f t="shared" si="634"/>
        <v/>
      </c>
      <c r="Y713" s="137" t="str">
        <f t="shared" si="635"/>
        <v/>
      </c>
      <c r="Z713" s="137" t="str">
        <f t="shared" si="636"/>
        <v/>
      </c>
      <c r="AA713" s="137" t="str">
        <f t="shared" si="637"/>
        <v/>
      </c>
      <c r="AB713" s="138" t="str">
        <f t="shared" si="638"/>
        <v/>
      </c>
      <c r="AC713" s="138" t="str">
        <f t="shared" si="639"/>
        <v/>
      </c>
      <c r="AD713" s="139" t="str">
        <f t="shared" si="640"/>
        <v/>
      </c>
      <c r="AE713" s="138" t="str">
        <f t="shared" si="641"/>
        <v/>
      </c>
      <c r="AF713" s="140" t="str">
        <f t="shared" si="642"/>
        <v/>
      </c>
      <c r="AG713" s="141" t="str">
        <f t="shared" si="643"/>
        <v/>
      </c>
    </row>
    <row r="714" spans="2:33" hidden="1">
      <c r="B714" s="354"/>
      <c r="C714" s="169"/>
      <c r="D714" s="125"/>
      <c r="E714" s="126"/>
      <c r="F714" s="362"/>
      <c r="G714" s="127"/>
      <c r="H714" s="362"/>
      <c r="I714" s="201"/>
      <c r="J714" s="128" t="str">
        <f>IF(C714="","",VLOOKUP(C714,'Reference 11.0 EULs PY2024'!$D:$E,2,FALSE))</f>
        <v/>
      </c>
      <c r="K714" s="129" t="str">
        <f t="shared" si="624"/>
        <v/>
      </c>
      <c r="L714" s="130" t="str">
        <f t="shared" si="625"/>
        <v/>
      </c>
      <c r="M714" s="131" t="str">
        <f t="shared" si="626"/>
        <v/>
      </c>
      <c r="N714" s="132" t="str">
        <f t="shared" si="627"/>
        <v/>
      </c>
      <c r="O714" s="133" t="str">
        <f>IF(J714="","",'Step 1  Fixed Inputs'!$B$3*(1+'Step 1  Fixed Inputs'!$B$7)/('Step 1  Fixed Inputs'!$B$5-'Step 1  Fixed Inputs'!$B$7)*(1-((1+'Step 1  Fixed Inputs'!$B$7)/(1+'Step 1  Fixed Inputs'!$B$5))^$J714))</f>
        <v/>
      </c>
      <c r="P714" s="134" t="str">
        <f>IF(J714="","",'Step 1  Fixed Inputs'!$B$4*(1+'Step 1  Fixed Inputs'!$B$7)/('Step 1  Fixed Inputs'!$B$5-'Step 1  Fixed Inputs'!$B$7)*(1-((1+'Step 1  Fixed Inputs'!$B$7)/(1+'Step 1  Fixed Inputs'!$B$5))^$J714))</f>
        <v/>
      </c>
      <c r="Q714" s="135" t="str">
        <f t="shared" si="628"/>
        <v/>
      </c>
      <c r="R714" s="135" t="str">
        <f t="shared" si="629"/>
        <v/>
      </c>
      <c r="S714" s="133" t="str">
        <f t="shared" si="630"/>
        <v/>
      </c>
      <c r="T714" s="212" t="str">
        <f t="shared" si="631"/>
        <v/>
      </c>
      <c r="U714" s="216" t="str">
        <f t="shared" si="632"/>
        <v/>
      </c>
      <c r="V714" s="162" t="str">
        <f>IF(T714="","",T714*'Step 1  Fixed Inputs'!$B$8)</f>
        <v/>
      </c>
      <c r="W714" s="136" t="str">
        <f t="shared" si="633"/>
        <v/>
      </c>
      <c r="X714" s="137" t="str">
        <f t="shared" si="634"/>
        <v/>
      </c>
      <c r="Y714" s="137" t="str">
        <f t="shared" si="635"/>
        <v/>
      </c>
      <c r="Z714" s="137" t="str">
        <f t="shared" si="636"/>
        <v/>
      </c>
      <c r="AA714" s="137" t="str">
        <f t="shared" si="637"/>
        <v/>
      </c>
      <c r="AB714" s="138" t="str">
        <f t="shared" si="638"/>
        <v/>
      </c>
      <c r="AC714" s="138" t="str">
        <f t="shared" si="639"/>
        <v/>
      </c>
      <c r="AD714" s="139" t="str">
        <f t="shared" si="640"/>
        <v/>
      </c>
      <c r="AE714" s="138" t="str">
        <f t="shared" si="641"/>
        <v/>
      </c>
      <c r="AF714" s="140" t="str">
        <f t="shared" si="642"/>
        <v/>
      </c>
      <c r="AG714" s="141" t="str">
        <f t="shared" si="643"/>
        <v/>
      </c>
    </row>
    <row r="715" spans="2:33" hidden="1">
      <c r="B715" s="354"/>
      <c r="C715" s="169"/>
      <c r="D715" s="125"/>
      <c r="E715" s="126"/>
      <c r="F715" s="362"/>
      <c r="G715" s="127"/>
      <c r="H715" s="362"/>
      <c r="I715" s="201"/>
      <c r="J715" s="128" t="str">
        <f>IF(C715="","",VLOOKUP(C715,'Reference 11.0 EULs PY2024'!$D:$E,2,FALSE))</f>
        <v/>
      </c>
      <c r="K715" s="129" t="str">
        <f t="shared" si="624"/>
        <v/>
      </c>
      <c r="L715" s="130" t="str">
        <f t="shared" si="625"/>
        <v/>
      </c>
      <c r="M715" s="131" t="str">
        <f t="shared" si="626"/>
        <v/>
      </c>
      <c r="N715" s="132" t="str">
        <f t="shared" si="627"/>
        <v/>
      </c>
      <c r="O715" s="133" t="str">
        <f>IF(J715="","",'Step 1  Fixed Inputs'!$B$3*(1+'Step 1  Fixed Inputs'!$B$7)/('Step 1  Fixed Inputs'!$B$5-'Step 1  Fixed Inputs'!$B$7)*(1-((1+'Step 1  Fixed Inputs'!$B$7)/(1+'Step 1  Fixed Inputs'!$B$5))^$J715))</f>
        <v/>
      </c>
      <c r="P715" s="134" t="str">
        <f>IF(J715="","",'Step 1  Fixed Inputs'!$B$4*(1+'Step 1  Fixed Inputs'!$B$7)/('Step 1  Fixed Inputs'!$B$5-'Step 1  Fixed Inputs'!$B$7)*(1-((1+'Step 1  Fixed Inputs'!$B$7)/(1+'Step 1  Fixed Inputs'!$B$5))^$J715))</f>
        <v/>
      </c>
      <c r="Q715" s="135" t="str">
        <f t="shared" si="628"/>
        <v/>
      </c>
      <c r="R715" s="135" t="str">
        <f t="shared" si="629"/>
        <v/>
      </c>
      <c r="S715" s="133" t="str">
        <f t="shared" si="630"/>
        <v/>
      </c>
      <c r="T715" s="212" t="str">
        <f t="shared" si="631"/>
        <v/>
      </c>
      <c r="U715" s="216" t="str">
        <f t="shared" si="632"/>
        <v/>
      </c>
      <c r="V715" s="162" t="str">
        <f>IF(T715="","",T715*'Step 1  Fixed Inputs'!$B$8)</f>
        <v/>
      </c>
      <c r="W715" s="136" t="str">
        <f t="shared" si="633"/>
        <v/>
      </c>
      <c r="X715" s="137" t="str">
        <f t="shared" si="634"/>
        <v/>
      </c>
      <c r="Y715" s="137" t="str">
        <f t="shared" si="635"/>
        <v/>
      </c>
      <c r="Z715" s="137" t="str">
        <f t="shared" si="636"/>
        <v/>
      </c>
      <c r="AA715" s="137" t="str">
        <f t="shared" si="637"/>
        <v/>
      </c>
      <c r="AB715" s="138" t="str">
        <f t="shared" si="638"/>
        <v/>
      </c>
      <c r="AC715" s="138" t="str">
        <f t="shared" si="639"/>
        <v/>
      </c>
      <c r="AD715" s="139" t="str">
        <f t="shared" si="640"/>
        <v/>
      </c>
      <c r="AE715" s="138" t="str">
        <f t="shared" si="641"/>
        <v/>
      </c>
      <c r="AF715" s="140" t="str">
        <f t="shared" si="642"/>
        <v/>
      </c>
      <c r="AG715" s="141" t="str">
        <f t="shared" si="643"/>
        <v/>
      </c>
    </row>
    <row r="716" spans="2:33" hidden="1">
      <c r="B716" s="354"/>
      <c r="C716" s="169"/>
      <c r="D716" s="125"/>
      <c r="E716" s="126"/>
      <c r="F716" s="362"/>
      <c r="G716" s="127"/>
      <c r="H716" s="362"/>
      <c r="I716" s="201"/>
      <c r="J716" s="128" t="str">
        <f>IF(C716="","",VLOOKUP(C716,'Reference 11.0 EULs PY2024'!$D:$E,2,FALSE))</f>
        <v/>
      </c>
      <c r="K716" s="129" t="str">
        <f t="shared" ref="K716:K759" si="644">IF(J716="","",(I716/I$650)*K$650)</f>
        <v/>
      </c>
      <c r="L716" s="130" t="str">
        <f t="shared" ref="L716:L759" si="645">IF(J716="","",(I716/I$650)*L$650)</f>
        <v/>
      </c>
      <c r="M716" s="131" t="str">
        <f t="shared" ref="M716:M759" si="646">IF(J716="","",SUM(I716,K716))</f>
        <v/>
      </c>
      <c r="N716" s="132" t="str">
        <f t="shared" ref="N716:N759" si="647">IF(J716="","",SUM(I716,L716))</f>
        <v/>
      </c>
      <c r="O716" s="133" t="str">
        <f>IF(J716="","",'Step 1  Fixed Inputs'!$B$3*(1+'Step 1  Fixed Inputs'!$B$7)/('Step 1  Fixed Inputs'!$B$5-'Step 1  Fixed Inputs'!$B$7)*(1-((1+'Step 1  Fixed Inputs'!$B$7)/(1+'Step 1  Fixed Inputs'!$B$5))^$J716))</f>
        <v/>
      </c>
      <c r="P716" s="134" t="str">
        <f>IF(J716="","",'Step 1  Fixed Inputs'!$B$4*(1+'Step 1  Fixed Inputs'!$B$7)/('Step 1  Fixed Inputs'!$B$5-'Step 1  Fixed Inputs'!$B$7)*(1-((1+'Step 1  Fixed Inputs'!$B$7)/(1+'Step 1  Fixed Inputs'!$B$5))^$J716))</f>
        <v/>
      </c>
      <c r="Q716" s="135" t="str">
        <f t="shared" ref="Q716:Q759" si="648">IF(J716="","",O716*G716)</f>
        <v/>
      </c>
      <c r="R716" s="135" t="str">
        <f t="shared" ref="R716:R759" si="649">IF(J716="","",P716*H716)</f>
        <v/>
      </c>
      <c r="S716" s="133" t="str">
        <f t="shared" ref="S716:S759" si="650">IF(J716="","",O716*G716+P716*H716)</f>
        <v/>
      </c>
      <c r="T716" s="212" t="str">
        <f t="shared" ref="T716:T759" si="651">IF(J716="","",S716-N716)</f>
        <v/>
      </c>
      <c r="U716" s="216" t="str">
        <f t="shared" ref="U716:U759" si="652">IF(J716="","",S716/N716)</f>
        <v/>
      </c>
      <c r="V716" s="162" t="str">
        <f>IF(T716="","",T716*'Step 1  Fixed Inputs'!$B$8)</f>
        <v/>
      </c>
      <c r="W716" s="136" t="str">
        <f t="shared" ref="W716:W759" si="653">IF(J716="","",H716/(G716*8760))</f>
        <v/>
      </c>
      <c r="X716" s="137" t="str">
        <f t="shared" ref="X716:X759" si="654">IF(D716="","",D716/O716)</f>
        <v/>
      </c>
      <c r="Y716" s="137" t="str">
        <f t="shared" ref="Y716:Y759" si="655">IF(E716="","",E716/P716)</f>
        <v/>
      </c>
      <c r="Z716" s="137" t="str">
        <f t="shared" ref="Z716:Z759" si="656">IF(J716="","",Q716/S716)</f>
        <v/>
      </c>
      <c r="AA716" s="137" t="str">
        <f t="shared" ref="AA716:AA759" si="657">IF(J716="","",R716/S716)</f>
        <v/>
      </c>
      <c r="AB716" s="138" t="str">
        <f t="shared" ref="AB716:AB759" si="658">IF(J716="","",N716/F716)</f>
        <v/>
      </c>
      <c r="AC716" s="138" t="str">
        <f t="shared" ref="AC716:AC779" si="659">IF(J716="","",M716/G716)</f>
        <v/>
      </c>
      <c r="AD716" s="139" t="str">
        <f t="shared" ref="AD716:AD779" si="660">IF(J716="","",M716/H716)</f>
        <v/>
      </c>
      <c r="AE716" s="138" t="str">
        <f t="shared" ref="AE716:AE759" si="661">IF(J716="","",S716/G716)</f>
        <v/>
      </c>
      <c r="AF716" s="140" t="str">
        <f t="shared" ref="AF716:AF759" si="662">IF(J716="","",S716/H716)</f>
        <v/>
      </c>
      <c r="AG716" s="141" t="str">
        <f t="shared" ref="AG716:AG759" si="663">IF(J716="","",I716/S716)</f>
        <v/>
      </c>
    </row>
    <row r="717" spans="2:33" hidden="1">
      <c r="B717" s="354"/>
      <c r="C717" s="169"/>
      <c r="D717" s="125"/>
      <c r="E717" s="126"/>
      <c r="F717" s="362"/>
      <c r="G717" s="127"/>
      <c r="H717" s="362"/>
      <c r="I717" s="201"/>
      <c r="J717" s="128" t="str">
        <f>IF(C717="","",VLOOKUP(C717,'Reference 11.0 EULs PY2024'!$D:$E,2,FALSE))</f>
        <v/>
      </c>
      <c r="K717" s="129" t="str">
        <f t="shared" si="644"/>
        <v/>
      </c>
      <c r="L717" s="130" t="str">
        <f t="shared" si="645"/>
        <v/>
      </c>
      <c r="M717" s="131" t="str">
        <f t="shared" si="646"/>
        <v/>
      </c>
      <c r="N717" s="132" t="str">
        <f t="shared" si="647"/>
        <v/>
      </c>
      <c r="O717" s="133" t="str">
        <f>IF(J717="","",'Step 1  Fixed Inputs'!$B$3*(1+'Step 1  Fixed Inputs'!$B$7)/('Step 1  Fixed Inputs'!$B$5-'Step 1  Fixed Inputs'!$B$7)*(1-((1+'Step 1  Fixed Inputs'!$B$7)/(1+'Step 1  Fixed Inputs'!$B$5))^$J717))</f>
        <v/>
      </c>
      <c r="P717" s="134" t="str">
        <f>IF(J717="","",'Step 1  Fixed Inputs'!$B$4*(1+'Step 1  Fixed Inputs'!$B$7)/('Step 1  Fixed Inputs'!$B$5-'Step 1  Fixed Inputs'!$B$7)*(1-((1+'Step 1  Fixed Inputs'!$B$7)/(1+'Step 1  Fixed Inputs'!$B$5))^$J717))</f>
        <v/>
      </c>
      <c r="Q717" s="135" t="str">
        <f t="shared" si="648"/>
        <v/>
      </c>
      <c r="R717" s="135" t="str">
        <f t="shared" si="649"/>
        <v/>
      </c>
      <c r="S717" s="133" t="str">
        <f t="shared" si="650"/>
        <v/>
      </c>
      <c r="T717" s="212" t="str">
        <f t="shared" si="651"/>
        <v/>
      </c>
      <c r="U717" s="216" t="str">
        <f t="shared" si="652"/>
        <v/>
      </c>
      <c r="V717" s="162" t="str">
        <f>IF(T717="","",T717*'Step 1  Fixed Inputs'!$B$8)</f>
        <v/>
      </c>
      <c r="W717" s="136" t="str">
        <f t="shared" si="653"/>
        <v/>
      </c>
      <c r="X717" s="137" t="str">
        <f t="shared" si="654"/>
        <v/>
      </c>
      <c r="Y717" s="137" t="str">
        <f t="shared" si="655"/>
        <v/>
      </c>
      <c r="Z717" s="137" t="str">
        <f t="shared" si="656"/>
        <v/>
      </c>
      <c r="AA717" s="137" t="str">
        <f t="shared" si="657"/>
        <v/>
      </c>
      <c r="AB717" s="138" t="str">
        <f t="shared" si="658"/>
        <v/>
      </c>
      <c r="AC717" s="138" t="str">
        <f t="shared" si="659"/>
        <v/>
      </c>
      <c r="AD717" s="139" t="str">
        <f t="shared" si="660"/>
        <v/>
      </c>
      <c r="AE717" s="138" t="str">
        <f t="shared" si="661"/>
        <v/>
      </c>
      <c r="AF717" s="140" t="str">
        <f t="shared" si="662"/>
        <v/>
      </c>
      <c r="AG717" s="141" t="str">
        <f t="shared" si="663"/>
        <v/>
      </c>
    </row>
    <row r="718" spans="2:33" hidden="1">
      <c r="B718" s="354"/>
      <c r="C718" s="169"/>
      <c r="D718" s="125"/>
      <c r="E718" s="126"/>
      <c r="F718" s="362"/>
      <c r="G718" s="127"/>
      <c r="H718" s="362"/>
      <c r="I718" s="201"/>
      <c r="J718" s="128" t="str">
        <f>IF(C718="","",VLOOKUP(C718,'Reference 11.0 EULs PY2024'!$D:$E,2,FALSE))</f>
        <v/>
      </c>
      <c r="K718" s="129" t="str">
        <f t="shared" si="644"/>
        <v/>
      </c>
      <c r="L718" s="130" t="str">
        <f t="shared" si="645"/>
        <v/>
      </c>
      <c r="M718" s="131" t="str">
        <f t="shared" si="646"/>
        <v/>
      </c>
      <c r="N718" s="132" t="str">
        <f t="shared" si="647"/>
        <v/>
      </c>
      <c r="O718" s="133" t="str">
        <f>IF(J718="","",'Step 1  Fixed Inputs'!$B$3*(1+'Step 1  Fixed Inputs'!$B$7)/('Step 1  Fixed Inputs'!$B$5-'Step 1  Fixed Inputs'!$B$7)*(1-((1+'Step 1  Fixed Inputs'!$B$7)/(1+'Step 1  Fixed Inputs'!$B$5))^$J718))</f>
        <v/>
      </c>
      <c r="P718" s="134" t="str">
        <f>IF(J718="","",'Step 1  Fixed Inputs'!$B$4*(1+'Step 1  Fixed Inputs'!$B$7)/('Step 1  Fixed Inputs'!$B$5-'Step 1  Fixed Inputs'!$B$7)*(1-((1+'Step 1  Fixed Inputs'!$B$7)/(1+'Step 1  Fixed Inputs'!$B$5))^$J718))</f>
        <v/>
      </c>
      <c r="Q718" s="135" t="str">
        <f t="shared" si="648"/>
        <v/>
      </c>
      <c r="R718" s="135" t="str">
        <f t="shared" si="649"/>
        <v/>
      </c>
      <c r="S718" s="133" t="str">
        <f t="shared" si="650"/>
        <v/>
      </c>
      <c r="T718" s="212" t="str">
        <f t="shared" si="651"/>
        <v/>
      </c>
      <c r="U718" s="216" t="str">
        <f t="shared" si="652"/>
        <v/>
      </c>
      <c r="V718" s="162" t="str">
        <f>IF(T718="","",T718*'Step 1  Fixed Inputs'!$B$8)</f>
        <v/>
      </c>
      <c r="W718" s="136" t="str">
        <f t="shared" si="653"/>
        <v/>
      </c>
      <c r="X718" s="137" t="str">
        <f t="shared" si="654"/>
        <v/>
      </c>
      <c r="Y718" s="137" t="str">
        <f t="shared" si="655"/>
        <v/>
      </c>
      <c r="Z718" s="137" t="str">
        <f t="shared" si="656"/>
        <v/>
      </c>
      <c r="AA718" s="137" t="str">
        <f t="shared" si="657"/>
        <v/>
      </c>
      <c r="AB718" s="138" t="str">
        <f t="shared" si="658"/>
        <v/>
      </c>
      <c r="AC718" s="138" t="str">
        <f t="shared" si="659"/>
        <v/>
      </c>
      <c r="AD718" s="139" t="str">
        <f t="shared" si="660"/>
        <v/>
      </c>
      <c r="AE718" s="138" t="str">
        <f t="shared" si="661"/>
        <v/>
      </c>
      <c r="AF718" s="140" t="str">
        <f t="shared" si="662"/>
        <v/>
      </c>
      <c r="AG718" s="141" t="str">
        <f t="shared" si="663"/>
        <v/>
      </c>
    </row>
    <row r="719" spans="2:33" hidden="1">
      <c r="B719" s="354"/>
      <c r="C719" s="169"/>
      <c r="D719" s="125"/>
      <c r="E719" s="126"/>
      <c r="F719" s="362"/>
      <c r="G719" s="127"/>
      <c r="H719" s="362"/>
      <c r="I719" s="201"/>
      <c r="J719" s="128" t="str">
        <f>IF(C719="","",VLOOKUP(C719,'Reference 11.0 EULs PY2024'!$D:$E,2,FALSE))</f>
        <v/>
      </c>
      <c r="K719" s="129" t="str">
        <f t="shared" si="644"/>
        <v/>
      </c>
      <c r="L719" s="130" t="str">
        <f t="shared" si="645"/>
        <v/>
      </c>
      <c r="M719" s="131" t="str">
        <f t="shared" si="646"/>
        <v/>
      </c>
      <c r="N719" s="132" t="str">
        <f t="shared" si="647"/>
        <v/>
      </c>
      <c r="O719" s="133" t="str">
        <f>IF(J719="","",'Step 1  Fixed Inputs'!$B$3*(1+'Step 1  Fixed Inputs'!$B$7)/('Step 1  Fixed Inputs'!$B$5-'Step 1  Fixed Inputs'!$B$7)*(1-((1+'Step 1  Fixed Inputs'!$B$7)/(1+'Step 1  Fixed Inputs'!$B$5))^$J719))</f>
        <v/>
      </c>
      <c r="P719" s="134" t="str">
        <f>IF(J719="","",'Step 1  Fixed Inputs'!$B$4*(1+'Step 1  Fixed Inputs'!$B$7)/('Step 1  Fixed Inputs'!$B$5-'Step 1  Fixed Inputs'!$B$7)*(1-((1+'Step 1  Fixed Inputs'!$B$7)/(1+'Step 1  Fixed Inputs'!$B$5))^$J719))</f>
        <v/>
      </c>
      <c r="Q719" s="135" t="str">
        <f t="shared" si="648"/>
        <v/>
      </c>
      <c r="R719" s="135" t="str">
        <f t="shared" si="649"/>
        <v/>
      </c>
      <c r="S719" s="133" t="str">
        <f t="shared" si="650"/>
        <v/>
      </c>
      <c r="T719" s="212" t="str">
        <f t="shared" si="651"/>
        <v/>
      </c>
      <c r="U719" s="216" t="str">
        <f t="shared" si="652"/>
        <v/>
      </c>
      <c r="V719" s="162" t="str">
        <f>IF(T719="","",T719*'Step 1  Fixed Inputs'!$B$8)</f>
        <v/>
      </c>
      <c r="W719" s="136" t="str">
        <f t="shared" si="653"/>
        <v/>
      </c>
      <c r="X719" s="137" t="str">
        <f t="shared" si="654"/>
        <v/>
      </c>
      <c r="Y719" s="137" t="str">
        <f t="shared" si="655"/>
        <v/>
      </c>
      <c r="Z719" s="137" t="str">
        <f t="shared" si="656"/>
        <v/>
      </c>
      <c r="AA719" s="137" t="str">
        <f t="shared" si="657"/>
        <v/>
      </c>
      <c r="AB719" s="138" t="str">
        <f t="shared" si="658"/>
        <v/>
      </c>
      <c r="AC719" s="138" t="str">
        <f t="shared" si="659"/>
        <v/>
      </c>
      <c r="AD719" s="139" t="str">
        <f t="shared" si="660"/>
        <v/>
      </c>
      <c r="AE719" s="138" t="str">
        <f t="shared" si="661"/>
        <v/>
      </c>
      <c r="AF719" s="140" t="str">
        <f t="shared" si="662"/>
        <v/>
      </c>
      <c r="AG719" s="141" t="str">
        <f t="shared" si="663"/>
        <v/>
      </c>
    </row>
    <row r="720" spans="2:33" hidden="1">
      <c r="B720" s="354"/>
      <c r="C720" s="169"/>
      <c r="D720" s="125"/>
      <c r="E720" s="126"/>
      <c r="F720" s="362"/>
      <c r="G720" s="127"/>
      <c r="H720" s="362"/>
      <c r="I720" s="201"/>
      <c r="J720" s="128" t="str">
        <f>IF(C720="","",VLOOKUP(C720,'Reference 11.0 EULs PY2024'!$D:$E,2,FALSE))</f>
        <v/>
      </c>
      <c r="K720" s="129" t="str">
        <f t="shared" si="644"/>
        <v/>
      </c>
      <c r="L720" s="130" t="str">
        <f t="shared" si="645"/>
        <v/>
      </c>
      <c r="M720" s="131" t="str">
        <f t="shared" si="646"/>
        <v/>
      </c>
      <c r="N720" s="132" t="str">
        <f t="shared" si="647"/>
        <v/>
      </c>
      <c r="O720" s="133" t="str">
        <f>IF(J720="","",'Step 1  Fixed Inputs'!$B$3*(1+'Step 1  Fixed Inputs'!$B$7)/('Step 1  Fixed Inputs'!$B$5-'Step 1  Fixed Inputs'!$B$7)*(1-((1+'Step 1  Fixed Inputs'!$B$7)/(1+'Step 1  Fixed Inputs'!$B$5))^$J720))</f>
        <v/>
      </c>
      <c r="P720" s="134" t="str">
        <f>IF(J720="","",'Step 1  Fixed Inputs'!$B$4*(1+'Step 1  Fixed Inputs'!$B$7)/('Step 1  Fixed Inputs'!$B$5-'Step 1  Fixed Inputs'!$B$7)*(1-((1+'Step 1  Fixed Inputs'!$B$7)/(1+'Step 1  Fixed Inputs'!$B$5))^$J720))</f>
        <v/>
      </c>
      <c r="Q720" s="135" t="str">
        <f t="shared" si="648"/>
        <v/>
      </c>
      <c r="R720" s="135" t="str">
        <f t="shared" si="649"/>
        <v/>
      </c>
      <c r="S720" s="133" t="str">
        <f t="shared" si="650"/>
        <v/>
      </c>
      <c r="T720" s="212" t="str">
        <f t="shared" si="651"/>
        <v/>
      </c>
      <c r="U720" s="216" t="str">
        <f t="shared" si="652"/>
        <v/>
      </c>
      <c r="V720" s="162" t="str">
        <f>IF(T720="","",T720*'Step 1  Fixed Inputs'!$B$8)</f>
        <v/>
      </c>
      <c r="W720" s="136" t="str">
        <f t="shared" si="653"/>
        <v/>
      </c>
      <c r="X720" s="137" t="str">
        <f t="shared" si="654"/>
        <v/>
      </c>
      <c r="Y720" s="137" t="str">
        <f t="shared" si="655"/>
        <v/>
      </c>
      <c r="Z720" s="137" t="str">
        <f t="shared" si="656"/>
        <v/>
      </c>
      <c r="AA720" s="137" t="str">
        <f t="shared" si="657"/>
        <v/>
      </c>
      <c r="AB720" s="138" t="str">
        <f t="shared" si="658"/>
        <v/>
      </c>
      <c r="AC720" s="138" t="str">
        <f t="shared" si="659"/>
        <v/>
      </c>
      <c r="AD720" s="139" t="str">
        <f t="shared" si="660"/>
        <v/>
      </c>
      <c r="AE720" s="138" t="str">
        <f t="shared" si="661"/>
        <v/>
      </c>
      <c r="AF720" s="140" t="str">
        <f t="shared" si="662"/>
        <v/>
      </c>
      <c r="AG720" s="141" t="str">
        <f t="shared" si="663"/>
        <v/>
      </c>
    </row>
    <row r="721" spans="2:33" hidden="1">
      <c r="B721" s="354"/>
      <c r="C721" s="169"/>
      <c r="D721" s="125"/>
      <c r="E721" s="126"/>
      <c r="F721" s="362"/>
      <c r="G721" s="127"/>
      <c r="H721" s="362"/>
      <c r="I721" s="201"/>
      <c r="J721" s="128" t="str">
        <f>IF(C721="","",VLOOKUP(C721,'Reference 11.0 EULs PY2024'!$D:$E,2,FALSE))</f>
        <v/>
      </c>
      <c r="K721" s="129" t="str">
        <f t="shared" si="644"/>
        <v/>
      </c>
      <c r="L721" s="130" t="str">
        <f t="shared" si="645"/>
        <v/>
      </c>
      <c r="M721" s="131" t="str">
        <f t="shared" si="646"/>
        <v/>
      </c>
      <c r="N721" s="132" t="str">
        <f t="shared" si="647"/>
        <v/>
      </c>
      <c r="O721" s="133" t="str">
        <f>IF(J721="","",'Step 1  Fixed Inputs'!$B$3*(1+'Step 1  Fixed Inputs'!$B$7)/('Step 1  Fixed Inputs'!$B$5-'Step 1  Fixed Inputs'!$B$7)*(1-((1+'Step 1  Fixed Inputs'!$B$7)/(1+'Step 1  Fixed Inputs'!$B$5))^$J721))</f>
        <v/>
      </c>
      <c r="P721" s="134" t="str">
        <f>IF(J721="","",'Step 1  Fixed Inputs'!$B$4*(1+'Step 1  Fixed Inputs'!$B$7)/('Step 1  Fixed Inputs'!$B$5-'Step 1  Fixed Inputs'!$B$7)*(1-((1+'Step 1  Fixed Inputs'!$B$7)/(1+'Step 1  Fixed Inputs'!$B$5))^$J721))</f>
        <v/>
      </c>
      <c r="Q721" s="135" t="str">
        <f t="shared" si="648"/>
        <v/>
      </c>
      <c r="R721" s="135" t="str">
        <f t="shared" si="649"/>
        <v/>
      </c>
      <c r="S721" s="133" t="str">
        <f t="shared" si="650"/>
        <v/>
      </c>
      <c r="T721" s="212" t="str">
        <f t="shared" si="651"/>
        <v/>
      </c>
      <c r="U721" s="216" t="str">
        <f t="shared" si="652"/>
        <v/>
      </c>
      <c r="V721" s="162" t="str">
        <f>IF(T721="","",T721*'Step 1  Fixed Inputs'!$B$8)</f>
        <v/>
      </c>
      <c r="W721" s="136" t="str">
        <f t="shared" si="653"/>
        <v/>
      </c>
      <c r="X721" s="137" t="str">
        <f t="shared" si="654"/>
        <v/>
      </c>
      <c r="Y721" s="137" t="str">
        <f t="shared" si="655"/>
        <v/>
      </c>
      <c r="Z721" s="137" t="str">
        <f t="shared" si="656"/>
        <v/>
      </c>
      <c r="AA721" s="137" t="str">
        <f t="shared" si="657"/>
        <v/>
      </c>
      <c r="AB721" s="138" t="str">
        <f t="shared" si="658"/>
        <v/>
      </c>
      <c r="AC721" s="138" t="str">
        <f t="shared" si="659"/>
        <v/>
      </c>
      <c r="AD721" s="139" t="str">
        <f t="shared" si="660"/>
        <v/>
      </c>
      <c r="AE721" s="138" t="str">
        <f t="shared" si="661"/>
        <v/>
      </c>
      <c r="AF721" s="140" t="str">
        <f t="shared" si="662"/>
        <v/>
      </c>
      <c r="AG721" s="141" t="str">
        <f t="shared" si="663"/>
        <v/>
      </c>
    </row>
    <row r="722" spans="2:33" hidden="1">
      <c r="B722" s="354"/>
      <c r="C722" s="169"/>
      <c r="D722" s="125"/>
      <c r="E722" s="126"/>
      <c r="F722" s="362"/>
      <c r="G722" s="127"/>
      <c r="H722" s="362"/>
      <c r="I722" s="201"/>
      <c r="J722" s="128" t="str">
        <f>IF(C722="","",VLOOKUP(C722,'Reference 11.0 EULs PY2024'!$D:$E,2,FALSE))</f>
        <v/>
      </c>
      <c r="K722" s="129" t="str">
        <f t="shared" si="644"/>
        <v/>
      </c>
      <c r="L722" s="130" t="str">
        <f t="shared" si="645"/>
        <v/>
      </c>
      <c r="M722" s="131" t="str">
        <f t="shared" si="646"/>
        <v/>
      </c>
      <c r="N722" s="132" t="str">
        <f t="shared" si="647"/>
        <v/>
      </c>
      <c r="O722" s="133" t="str">
        <f>IF(J722="","",'Step 1  Fixed Inputs'!$B$3*(1+'Step 1  Fixed Inputs'!$B$7)/('Step 1  Fixed Inputs'!$B$5-'Step 1  Fixed Inputs'!$B$7)*(1-((1+'Step 1  Fixed Inputs'!$B$7)/(1+'Step 1  Fixed Inputs'!$B$5))^$J722))</f>
        <v/>
      </c>
      <c r="P722" s="134" t="str">
        <f>IF(J722="","",'Step 1  Fixed Inputs'!$B$4*(1+'Step 1  Fixed Inputs'!$B$7)/('Step 1  Fixed Inputs'!$B$5-'Step 1  Fixed Inputs'!$B$7)*(1-((1+'Step 1  Fixed Inputs'!$B$7)/(1+'Step 1  Fixed Inputs'!$B$5))^$J722))</f>
        <v/>
      </c>
      <c r="Q722" s="135" t="str">
        <f t="shared" si="648"/>
        <v/>
      </c>
      <c r="R722" s="135" t="str">
        <f t="shared" si="649"/>
        <v/>
      </c>
      <c r="S722" s="133" t="str">
        <f t="shared" si="650"/>
        <v/>
      </c>
      <c r="T722" s="212" t="str">
        <f t="shared" si="651"/>
        <v/>
      </c>
      <c r="U722" s="216" t="str">
        <f t="shared" si="652"/>
        <v/>
      </c>
      <c r="V722" s="162" t="str">
        <f>IF(T722="","",T722*'Step 1  Fixed Inputs'!$B$8)</f>
        <v/>
      </c>
      <c r="W722" s="136" t="str">
        <f t="shared" si="653"/>
        <v/>
      </c>
      <c r="X722" s="137" t="str">
        <f t="shared" si="654"/>
        <v/>
      </c>
      <c r="Y722" s="137" t="str">
        <f t="shared" si="655"/>
        <v/>
      </c>
      <c r="Z722" s="137" t="str">
        <f t="shared" si="656"/>
        <v/>
      </c>
      <c r="AA722" s="137" t="str">
        <f t="shared" si="657"/>
        <v/>
      </c>
      <c r="AB722" s="138" t="str">
        <f t="shared" si="658"/>
        <v/>
      </c>
      <c r="AC722" s="138" t="str">
        <f t="shared" si="659"/>
        <v/>
      </c>
      <c r="AD722" s="139" t="str">
        <f t="shared" si="660"/>
        <v/>
      </c>
      <c r="AE722" s="138" t="str">
        <f t="shared" si="661"/>
        <v/>
      </c>
      <c r="AF722" s="140" t="str">
        <f t="shared" si="662"/>
        <v/>
      </c>
      <c r="AG722" s="141" t="str">
        <f t="shared" si="663"/>
        <v/>
      </c>
    </row>
    <row r="723" spans="2:33" hidden="1">
      <c r="B723" s="354"/>
      <c r="C723" s="169"/>
      <c r="D723" s="125"/>
      <c r="E723" s="126"/>
      <c r="F723" s="362"/>
      <c r="G723" s="127"/>
      <c r="H723" s="362"/>
      <c r="I723" s="201"/>
      <c r="J723" s="128" t="str">
        <f>IF(C723="","",VLOOKUP(C723,'Reference 11.0 EULs PY2024'!$D:$E,2,FALSE))</f>
        <v/>
      </c>
      <c r="K723" s="129" t="str">
        <f t="shared" si="644"/>
        <v/>
      </c>
      <c r="L723" s="130" t="str">
        <f t="shared" si="645"/>
        <v/>
      </c>
      <c r="M723" s="131" t="str">
        <f t="shared" si="646"/>
        <v/>
      </c>
      <c r="N723" s="132" t="str">
        <f t="shared" si="647"/>
        <v/>
      </c>
      <c r="O723" s="133" t="str">
        <f>IF(J723="","",'Step 1  Fixed Inputs'!$B$3*(1+'Step 1  Fixed Inputs'!$B$7)/('Step 1  Fixed Inputs'!$B$5-'Step 1  Fixed Inputs'!$B$7)*(1-((1+'Step 1  Fixed Inputs'!$B$7)/(1+'Step 1  Fixed Inputs'!$B$5))^$J723))</f>
        <v/>
      </c>
      <c r="P723" s="134" t="str">
        <f>IF(J723="","",'Step 1  Fixed Inputs'!$B$4*(1+'Step 1  Fixed Inputs'!$B$7)/('Step 1  Fixed Inputs'!$B$5-'Step 1  Fixed Inputs'!$B$7)*(1-((1+'Step 1  Fixed Inputs'!$B$7)/(1+'Step 1  Fixed Inputs'!$B$5))^$J723))</f>
        <v/>
      </c>
      <c r="Q723" s="135" t="str">
        <f t="shared" si="648"/>
        <v/>
      </c>
      <c r="R723" s="135" t="str">
        <f t="shared" si="649"/>
        <v/>
      </c>
      <c r="S723" s="133" t="str">
        <f t="shared" si="650"/>
        <v/>
      </c>
      <c r="T723" s="212" t="str">
        <f t="shared" si="651"/>
        <v/>
      </c>
      <c r="U723" s="216" t="str">
        <f t="shared" si="652"/>
        <v/>
      </c>
      <c r="V723" s="162" t="str">
        <f>IF(T723="","",T723*'Step 1  Fixed Inputs'!$B$8)</f>
        <v/>
      </c>
      <c r="W723" s="136" t="str">
        <f t="shared" si="653"/>
        <v/>
      </c>
      <c r="X723" s="137" t="str">
        <f t="shared" si="654"/>
        <v/>
      </c>
      <c r="Y723" s="137" t="str">
        <f t="shared" si="655"/>
        <v/>
      </c>
      <c r="Z723" s="137" t="str">
        <f t="shared" si="656"/>
        <v/>
      </c>
      <c r="AA723" s="137" t="str">
        <f t="shared" si="657"/>
        <v/>
      </c>
      <c r="AB723" s="138" t="str">
        <f t="shared" si="658"/>
        <v/>
      </c>
      <c r="AC723" s="138" t="str">
        <f t="shared" si="659"/>
        <v/>
      </c>
      <c r="AD723" s="139" t="str">
        <f t="shared" si="660"/>
        <v/>
      </c>
      <c r="AE723" s="138" t="str">
        <f t="shared" si="661"/>
        <v/>
      </c>
      <c r="AF723" s="140" t="str">
        <f t="shared" si="662"/>
        <v/>
      </c>
      <c r="AG723" s="141" t="str">
        <f t="shared" si="663"/>
        <v/>
      </c>
    </row>
    <row r="724" spans="2:33" hidden="1">
      <c r="B724" s="354"/>
      <c r="C724" s="169"/>
      <c r="D724" s="125"/>
      <c r="E724" s="126"/>
      <c r="F724" s="362"/>
      <c r="G724" s="127"/>
      <c r="H724" s="362"/>
      <c r="I724" s="201"/>
      <c r="J724" s="128" t="str">
        <f>IF(C724="","",VLOOKUP(C724,'Reference 11.0 EULs PY2024'!$D:$E,2,FALSE))</f>
        <v/>
      </c>
      <c r="K724" s="129" t="str">
        <f t="shared" si="644"/>
        <v/>
      </c>
      <c r="L724" s="130" t="str">
        <f t="shared" si="645"/>
        <v/>
      </c>
      <c r="M724" s="131" t="str">
        <f t="shared" si="646"/>
        <v/>
      </c>
      <c r="N724" s="132" t="str">
        <f t="shared" si="647"/>
        <v/>
      </c>
      <c r="O724" s="133" t="str">
        <f>IF(J724="","",'Step 1  Fixed Inputs'!$B$3*(1+'Step 1  Fixed Inputs'!$B$7)/('Step 1  Fixed Inputs'!$B$5-'Step 1  Fixed Inputs'!$B$7)*(1-((1+'Step 1  Fixed Inputs'!$B$7)/(1+'Step 1  Fixed Inputs'!$B$5))^$J724))</f>
        <v/>
      </c>
      <c r="P724" s="134" t="str">
        <f>IF(J724="","",'Step 1  Fixed Inputs'!$B$4*(1+'Step 1  Fixed Inputs'!$B$7)/('Step 1  Fixed Inputs'!$B$5-'Step 1  Fixed Inputs'!$B$7)*(1-((1+'Step 1  Fixed Inputs'!$B$7)/(1+'Step 1  Fixed Inputs'!$B$5))^$J724))</f>
        <v/>
      </c>
      <c r="Q724" s="135" t="str">
        <f t="shared" si="648"/>
        <v/>
      </c>
      <c r="R724" s="135" t="str">
        <f t="shared" si="649"/>
        <v/>
      </c>
      <c r="S724" s="133" t="str">
        <f t="shared" si="650"/>
        <v/>
      </c>
      <c r="T724" s="212" t="str">
        <f t="shared" si="651"/>
        <v/>
      </c>
      <c r="U724" s="216" t="str">
        <f t="shared" si="652"/>
        <v/>
      </c>
      <c r="V724" s="162" t="str">
        <f>IF(T724="","",T724*'Step 1  Fixed Inputs'!$B$8)</f>
        <v/>
      </c>
      <c r="W724" s="136" t="str">
        <f t="shared" si="653"/>
        <v/>
      </c>
      <c r="X724" s="137" t="str">
        <f t="shared" si="654"/>
        <v/>
      </c>
      <c r="Y724" s="137" t="str">
        <f t="shared" si="655"/>
        <v/>
      </c>
      <c r="Z724" s="137" t="str">
        <f t="shared" si="656"/>
        <v/>
      </c>
      <c r="AA724" s="137" t="str">
        <f t="shared" si="657"/>
        <v/>
      </c>
      <c r="AB724" s="138" t="str">
        <f t="shared" si="658"/>
        <v/>
      </c>
      <c r="AC724" s="138" t="str">
        <f t="shared" si="659"/>
        <v/>
      </c>
      <c r="AD724" s="139" t="str">
        <f t="shared" si="660"/>
        <v/>
      </c>
      <c r="AE724" s="138" t="str">
        <f t="shared" si="661"/>
        <v/>
      </c>
      <c r="AF724" s="140" t="str">
        <f t="shared" si="662"/>
        <v/>
      </c>
      <c r="AG724" s="141" t="str">
        <f t="shared" si="663"/>
        <v/>
      </c>
    </row>
    <row r="725" spans="2:33" hidden="1">
      <c r="B725" s="354"/>
      <c r="C725" s="169"/>
      <c r="D725" s="125"/>
      <c r="E725" s="126"/>
      <c r="F725" s="362"/>
      <c r="G725" s="127"/>
      <c r="H725" s="362"/>
      <c r="I725" s="201"/>
      <c r="J725" s="128" t="str">
        <f>IF(C725="","",VLOOKUP(C725,'Reference 11.0 EULs PY2024'!$D:$E,2,FALSE))</f>
        <v/>
      </c>
      <c r="K725" s="129" t="str">
        <f t="shared" si="644"/>
        <v/>
      </c>
      <c r="L725" s="130" t="str">
        <f t="shared" si="645"/>
        <v/>
      </c>
      <c r="M725" s="131" t="str">
        <f t="shared" si="646"/>
        <v/>
      </c>
      <c r="N725" s="132" t="str">
        <f t="shared" si="647"/>
        <v/>
      </c>
      <c r="O725" s="133" t="str">
        <f>IF(J725="","",'Step 1  Fixed Inputs'!$B$3*(1+'Step 1  Fixed Inputs'!$B$7)/('Step 1  Fixed Inputs'!$B$5-'Step 1  Fixed Inputs'!$B$7)*(1-((1+'Step 1  Fixed Inputs'!$B$7)/(1+'Step 1  Fixed Inputs'!$B$5))^$J725))</f>
        <v/>
      </c>
      <c r="P725" s="134" t="str">
        <f>IF(J725="","",'Step 1  Fixed Inputs'!$B$4*(1+'Step 1  Fixed Inputs'!$B$7)/('Step 1  Fixed Inputs'!$B$5-'Step 1  Fixed Inputs'!$B$7)*(1-((1+'Step 1  Fixed Inputs'!$B$7)/(1+'Step 1  Fixed Inputs'!$B$5))^$J725))</f>
        <v/>
      </c>
      <c r="Q725" s="135" t="str">
        <f t="shared" si="648"/>
        <v/>
      </c>
      <c r="R725" s="135" t="str">
        <f t="shared" si="649"/>
        <v/>
      </c>
      <c r="S725" s="133" t="str">
        <f t="shared" si="650"/>
        <v/>
      </c>
      <c r="T725" s="212" t="str">
        <f t="shared" si="651"/>
        <v/>
      </c>
      <c r="U725" s="216" t="str">
        <f t="shared" si="652"/>
        <v/>
      </c>
      <c r="V725" s="162" t="str">
        <f>IF(T725="","",T725*'Step 1  Fixed Inputs'!$B$8)</f>
        <v/>
      </c>
      <c r="W725" s="136" t="str">
        <f t="shared" si="653"/>
        <v/>
      </c>
      <c r="X725" s="137" t="str">
        <f t="shared" si="654"/>
        <v/>
      </c>
      <c r="Y725" s="137" t="str">
        <f t="shared" si="655"/>
        <v/>
      </c>
      <c r="Z725" s="137" t="str">
        <f t="shared" si="656"/>
        <v/>
      </c>
      <c r="AA725" s="137" t="str">
        <f t="shared" si="657"/>
        <v/>
      </c>
      <c r="AB725" s="138" t="str">
        <f t="shared" si="658"/>
        <v/>
      </c>
      <c r="AC725" s="138" t="str">
        <f t="shared" si="659"/>
        <v/>
      </c>
      <c r="AD725" s="139" t="str">
        <f t="shared" si="660"/>
        <v/>
      </c>
      <c r="AE725" s="138" t="str">
        <f t="shared" si="661"/>
        <v/>
      </c>
      <c r="AF725" s="140" t="str">
        <f t="shared" si="662"/>
        <v/>
      </c>
      <c r="AG725" s="141" t="str">
        <f t="shared" si="663"/>
        <v/>
      </c>
    </row>
    <row r="726" spans="2:33" hidden="1">
      <c r="B726" s="354"/>
      <c r="C726" s="169"/>
      <c r="D726" s="125"/>
      <c r="E726" s="126"/>
      <c r="F726" s="362"/>
      <c r="G726" s="127"/>
      <c r="H726" s="362"/>
      <c r="I726" s="201"/>
      <c r="J726" s="128" t="str">
        <f>IF(C726="","",VLOOKUP(C726,'Reference 11.0 EULs PY2024'!$D:$E,2,FALSE))</f>
        <v/>
      </c>
      <c r="K726" s="129" t="str">
        <f t="shared" si="644"/>
        <v/>
      </c>
      <c r="L726" s="130" t="str">
        <f t="shared" si="645"/>
        <v/>
      </c>
      <c r="M726" s="131" t="str">
        <f t="shared" si="646"/>
        <v/>
      </c>
      <c r="N726" s="132" t="str">
        <f t="shared" si="647"/>
        <v/>
      </c>
      <c r="O726" s="133" t="str">
        <f>IF(J726="","",'Step 1  Fixed Inputs'!$B$3*(1+'Step 1  Fixed Inputs'!$B$7)/('Step 1  Fixed Inputs'!$B$5-'Step 1  Fixed Inputs'!$B$7)*(1-((1+'Step 1  Fixed Inputs'!$B$7)/(1+'Step 1  Fixed Inputs'!$B$5))^$J726))</f>
        <v/>
      </c>
      <c r="P726" s="134" t="str">
        <f>IF(J726="","",'Step 1  Fixed Inputs'!$B$4*(1+'Step 1  Fixed Inputs'!$B$7)/('Step 1  Fixed Inputs'!$B$5-'Step 1  Fixed Inputs'!$B$7)*(1-((1+'Step 1  Fixed Inputs'!$B$7)/(1+'Step 1  Fixed Inputs'!$B$5))^$J726))</f>
        <v/>
      </c>
      <c r="Q726" s="135" t="str">
        <f t="shared" si="648"/>
        <v/>
      </c>
      <c r="R726" s="135" t="str">
        <f t="shared" si="649"/>
        <v/>
      </c>
      <c r="S726" s="133" t="str">
        <f t="shared" si="650"/>
        <v/>
      </c>
      <c r="T726" s="212" t="str">
        <f t="shared" si="651"/>
        <v/>
      </c>
      <c r="U726" s="216" t="str">
        <f t="shared" si="652"/>
        <v/>
      </c>
      <c r="V726" s="162" t="str">
        <f>IF(T726="","",T726*'Step 1  Fixed Inputs'!$B$8)</f>
        <v/>
      </c>
      <c r="W726" s="136" t="str">
        <f t="shared" si="653"/>
        <v/>
      </c>
      <c r="X726" s="137" t="str">
        <f t="shared" si="654"/>
        <v/>
      </c>
      <c r="Y726" s="137" t="str">
        <f t="shared" si="655"/>
        <v/>
      </c>
      <c r="Z726" s="137" t="str">
        <f t="shared" si="656"/>
        <v/>
      </c>
      <c r="AA726" s="137" t="str">
        <f t="shared" si="657"/>
        <v/>
      </c>
      <c r="AB726" s="138" t="str">
        <f t="shared" si="658"/>
        <v/>
      </c>
      <c r="AC726" s="138" t="str">
        <f t="shared" si="659"/>
        <v/>
      </c>
      <c r="AD726" s="139" t="str">
        <f t="shared" si="660"/>
        <v/>
      </c>
      <c r="AE726" s="138" t="str">
        <f t="shared" si="661"/>
        <v/>
      </c>
      <c r="AF726" s="140" t="str">
        <f t="shared" si="662"/>
        <v/>
      </c>
      <c r="AG726" s="141" t="str">
        <f t="shared" si="663"/>
        <v/>
      </c>
    </row>
    <row r="727" spans="2:33" hidden="1">
      <c r="B727" s="354"/>
      <c r="C727" s="169"/>
      <c r="D727" s="125"/>
      <c r="E727" s="126"/>
      <c r="F727" s="362"/>
      <c r="G727" s="127"/>
      <c r="H727" s="362"/>
      <c r="I727" s="201"/>
      <c r="J727" s="128" t="str">
        <f>IF(C727="","",VLOOKUP(C727,'Reference 11.0 EULs PY2024'!$D:$E,2,FALSE))</f>
        <v/>
      </c>
      <c r="K727" s="129" t="str">
        <f t="shared" si="644"/>
        <v/>
      </c>
      <c r="L727" s="130" t="str">
        <f t="shared" si="645"/>
        <v/>
      </c>
      <c r="M727" s="131" t="str">
        <f t="shared" si="646"/>
        <v/>
      </c>
      <c r="N727" s="132" t="str">
        <f t="shared" si="647"/>
        <v/>
      </c>
      <c r="O727" s="133" t="str">
        <f>IF(J727="","",'Step 1  Fixed Inputs'!$B$3*(1+'Step 1  Fixed Inputs'!$B$7)/('Step 1  Fixed Inputs'!$B$5-'Step 1  Fixed Inputs'!$B$7)*(1-((1+'Step 1  Fixed Inputs'!$B$7)/(1+'Step 1  Fixed Inputs'!$B$5))^$J727))</f>
        <v/>
      </c>
      <c r="P727" s="134" t="str">
        <f>IF(J727="","",'Step 1  Fixed Inputs'!$B$4*(1+'Step 1  Fixed Inputs'!$B$7)/('Step 1  Fixed Inputs'!$B$5-'Step 1  Fixed Inputs'!$B$7)*(1-((1+'Step 1  Fixed Inputs'!$B$7)/(1+'Step 1  Fixed Inputs'!$B$5))^$J727))</f>
        <v/>
      </c>
      <c r="Q727" s="135" t="str">
        <f t="shared" si="648"/>
        <v/>
      </c>
      <c r="R727" s="135" t="str">
        <f t="shared" si="649"/>
        <v/>
      </c>
      <c r="S727" s="133" t="str">
        <f t="shared" si="650"/>
        <v/>
      </c>
      <c r="T727" s="212" t="str">
        <f t="shared" si="651"/>
        <v/>
      </c>
      <c r="U727" s="216" t="str">
        <f t="shared" si="652"/>
        <v/>
      </c>
      <c r="V727" s="162" t="str">
        <f>IF(T727="","",T727*'Step 1  Fixed Inputs'!$B$8)</f>
        <v/>
      </c>
      <c r="W727" s="136" t="str">
        <f t="shared" si="653"/>
        <v/>
      </c>
      <c r="X727" s="137" t="str">
        <f t="shared" si="654"/>
        <v/>
      </c>
      <c r="Y727" s="137" t="str">
        <f t="shared" si="655"/>
        <v/>
      </c>
      <c r="Z727" s="137" t="str">
        <f t="shared" si="656"/>
        <v/>
      </c>
      <c r="AA727" s="137" t="str">
        <f t="shared" si="657"/>
        <v/>
      </c>
      <c r="AB727" s="138" t="str">
        <f t="shared" si="658"/>
        <v/>
      </c>
      <c r="AC727" s="138" t="str">
        <f t="shared" si="659"/>
        <v/>
      </c>
      <c r="AD727" s="139" t="str">
        <f t="shared" si="660"/>
        <v/>
      </c>
      <c r="AE727" s="138" t="str">
        <f t="shared" si="661"/>
        <v/>
      </c>
      <c r="AF727" s="140" t="str">
        <f t="shared" si="662"/>
        <v/>
      </c>
      <c r="AG727" s="141" t="str">
        <f t="shared" si="663"/>
        <v/>
      </c>
    </row>
    <row r="728" spans="2:33" hidden="1">
      <c r="B728" s="354"/>
      <c r="C728" s="169"/>
      <c r="D728" s="125"/>
      <c r="E728" s="126"/>
      <c r="F728" s="362"/>
      <c r="G728" s="127"/>
      <c r="H728" s="362"/>
      <c r="I728" s="201"/>
      <c r="J728" s="128" t="str">
        <f>IF(C728="","",VLOOKUP(C728,'Reference 11.0 EULs PY2024'!$D:$E,2,FALSE))</f>
        <v/>
      </c>
      <c r="K728" s="129" t="str">
        <f t="shared" si="644"/>
        <v/>
      </c>
      <c r="L728" s="130" t="str">
        <f t="shared" si="645"/>
        <v/>
      </c>
      <c r="M728" s="131" t="str">
        <f t="shared" si="646"/>
        <v/>
      </c>
      <c r="N728" s="132" t="str">
        <f t="shared" si="647"/>
        <v/>
      </c>
      <c r="O728" s="133" t="str">
        <f>IF(J728="","",'Step 1  Fixed Inputs'!$B$3*(1+'Step 1  Fixed Inputs'!$B$7)/('Step 1  Fixed Inputs'!$B$5-'Step 1  Fixed Inputs'!$B$7)*(1-((1+'Step 1  Fixed Inputs'!$B$7)/(1+'Step 1  Fixed Inputs'!$B$5))^$J728))</f>
        <v/>
      </c>
      <c r="P728" s="134" t="str">
        <f>IF(J728="","",'Step 1  Fixed Inputs'!$B$4*(1+'Step 1  Fixed Inputs'!$B$7)/('Step 1  Fixed Inputs'!$B$5-'Step 1  Fixed Inputs'!$B$7)*(1-((1+'Step 1  Fixed Inputs'!$B$7)/(1+'Step 1  Fixed Inputs'!$B$5))^$J728))</f>
        <v/>
      </c>
      <c r="Q728" s="135" t="str">
        <f t="shared" si="648"/>
        <v/>
      </c>
      <c r="R728" s="135" t="str">
        <f t="shared" si="649"/>
        <v/>
      </c>
      <c r="S728" s="133" t="str">
        <f t="shared" si="650"/>
        <v/>
      </c>
      <c r="T728" s="212" t="str">
        <f t="shared" si="651"/>
        <v/>
      </c>
      <c r="U728" s="216" t="str">
        <f t="shared" si="652"/>
        <v/>
      </c>
      <c r="V728" s="162" t="str">
        <f>IF(T728="","",T728*'Step 1  Fixed Inputs'!$B$8)</f>
        <v/>
      </c>
      <c r="W728" s="136" t="str">
        <f t="shared" si="653"/>
        <v/>
      </c>
      <c r="X728" s="137" t="str">
        <f t="shared" si="654"/>
        <v/>
      </c>
      <c r="Y728" s="137" t="str">
        <f t="shared" si="655"/>
        <v/>
      </c>
      <c r="Z728" s="137" t="str">
        <f t="shared" si="656"/>
        <v/>
      </c>
      <c r="AA728" s="137" t="str">
        <f t="shared" si="657"/>
        <v/>
      </c>
      <c r="AB728" s="138" t="str">
        <f t="shared" si="658"/>
        <v/>
      </c>
      <c r="AC728" s="138" t="str">
        <f t="shared" si="659"/>
        <v/>
      </c>
      <c r="AD728" s="139" t="str">
        <f t="shared" si="660"/>
        <v/>
      </c>
      <c r="AE728" s="138" t="str">
        <f t="shared" si="661"/>
        <v/>
      </c>
      <c r="AF728" s="140" t="str">
        <f t="shared" si="662"/>
        <v/>
      </c>
      <c r="AG728" s="141" t="str">
        <f t="shared" si="663"/>
        <v/>
      </c>
    </row>
    <row r="729" spans="2:33" hidden="1">
      <c r="B729" s="354"/>
      <c r="C729" s="169"/>
      <c r="D729" s="125"/>
      <c r="E729" s="126"/>
      <c r="F729" s="362"/>
      <c r="G729" s="127"/>
      <c r="H729" s="362"/>
      <c r="I729" s="201"/>
      <c r="J729" s="128" t="str">
        <f>IF(C729="","",VLOOKUP(C729,'Reference 11.0 EULs PY2024'!$D:$E,2,FALSE))</f>
        <v/>
      </c>
      <c r="K729" s="129" t="str">
        <f t="shared" si="644"/>
        <v/>
      </c>
      <c r="L729" s="130" t="str">
        <f t="shared" si="645"/>
        <v/>
      </c>
      <c r="M729" s="131" t="str">
        <f t="shared" si="646"/>
        <v/>
      </c>
      <c r="N729" s="132" t="str">
        <f t="shared" si="647"/>
        <v/>
      </c>
      <c r="O729" s="133" t="str">
        <f>IF(J729="","",'Step 1  Fixed Inputs'!$B$3*(1+'Step 1  Fixed Inputs'!$B$7)/('Step 1  Fixed Inputs'!$B$5-'Step 1  Fixed Inputs'!$B$7)*(1-((1+'Step 1  Fixed Inputs'!$B$7)/(1+'Step 1  Fixed Inputs'!$B$5))^$J729))</f>
        <v/>
      </c>
      <c r="P729" s="134" t="str">
        <f>IF(J729="","",'Step 1  Fixed Inputs'!$B$4*(1+'Step 1  Fixed Inputs'!$B$7)/('Step 1  Fixed Inputs'!$B$5-'Step 1  Fixed Inputs'!$B$7)*(1-((1+'Step 1  Fixed Inputs'!$B$7)/(1+'Step 1  Fixed Inputs'!$B$5))^$J729))</f>
        <v/>
      </c>
      <c r="Q729" s="135" t="str">
        <f t="shared" si="648"/>
        <v/>
      </c>
      <c r="R729" s="135" t="str">
        <f t="shared" si="649"/>
        <v/>
      </c>
      <c r="S729" s="133" t="str">
        <f t="shared" si="650"/>
        <v/>
      </c>
      <c r="T729" s="212" t="str">
        <f t="shared" si="651"/>
        <v/>
      </c>
      <c r="U729" s="216" t="str">
        <f t="shared" si="652"/>
        <v/>
      </c>
      <c r="V729" s="162" t="str">
        <f>IF(T729="","",T729*'Step 1  Fixed Inputs'!$B$8)</f>
        <v/>
      </c>
      <c r="W729" s="136" t="str">
        <f t="shared" si="653"/>
        <v/>
      </c>
      <c r="X729" s="137" t="str">
        <f t="shared" si="654"/>
        <v/>
      </c>
      <c r="Y729" s="137" t="str">
        <f t="shared" si="655"/>
        <v/>
      </c>
      <c r="Z729" s="137" t="str">
        <f t="shared" si="656"/>
        <v/>
      </c>
      <c r="AA729" s="137" t="str">
        <f t="shared" si="657"/>
        <v/>
      </c>
      <c r="AB729" s="138" t="str">
        <f t="shared" si="658"/>
        <v/>
      </c>
      <c r="AC729" s="138" t="str">
        <f t="shared" si="659"/>
        <v/>
      </c>
      <c r="AD729" s="139" t="str">
        <f t="shared" si="660"/>
        <v/>
      </c>
      <c r="AE729" s="138" t="str">
        <f t="shared" si="661"/>
        <v/>
      </c>
      <c r="AF729" s="140" t="str">
        <f t="shared" si="662"/>
        <v/>
      </c>
      <c r="AG729" s="141" t="str">
        <f t="shared" si="663"/>
        <v/>
      </c>
    </row>
    <row r="730" spans="2:33" hidden="1">
      <c r="B730" s="354"/>
      <c r="C730" s="169"/>
      <c r="D730" s="125"/>
      <c r="E730" s="126"/>
      <c r="F730" s="362"/>
      <c r="G730" s="127"/>
      <c r="H730" s="362"/>
      <c r="I730" s="201"/>
      <c r="J730" s="128" t="str">
        <f>IF(C730="","",VLOOKUP(C730,'Reference 11.0 EULs PY2024'!$D:$E,2,FALSE))</f>
        <v/>
      </c>
      <c r="K730" s="129" t="str">
        <f t="shared" si="644"/>
        <v/>
      </c>
      <c r="L730" s="130" t="str">
        <f t="shared" si="645"/>
        <v/>
      </c>
      <c r="M730" s="131" t="str">
        <f t="shared" si="646"/>
        <v/>
      </c>
      <c r="N730" s="132" t="str">
        <f t="shared" si="647"/>
        <v/>
      </c>
      <c r="O730" s="133" t="str">
        <f>IF(J730="","",'Step 1  Fixed Inputs'!$B$3*(1+'Step 1  Fixed Inputs'!$B$7)/('Step 1  Fixed Inputs'!$B$5-'Step 1  Fixed Inputs'!$B$7)*(1-((1+'Step 1  Fixed Inputs'!$B$7)/(1+'Step 1  Fixed Inputs'!$B$5))^$J730))</f>
        <v/>
      </c>
      <c r="P730" s="134" t="str">
        <f>IF(J730="","",'Step 1  Fixed Inputs'!$B$4*(1+'Step 1  Fixed Inputs'!$B$7)/('Step 1  Fixed Inputs'!$B$5-'Step 1  Fixed Inputs'!$B$7)*(1-((1+'Step 1  Fixed Inputs'!$B$7)/(1+'Step 1  Fixed Inputs'!$B$5))^$J730))</f>
        <v/>
      </c>
      <c r="Q730" s="135" t="str">
        <f t="shared" si="648"/>
        <v/>
      </c>
      <c r="R730" s="135" t="str">
        <f t="shared" si="649"/>
        <v/>
      </c>
      <c r="S730" s="133" t="str">
        <f t="shared" si="650"/>
        <v/>
      </c>
      <c r="T730" s="212" t="str">
        <f t="shared" si="651"/>
        <v/>
      </c>
      <c r="U730" s="216" t="str">
        <f t="shared" si="652"/>
        <v/>
      </c>
      <c r="V730" s="162" t="str">
        <f>IF(T730="","",T730*'Step 1  Fixed Inputs'!$B$8)</f>
        <v/>
      </c>
      <c r="W730" s="136" t="str">
        <f t="shared" si="653"/>
        <v/>
      </c>
      <c r="X730" s="137" t="str">
        <f t="shared" si="654"/>
        <v/>
      </c>
      <c r="Y730" s="137" t="str">
        <f t="shared" si="655"/>
        <v/>
      </c>
      <c r="Z730" s="137" t="str">
        <f t="shared" si="656"/>
        <v/>
      </c>
      <c r="AA730" s="137" t="str">
        <f t="shared" si="657"/>
        <v/>
      </c>
      <c r="AB730" s="138" t="str">
        <f t="shared" si="658"/>
        <v/>
      </c>
      <c r="AC730" s="138" t="str">
        <f t="shared" si="659"/>
        <v/>
      </c>
      <c r="AD730" s="139" t="str">
        <f t="shared" si="660"/>
        <v/>
      </c>
      <c r="AE730" s="138" t="str">
        <f t="shared" si="661"/>
        <v/>
      </c>
      <c r="AF730" s="140" t="str">
        <f t="shared" si="662"/>
        <v/>
      </c>
      <c r="AG730" s="141" t="str">
        <f t="shared" si="663"/>
        <v/>
      </c>
    </row>
    <row r="731" spans="2:33" hidden="1">
      <c r="B731" s="354"/>
      <c r="C731" s="169"/>
      <c r="D731" s="125"/>
      <c r="E731" s="126"/>
      <c r="F731" s="362"/>
      <c r="G731" s="127"/>
      <c r="H731" s="362"/>
      <c r="I731" s="201"/>
      <c r="J731" s="128" t="str">
        <f>IF(C731="","",VLOOKUP(C731,'Reference 11.0 EULs PY2024'!$D:$E,2,FALSE))</f>
        <v/>
      </c>
      <c r="K731" s="129" t="str">
        <f t="shared" si="644"/>
        <v/>
      </c>
      <c r="L731" s="130" t="str">
        <f t="shared" si="645"/>
        <v/>
      </c>
      <c r="M731" s="131" t="str">
        <f t="shared" si="646"/>
        <v/>
      </c>
      <c r="N731" s="132" t="str">
        <f t="shared" si="647"/>
        <v/>
      </c>
      <c r="O731" s="133" t="str">
        <f>IF(J731="","",'Step 1  Fixed Inputs'!$B$3*(1+'Step 1  Fixed Inputs'!$B$7)/('Step 1  Fixed Inputs'!$B$5-'Step 1  Fixed Inputs'!$B$7)*(1-((1+'Step 1  Fixed Inputs'!$B$7)/(1+'Step 1  Fixed Inputs'!$B$5))^$J731))</f>
        <v/>
      </c>
      <c r="P731" s="134" t="str">
        <f>IF(J731="","",'Step 1  Fixed Inputs'!$B$4*(1+'Step 1  Fixed Inputs'!$B$7)/('Step 1  Fixed Inputs'!$B$5-'Step 1  Fixed Inputs'!$B$7)*(1-((1+'Step 1  Fixed Inputs'!$B$7)/(1+'Step 1  Fixed Inputs'!$B$5))^$J731))</f>
        <v/>
      </c>
      <c r="Q731" s="135" t="str">
        <f t="shared" si="648"/>
        <v/>
      </c>
      <c r="R731" s="135" t="str">
        <f t="shared" si="649"/>
        <v/>
      </c>
      <c r="S731" s="133" t="str">
        <f t="shared" si="650"/>
        <v/>
      </c>
      <c r="T731" s="212" t="str">
        <f t="shared" si="651"/>
        <v/>
      </c>
      <c r="U731" s="216" t="str">
        <f t="shared" si="652"/>
        <v/>
      </c>
      <c r="V731" s="162" t="str">
        <f>IF(T731="","",T731*'Step 1  Fixed Inputs'!$B$8)</f>
        <v/>
      </c>
      <c r="W731" s="136" t="str">
        <f t="shared" si="653"/>
        <v/>
      </c>
      <c r="X731" s="137" t="str">
        <f t="shared" si="654"/>
        <v/>
      </c>
      <c r="Y731" s="137" t="str">
        <f t="shared" si="655"/>
        <v/>
      </c>
      <c r="Z731" s="137" t="str">
        <f t="shared" si="656"/>
        <v/>
      </c>
      <c r="AA731" s="137" t="str">
        <f t="shared" si="657"/>
        <v/>
      </c>
      <c r="AB731" s="138" t="str">
        <f t="shared" si="658"/>
        <v/>
      </c>
      <c r="AC731" s="138" t="str">
        <f t="shared" si="659"/>
        <v/>
      </c>
      <c r="AD731" s="139" t="str">
        <f t="shared" si="660"/>
        <v/>
      </c>
      <c r="AE731" s="138" t="str">
        <f t="shared" si="661"/>
        <v/>
      </c>
      <c r="AF731" s="140" t="str">
        <f t="shared" si="662"/>
        <v/>
      </c>
      <c r="AG731" s="141" t="str">
        <f t="shared" si="663"/>
        <v/>
      </c>
    </row>
    <row r="732" spans="2:33" hidden="1">
      <c r="B732" s="354"/>
      <c r="C732" s="169"/>
      <c r="D732" s="125"/>
      <c r="E732" s="126"/>
      <c r="F732" s="362"/>
      <c r="G732" s="127"/>
      <c r="H732" s="362"/>
      <c r="I732" s="201"/>
      <c r="J732" s="128" t="str">
        <f>IF(C732="","",VLOOKUP(C732,'Reference 11.0 EULs PY2024'!$D:$E,2,FALSE))</f>
        <v/>
      </c>
      <c r="K732" s="129" t="str">
        <f t="shared" si="644"/>
        <v/>
      </c>
      <c r="L732" s="130" t="str">
        <f t="shared" si="645"/>
        <v/>
      </c>
      <c r="M732" s="131" t="str">
        <f t="shared" si="646"/>
        <v/>
      </c>
      <c r="N732" s="132" t="str">
        <f t="shared" si="647"/>
        <v/>
      </c>
      <c r="O732" s="133" t="str">
        <f>IF(J732="","",'Step 1  Fixed Inputs'!$B$3*(1+'Step 1  Fixed Inputs'!$B$7)/('Step 1  Fixed Inputs'!$B$5-'Step 1  Fixed Inputs'!$B$7)*(1-((1+'Step 1  Fixed Inputs'!$B$7)/(1+'Step 1  Fixed Inputs'!$B$5))^$J732))</f>
        <v/>
      </c>
      <c r="P732" s="134" t="str">
        <f>IF(J732="","",'Step 1  Fixed Inputs'!$B$4*(1+'Step 1  Fixed Inputs'!$B$7)/('Step 1  Fixed Inputs'!$B$5-'Step 1  Fixed Inputs'!$B$7)*(1-((1+'Step 1  Fixed Inputs'!$B$7)/(1+'Step 1  Fixed Inputs'!$B$5))^$J732))</f>
        <v/>
      </c>
      <c r="Q732" s="135" t="str">
        <f t="shared" si="648"/>
        <v/>
      </c>
      <c r="R732" s="135" t="str">
        <f t="shared" si="649"/>
        <v/>
      </c>
      <c r="S732" s="133" t="str">
        <f t="shared" si="650"/>
        <v/>
      </c>
      <c r="T732" s="212" t="str">
        <f t="shared" si="651"/>
        <v/>
      </c>
      <c r="U732" s="216" t="str">
        <f t="shared" si="652"/>
        <v/>
      </c>
      <c r="V732" s="162" t="str">
        <f>IF(T732="","",T732*'Step 1  Fixed Inputs'!$B$8)</f>
        <v/>
      </c>
      <c r="W732" s="136" t="str">
        <f t="shared" si="653"/>
        <v/>
      </c>
      <c r="X732" s="137" t="str">
        <f t="shared" si="654"/>
        <v/>
      </c>
      <c r="Y732" s="137" t="str">
        <f t="shared" si="655"/>
        <v/>
      </c>
      <c r="Z732" s="137" t="str">
        <f t="shared" si="656"/>
        <v/>
      </c>
      <c r="AA732" s="137" t="str">
        <f t="shared" si="657"/>
        <v/>
      </c>
      <c r="AB732" s="138" t="str">
        <f t="shared" si="658"/>
        <v/>
      </c>
      <c r="AC732" s="138" t="str">
        <f t="shared" si="659"/>
        <v/>
      </c>
      <c r="AD732" s="139" t="str">
        <f t="shared" si="660"/>
        <v/>
      </c>
      <c r="AE732" s="138" t="str">
        <f t="shared" si="661"/>
        <v/>
      </c>
      <c r="AF732" s="140" t="str">
        <f t="shared" si="662"/>
        <v/>
      </c>
      <c r="AG732" s="141" t="str">
        <f t="shared" si="663"/>
        <v/>
      </c>
    </row>
    <row r="733" spans="2:33" hidden="1">
      <c r="B733" s="354"/>
      <c r="C733" s="169"/>
      <c r="D733" s="125"/>
      <c r="E733" s="126"/>
      <c r="F733" s="362"/>
      <c r="G733" s="127"/>
      <c r="H733" s="362"/>
      <c r="I733" s="201"/>
      <c r="J733" s="128" t="str">
        <f>IF(C733="","",VLOOKUP(C733,'Reference 11.0 EULs PY2024'!$D:$E,2,FALSE))</f>
        <v/>
      </c>
      <c r="K733" s="129" t="str">
        <f t="shared" si="644"/>
        <v/>
      </c>
      <c r="L733" s="130" t="str">
        <f t="shared" si="645"/>
        <v/>
      </c>
      <c r="M733" s="131" t="str">
        <f t="shared" si="646"/>
        <v/>
      </c>
      <c r="N733" s="132" t="str">
        <f t="shared" si="647"/>
        <v/>
      </c>
      <c r="O733" s="133" t="str">
        <f>IF(J733="","",'Step 1  Fixed Inputs'!$B$3*(1+'Step 1  Fixed Inputs'!$B$7)/('Step 1  Fixed Inputs'!$B$5-'Step 1  Fixed Inputs'!$B$7)*(1-((1+'Step 1  Fixed Inputs'!$B$7)/(1+'Step 1  Fixed Inputs'!$B$5))^$J733))</f>
        <v/>
      </c>
      <c r="P733" s="134" t="str">
        <f>IF(J733="","",'Step 1  Fixed Inputs'!$B$4*(1+'Step 1  Fixed Inputs'!$B$7)/('Step 1  Fixed Inputs'!$B$5-'Step 1  Fixed Inputs'!$B$7)*(1-((1+'Step 1  Fixed Inputs'!$B$7)/(1+'Step 1  Fixed Inputs'!$B$5))^$J733))</f>
        <v/>
      </c>
      <c r="Q733" s="135" t="str">
        <f t="shared" si="648"/>
        <v/>
      </c>
      <c r="R733" s="135" t="str">
        <f t="shared" si="649"/>
        <v/>
      </c>
      <c r="S733" s="133" t="str">
        <f t="shared" si="650"/>
        <v/>
      </c>
      <c r="T733" s="212" t="str">
        <f t="shared" si="651"/>
        <v/>
      </c>
      <c r="U733" s="216" t="str">
        <f t="shared" si="652"/>
        <v/>
      </c>
      <c r="V733" s="162" t="str">
        <f>IF(T733="","",T733*'Step 1  Fixed Inputs'!$B$8)</f>
        <v/>
      </c>
      <c r="W733" s="136" t="str">
        <f t="shared" si="653"/>
        <v/>
      </c>
      <c r="X733" s="137" t="str">
        <f t="shared" si="654"/>
        <v/>
      </c>
      <c r="Y733" s="137" t="str">
        <f t="shared" si="655"/>
        <v/>
      </c>
      <c r="Z733" s="137" t="str">
        <f t="shared" si="656"/>
        <v/>
      </c>
      <c r="AA733" s="137" t="str">
        <f t="shared" si="657"/>
        <v/>
      </c>
      <c r="AB733" s="138" t="str">
        <f t="shared" si="658"/>
        <v/>
      </c>
      <c r="AC733" s="138" t="str">
        <f t="shared" si="659"/>
        <v/>
      </c>
      <c r="AD733" s="139" t="str">
        <f t="shared" si="660"/>
        <v/>
      </c>
      <c r="AE733" s="138" t="str">
        <f t="shared" si="661"/>
        <v/>
      </c>
      <c r="AF733" s="140" t="str">
        <f t="shared" si="662"/>
        <v/>
      </c>
      <c r="AG733" s="141" t="str">
        <f t="shared" si="663"/>
        <v/>
      </c>
    </row>
    <row r="734" spans="2:33" hidden="1">
      <c r="B734" s="354"/>
      <c r="C734" s="169"/>
      <c r="D734" s="125"/>
      <c r="E734" s="126"/>
      <c r="F734" s="362"/>
      <c r="G734" s="127"/>
      <c r="H734" s="362"/>
      <c r="I734" s="201"/>
      <c r="J734" s="128" t="str">
        <f>IF(C734="","",VLOOKUP(C734,'Reference 11.0 EULs PY2024'!$D:$E,2,FALSE))</f>
        <v/>
      </c>
      <c r="K734" s="129" t="str">
        <f t="shared" si="644"/>
        <v/>
      </c>
      <c r="L734" s="130" t="str">
        <f t="shared" si="645"/>
        <v/>
      </c>
      <c r="M734" s="131" t="str">
        <f t="shared" si="646"/>
        <v/>
      </c>
      <c r="N734" s="132" t="str">
        <f t="shared" si="647"/>
        <v/>
      </c>
      <c r="O734" s="133" t="str">
        <f>IF(J734="","",'Step 1  Fixed Inputs'!$B$3*(1+'Step 1  Fixed Inputs'!$B$7)/('Step 1  Fixed Inputs'!$B$5-'Step 1  Fixed Inputs'!$B$7)*(1-((1+'Step 1  Fixed Inputs'!$B$7)/(1+'Step 1  Fixed Inputs'!$B$5))^$J734))</f>
        <v/>
      </c>
      <c r="P734" s="134" t="str">
        <f>IF(J734="","",'Step 1  Fixed Inputs'!$B$4*(1+'Step 1  Fixed Inputs'!$B$7)/('Step 1  Fixed Inputs'!$B$5-'Step 1  Fixed Inputs'!$B$7)*(1-((1+'Step 1  Fixed Inputs'!$B$7)/(1+'Step 1  Fixed Inputs'!$B$5))^$J734))</f>
        <v/>
      </c>
      <c r="Q734" s="135" t="str">
        <f t="shared" si="648"/>
        <v/>
      </c>
      <c r="R734" s="135" t="str">
        <f t="shared" si="649"/>
        <v/>
      </c>
      <c r="S734" s="133" t="str">
        <f t="shared" si="650"/>
        <v/>
      </c>
      <c r="T734" s="212" t="str">
        <f t="shared" si="651"/>
        <v/>
      </c>
      <c r="U734" s="216" t="str">
        <f t="shared" si="652"/>
        <v/>
      </c>
      <c r="V734" s="162" t="str">
        <f>IF(T734="","",T734*'Step 1  Fixed Inputs'!$B$8)</f>
        <v/>
      </c>
      <c r="W734" s="136" t="str">
        <f t="shared" si="653"/>
        <v/>
      </c>
      <c r="X734" s="137" t="str">
        <f t="shared" si="654"/>
        <v/>
      </c>
      <c r="Y734" s="137" t="str">
        <f t="shared" si="655"/>
        <v/>
      </c>
      <c r="Z734" s="137" t="str">
        <f t="shared" si="656"/>
        <v/>
      </c>
      <c r="AA734" s="137" t="str">
        <f t="shared" si="657"/>
        <v/>
      </c>
      <c r="AB734" s="138" t="str">
        <f t="shared" si="658"/>
        <v/>
      </c>
      <c r="AC734" s="138" t="str">
        <f t="shared" si="659"/>
        <v/>
      </c>
      <c r="AD734" s="139" t="str">
        <f t="shared" si="660"/>
        <v/>
      </c>
      <c r="AE734" s="138" t="str">
        <f t="shared" si="661"/>
        <v/>
      </c>
      <c r="AF734" s="140" t="str">
        <f t="shared" si="662"/>
        <v/>
      </c>
      <c r="AG734" s="141" t="str">
        <f t="shared" si="663"/>
        <v/>
      </c>
    </row>
    <row r="735" spans="2:33" hidden="1">
      <c r="B735" s="354"/>
      <c r="C735" s="169"/>
      <c r="D735" s="125"/>
      <c r="E735" s="126"/>
      <c r="F735" s="362"/>
      <c r="G735" s="127"/>
      <c r="H735" s="362"/>
      <c r="I735" s="201"/>
      <c r="J735" s="128" t="str">
        <f>IF(C735="","",VLOOKUP(C735,'Reference 11.0 EULs PY2024'!$D:$E,2,FALSE))</f>
        <v/>
      </c>
      <c r="K735" s="129" t="str">
        <f t="shared" si="644"/>
        <v/>
      </c>
      <c r="L735" s="130" t="str">
        <f t="shared" si="645"/>
        <v/>
      </c>
      <c r="M735" s="131" t="str">
        <f t="shared" si="646"/>
        <v/>
      </c>
      <c r="N735" s="132" t="str">
        <f t="shared" si="647"/>
        <v/>
      </c>
      <c r="O735" s="133" t="str">
        <f>IF(J735="","",'Step 1  Fixed Inputs'!$B$3*(1+'Step 1  Fixed Inputs'!$B$7)/('Step 1  Fixed Inputs'!$B$5-'Step 1  Fixed Inputs'!$B$7)*(1-((1+'Step 1  Fixed Inputs'!$B$7)/(1+'Step 1  Fixed Inputs'!$B$5))^$J735))</f>
        <v/>
      </c>
      <c r="P735" s="134" t="str">
        <f>IF(J735="","",'Step 1  Fixed Inputs'!$B$4*(1+'Step 1  Fixed Inputs'!$B$7)/('Step 1  Fixed Inputs'!$B$5-'Step 1  Fixed Inputs'!$B$7)*(1-((1+'Step 1  Fixed Inputs'!$B$7)/(1+'Step 1  Fixed Inputs'!$B$5))^$J735))</f>
        <v/>
      </c>
      <c r="Q735" s="135" t="str">
        <f t="shared" si="648"/>
        <v/>
      </c>
      <c r="R735" s="135" t="str">
        <f t="shared" si="649"/>
        <v/>
      </c>
      <c r="S735" s="133" t="str">
        <f t="shared" si="650"/>
        <v/>
      </c>
      <c r="T735" s="212" t="str">
        <f t="shared" si="651"/>
        <v/>
      </c>
      <c r="U735" s="216" t="str">
        <f t="shared" si="652"/>
        <v/>
      </c>
      <c r="V735" s="162" t="str">
        <f>IF(T735="","",T735*'Step 1  Fixed Inputs'!$B$8)</f>
        <v/>
      </c>
      <c r="W735" s="136" t="str">
        <f t="shared" si="653"/>
        <v/>
      </c>
      <c r="X735" s="137" t="str">
        <f t="shared" si="654"/>
        <v/>
      </c>
      <c r="Y735" s="137" t="str">
        <f t="shared" si="655"/>
        <v/>
      </c>
      <c r="Z735" s="137" t="str">
        <f t="shared" si="656"/>
        <v/>
      </c>
      <c r="AA735" s="137" t="str">
        <f t="shared" si="657"/>
        <v/>
      </c>
      <c r="AB735" s="138" t="str">
        <f t="shared" si="658"/>
        <v/>
      </c>
      <c r="AC735" s="138" t="str">
        <f t="shared" si="659"/>
        <v/>
      </c>
      <c r="AD735" s="139" t="str">
        <f t="shared" si="660"/>
        <v/>
      </c>
      <c r="AE735" s="138" t="str">
        <f t="shared" si="661"/>
        <v/>
      </c>
      <c r="AF735" s="140" t="str">
        <f t="shared" si="662"/>
        <v/>
      </c>
      <c r="AG735" s="141" t="str">
        <f t="shared" si="663"/>
        <v/>
      </c>
    </row>
    <row r="736" spans="2:33" hidden="1">
      <c r="B736" s="354"/>
      <c r="C736" s="169"/>
      <c r="D736" s="125"/>
      <c r="E736" s="126"/>
      <c r="F736" s="362"/>
      <c r="G736" s="127"/>
      <c r="H736" s="362"/>
      <c r="I736" s="201"/>
      <c r="J736" s="128" t="str">
        <f>IF(C736="","",VLOOKUP(C736,'Reference 11.0 EULs PY2024'!$D:$E,2,FALSE))</f>
        <v/>
      </c>
      <c r="K736" s="129" t="str">
        <f t="shared" si="644"/>
        <v/>
      </c>
      <c r="L736" s="130" t="str">
        <f t="shared" si="645"/>
        <v/>
      </c>
      <c r="M736" s="131" t="str">
        <f t="shared" si="646"/>
        <v/>
      </c>
      <c r="N736" s="132" t="str">
        <f t="shared" si="647"/>
        <v/>
      </c>
      <c r="O736" s="133" t="str">
        <f>IF(J736="","",'Step 1  Fixed Inputs'!$B$3*(1+'Step 1  Fixed Inputs'!$B$7)/('Step 1  Fixed Inputs'!$B$5-'Step 1  Fixed Inputs'!$B$7)*(1-((1+'Step 1  Fixed Inputs'!$B$7)/(1+'Step 1  Fixed Inputs'!$B$5))^$J736))</f>
        <v/>
      </c>
      <c r="P736" s="134" t="str">
        <f>IF(J736="","",'Step 1  Fixed Inputs'!$B$4*(1+'Step 1  Fixed Inputs'!$B$7)/('Step 1  Fixed Inputs'!$B$5-'Step 1  Fixed Inputs'!$B$7)*(1-((1+'Step 1  Fixed Inputs'!$B$7)/(1+'Step 1  Fixed Inputs'!$B$5))^$J736))</f>
        <v/>
      </c>
      <c r="Q736" s="135" t="str">
        <f t="shared" si="648"/>
        <v/>
      </c>
      <c r="R736" s="135" t="str">
        <f t="shared" si="649"/>
        <v/>
      </c>
      <c r="S736" s="133" t="str">
        <f t="shared" si="650"/>
        <v/>
      </c>
      <c r="T736" s="212" t="str">
        <f t="shared" si="651"/>
        <v/>
      </c>
      <c r="U736" s="216" t="str">
        <f t="shared" si="652"/>
        <v/>
      </c>
      <c r="V736" s="162" t="str">
        <f>IF(T736="","",T736*'Step 1  Fixed Inputs'!$B$8)</f>
        <v/>
      </c>
      <c r="W736" s="136" t="str">
        <f t="shared" si="653"/>
        <v/>
      </c>
      <c r="X736" s="137" t="str">
        <f t="shared" si="654"/>
        <v/>
      </c>
      <c r="Y736" s="137" t="str">
        <f t="shared" si="655"/>
        <v/>
      </c>
      <c r="Z736" s="137" t="str">
        <f t="shared" si="656"/>
        <v/>
      </c>
      <c r="AA736" s="137" t="str">
        <f t="shared" si="657"/>
        <v/>
      </c>
      <c r="AB736" s="138" t="str">
        <f t="shared" si="658"/>
        <v/>
      </c>
      <c r="AC736" s="138" t="str">
        <f t="shared" si="659"/>
        <v/>
      </c>
      <c r="AD736" s="139" t="str">
        <f t="shared" si="660"/>
        <v/>
      </c>
      <c r="AE736" s="138" t="str">
        <f t="shared" si="661"/>
        <v/>
      </c>
      <c r="AF736" s="140" t="str">
        <f t="shared" si="662"/>
        <v/>
      </c>
      <c r="AG736" s="141" t="str">
        <f t="shared" si="663"/>
        <v/>
      </c>
    </row>
    <row r="737" spans="2:33" hidden="1">
      <c r="B737" s="354"/>
      <c r="C737" s="169"/>
      <c r="D737" s="125"/>
      <c r="E737" s="126"/>
      <c r="F737" s="362"/>
      <c r="G737" s="127"/>
      <c r="H737" s="362"/>
      <c r="I737" s="201"/>
      <c r="J737" s="128" t="str">
        <f>IF(C737="","",VLOOKUP(C737,'Reference 11.0 EULs PY2024'!$D:$E,2,FALSE))</f>
        <v/>
      </c>
      <c r="K737" s="129" t="str">
        <f t="shared" si="644"/>
        <v/>
      </c>
      <c r="L737" s="130" t="str">
        <f t="shared" si="645"/>
        <v/>
      </c>
      <c r="M737" s="131" t="str">
        <f t="shared" si="646"/>
        <v/>
      </c>
      <c r="N737" s="132" t="str">
        <f t="shared" si="647"/>
        <v/>
      </c>
      <c r="O737" s="133" t="str">
        <f>IF(J737="","",'Step 1  Fixed Inputs'!$B$3*(1+'Step 1  Fixed Inputs'!$B$7)/('Step 1  Fixed Inputs'!$B$5-'Step 1  Fixed Inputs'!$B$7)*(1-((1+'Step 1  Fixed Inputs'!$B$7)/(1+'Step 1  Fixed Inputs'!$B$5))^$J737))</f>
        <v/>
      </c>
      <c r="P737" s="134" t="str">
        <f>IF(J737="","",'Step 1  Fixed Inputs'!$B$4*(1+'Step 1  Fixed Inputs'!$B$7)/('Step 1  Fixed Inputs'!$B$5-'Step 1  Fixed Inputs'!$B$7)*(1-((1+'Step 1  Fixed Inputs'!$B$7)/(1+'Step 1  Fixed Inputs'!$B$5))^$J737))</f>
        <v/>
      </c>
      <c r="Q737" s="135" t="str">
        <f t="shared" si="648"/>
        <v/>
      </c>
      <c r="R737" s="135" t="str">
        <f t="shared" si="649"/>
        <v/>
      </c>
      <c r="S737" s="133" t="str">
        <f t="shared" si="650"/>
        <v/>
      </c>
      <c r="T737" s="212" t="str">
        <f t="shared" si="651"/>
        <v/>
      </c>
      <c r="U737" s="216" t="str">
        <f t="shared" si="652"/>
        <v/>
      </c>
      <c r="V737" s="162" t="str">
        <f>IF(T737="","",T737*'Step 1  Fixed Inputs'!$B$8)</f>
        <v/>
      </c>
      <c r="W737" s="136" t="str">
        <f t="shared" si="653"/>
        <v/>
      </c>
      <c r="X737" s="137" t="str">
        <f t="shared" si="654"/>
        <v/>
      </c>
      <c r="Y737" s="137" t="str">
        <f t="shared" si="655"/>
        <v/>
      </c>
      <c r="Z737" s="137" t="str">
        <f t="shared" si="656"/>
        <v/>
      </c>
      <c r="AA737" s="137" t="str">
        <f t="shared" si="657"/>
        <v/>
      </c>
      <c r="AB737" s="138" t="str">
        <f t="shared" si="658"/>
        <v/>
      </c>
      <c r="AC737" s="138" t="str">
        <f t="shared" si="659"/>
        <v/>
      </c>
      <c r="AD737" s="139" t="str">
        <f t="shared" si="660"/>
        <v/>
      </c>
      <c r="AE737" s="138" t="str">
        <f t="shared" si="661"/>
        <v/>
      </c>
      <c r="AF737" s="140" t="str">
        <f t="shared" si="662"/>
        <v/>
      </c>
      <c r="AG737" s="141" t="str">
        <f t="shared" si="663"/>
        <v/>
      </c>
    </row>
    <row r="738" spans="2:33" hidden="1">
      <c r="B738" s="354"/>
      <c r="C738" s="169"/>
      <c r="D738" s="125"/>
      <c r="E738" s="126"/>
      <c r="F738" s="362"/>
      <c r="G738" s="127"/>
      <c r="H738" s="362"/>
      <c r="I738" s="201"/>
      <c r="J738" s="128" t="str">
        <f>IF(C738="","",VLOOKUP(C738,'Reference 11.0 EULs PY2024'!$D:$E,2,FALSE))</f>
        <v/>
      </c>
      <c r="K738" s="129" t="str">
        <f t="shared" si="644"/>
        <v/>
      </c>
      <c r="L738" s="130" t="str">
        <f t="shared" si="645"/>
        <v/>
      </c>
      <c r="M738" s="131" t="str">
        <f t="shared" si="646"/>
        <v/>
      </c>
      <c r="N738" s="132" t="str">
        <f t="shared" si="647"/>
        <v/>
      </c>
      <c r="O738" s="133" t="str">
        <f>IF(J738="","",'Step 1  Fixed Inputs'!$B$3*(1+'Step 1  Fixed Inputs'!$B$7)/('Step 1  Fixed Inputs'!$B$5-'Step 1  Fixed Inputs'!$B$7)*(1-((1+'Step 1  Fixed Inputs'!$B$7)/(1+'Step 1  Fixed Inputs'!$B$5))^$J738))</f>
        <v/>
      </c>
      <c r="P738" s="134" t="str">
        <f>IF(J738="","",'Step 1  Fixed Inputs'!$B$4*(1+'Step 1  Fixed Inputs'!$B$7)/('Step 1  Fixed Inputs'!$B$5-'Step 1  Fixed Inputs'!$B$7)*(1-((1+'Step 1  Fixed Inputs'!$B$7)/(1+'Step 1  Fixed Inputs'!$B$5))^$J738))</f>
        <v/>
      </c>
      <c r="Q738" s="135" t="str">
        <f t="shared" si="648"/>
        <v/>
      </c>
      <c r="R738" s="135" t="str">
        <f t="shared" si="649"/>
        <v/>
      </c>
      <c r="S738" s="133" t="str">
        <f t="shared" si="650"/>
        <v/>
      </c>
      <c r="T738" s="212" t="str">
        <f t="shared" si="651"/>
        <v/>
      </c>
      <c r="U738" s="216" t="str">
        <f t="shared" si="652"/>
        <v/>
      </c>
      <c r="V738" s="162" t="str">
        <f>IF(T738="","",T738*'Step 1  Fixed Inputs'!$B$8)</f>
        <v/>
      </c>
      <c r="W738" s="136" t="str">
        <f t="shared" si="653"/>
        <v/>
      </c>
      <c r="X738" s="137" t="str">
        <f t="shared" si="654"/>
        <v/>
      </c>
      <c r="Y738" s="137" t="str">
        <f t="shared" si="655"/>
        <v/>
      </c>
      <c r="Z738" s="137" t="str">
        <f t="shared" si="656"/>
        <v/>
      </c>
      <c r="AA738" s="137" t="str">
        <f t="shared" si="657"/>
        <v/>
      </c>
      <c r="AB738" s="138" t="str">
        <f t="shared" si="658"/>
        <v/>
      </c>
      <c r="AC738" s="138" t="str">
        <f t="shared" si="659"/>
        <v/>
      </c>
      <c r="AD738" s="139" t="str">
        <f t="shared" si="660"/>
        <v/>
      </c>
      <c r="AE738" s="138" t="str">
        <f t="shared" si="661"/>
        <v/>
      </c>
      <c r="AF738" s="140" t="str">
        <f t="shared" si="662"/>
        <v/>
      </c>
      <c r="AG738" s="141" t="str">
        <f t="shared" si="663"/>
        <v/>
      </c>
    </row>
    <row r="739" spans="2:33" hidden="1">
      <c r="B739" s="354"/>
      <c r="C739" s="169"/>
      <c r="D739" s="125"/>
      <c r="E739" s="126"/>
      <c r="F739" s="362"/>
      <c r="G739" s="127"/>
      <c r="H739" s="362"/>
      <c r="I739" s="201"/>
      <c r="J739" s="128" t="str">
        <f>IF(C739="","",VLOOKUP(C739,'Reference 11.0 EULs PY2024'!$D:$E,2,FALSE))</f>
        <v/>
      </c>
      <c r="K739" s="129" t="str">
        <f t="shared" si="644"/>
        <v/>
      </c>
      <c r="L739" s="130" t="str">
        <f t="shared" si="645"/>
        <v/>
      </c>
      <c r="M739" s="131" t="str">
        <f t="shared" si="646"/>
        <v/>
      </c>
      <c r="N739" s="132" t="str">
        <f t="shared" si="647"/>
        <v/>
      </c>
      <c r="O739" s="133" t="str">
        <f>IF(J739="","",'Step 1  Fixed Inputs'!$B$3*(1+'Step 1  Fixed Inputs'!$B$7)/('Step 1  Fixed Inputs'!$B$5-'Step 1  Fixed Inputs'!$B$7)*(1-((1+'Step 1  Fixed Inputs'!$B$7)/(1+'Step 1  Fixed Inputs'!$B$5))^$J739))</f>
        <v/>
      </c>
      <c r="P739" s="134" t="str">
        <f>IF(J739="","",'Step 1  Fixed Inputs'!$B$4*(1+'Step 1  Fixed Inputs'!$B$7)/('Step 1  Fixed Inputs'!$B$5-'Step 1  Fixed Inputs'!$B$7)*(1-((1+'Step 1  Fixed Inputs'!$B$7)/(1+'Step 1  Fixed Inputs'!$B$5))^$J739))</f>
        <v/>
      </c>
      <c r="Q739" s="135" t="str">
        <f t="shared" si="648"/>
        <v/>
      </c>
      <c r="R739" s="135" t="str">
        <f t="shared" si="649"/>
        <v/>
      </c>
      <c r="S739" s="133" t="str">
        <f t="shared" si="650"/>
        <v/>
      </c>
      <c r="T739" s="212" t="str">
        <f t="shared" si="651"/>
        <v/>
      </c>
      <c r="U739" s="216" t="str">
        <f t="shared" si="652"/>
        <v/>
      </c>
      <c r="V739" s="162" t="str">
        <f>IF(T739="","",T739*'Step 1  Fixed Inputs'!$B$8)</f>
        <v/>
      </c>
      <c r="W739" s="136" t="str">
        <f t="shared" si="653"/>
        <v/>
      </c>
      <c r="X739" s="137" t="str">
        <f t="shared" si="654"/>
        <v/>
      </c>
      <c r="Y739" s="137" t="str">
        <f t="shared" si="655"/>
        <v/>
      </c>
      <c r="Z739" s="137" t="str">
        <f t="shared" si="656"/>
        <v/>
      </c>
      <c r="AA739" s="137" t="str">
        <f t="shared" si="657"/>
        <v/>
      </c>
      <c r="AB739" s="138" t="str">
        <f t="shared" si="658"/>
        <v/>
      </c>
      <c r="AC739" s="138" t="str">
        <f t="shared" si="659"/>
        <v/>
      </c>
      <c r="AD739" s="139" t="str">
        <f t="shared" si="660"/>
        <v/>
      </c>
      <c r="AE739" s="138" t="str">
        <f t="shared" si="661"/>
        <v/>
      </c>
      <c r="AF739" s="140" t="str">
        <f t="shared" si="662"/>
        <v/>
      </c>
      <c r="AG739" s="141" t="str">
        <f t="shared" si="663"/>
        <v/>
      </c>
    </row>
    <row r="740" spans="2:33" hidden="1">
      <c r="B740" s="354"/>
      <c r="C740" s="169"/>
      <c r="D740" s="125"/>
      <c r="E740" s="126"/>
      <c r="F740" s="362"/>
      <c r="G740" s="127"/>
      <c r="H740" s="362"/>
      <c r="I740" s="201"/>
      <c r="J740" s="128" t="str">
        <f>IF(C740="","",VLOOKUP(C740,'Reference 11.0 EULs PY2024'!$D:$E,2,FALSE))</f>
        <v/>
      </c>
      <c r="K740" s="129" t="str">
        <f t="shared" si="644"/>
        <v/>
      </c>
      <c r="L740" s="130" t="str">
        <f t="shared" si="645"/>
        <v/>
      </c>
      <c r="M740" s="131" t="str">
        <f t="shared" si="646"/>
        <v/>
      </c>
      <c r="N740" s="132" t="str">
        <f t="shared" si="647"/>
        <v/>
      </c>
      <c r="O740" s="133" t="str">
        <f>IF(J740="","",'Step 1  Fixed Inputs'!$B$3*(1+'Step 1  Fixed Inputs'!$B$7)/('Step 1  Fixed Inputs'!$B$5-'Step 1  Fixed Inputs'!$B$7)*(1-((1+'Step 1  Fixed Inputs'!$B$7)/(1+'Step 1  Fixed Inputs'!$B$5))^$J740))</f>
        <v/>
      </c>
      <c r="P740" s="134" t="str">
        <f>IF(J740="","",'Step 1  Fixed Inputs'!$B$4*(1+'Step 1  Fixed Inputs'!$B$7)/('Step 1  Fixed Inputs'!$B$5-'Step 1  Fixed Inputs'!$B$7)*(1-((1+'Step 1  Fixed Inputs'!$B$7)/(1+'Step 1  Fixed Inputs'!$B$5))^$J740))</f>
        <v/>
      </c>
      <c r="Q740" s="135" t="str">
        <f t="shared" si="648"/>
        <v/>
      </c>
      <c r="R740" s="135" t="str">
        <f t="shared" si="649"/>
        <v/>
      </c>
      <c r="S740" s="133" t="str">
        <f t="shared" si="650"/>
        <v/>
      </c>
      <c r="T740" s="212" t="str">
        <f t="shared" si="651"/>
        <v/>
      </c>
      <c r="U740" s="216" t="str">
        <f t="shared" si="652"/>
        <v/>
      </c>
      <c r="V740" s="162" t="str">
        <f>IF(T740="","",T740*'Step 1  Fixed Inputs'!$B$8)</f>
        <v/>
      </c>
      <c r="W740" s="136" t="str">
        <f t="shared" si="653"/>
        <v/>
      </c>
      <c r="X740" s="137" t="str">
        <f t="shared" si="654"/>
        <v/>
      </c>
      <c r="Y740" s="137" t="str">
        <f t="shared" si="655"/>
        <v/>
      </c>
      <c r="Z740" s="137" t="str">
        <f t="shared" si="656"/>
        <v/>
      </c>
      <c r="AA740" s="137" t="str">
        <f t="shared" si="657"/>
        <v/>
      </c>
      <c r="AB740" s="138" t="str">
        <f t="shared" si="658"/>
        <v/>
      </c>
      <c r="AC740" s="138" t="str">
        <f t="shared" si="659"/>
        <v/>
      </c>
      <c r="AD740" s="139" t="str">
        <f t="shared" si="660"/>
        <v/>
      </c>
      <c r="AE740" s="138" t="str">
        <f t="shared" si="661"/>
        <v/>
      </c>
      <c r="AF740" s="140" t="str">
        <f t="shared" si="662"/>
        <v/>
      </c>
      <c r="AG740" s="141" t="str">
        <f t="shared" si="663"/>
        <v/>
      </c>
    </row>
    <row r="741" spans="2:33" hidden="1">
      <c r="B741" s="354"/>
      <c r="C741" s="169"/>
      <c r="D741" s="125"/>
      <c r="E741" s="126"/>
      <c r="F741" s="362"/>
      <c r="G741" s="127"/>
      <c r="H741" s="362"/>
      <c r="I741" s="201"/>
      <c r="J741" s="128" t="str">
        <f>IF(C741="","",VLOOKUP(C741,'Reference 11.0 EULs PY2024'!$D:$E,2,FALSE))</f>
        <v/>
      </c>
      <c r="K741" s="129" t="str">
        <f t="shared" si="644"/>
        <v/>
      </c>
      <c r="L741" s="130" t="str">
        <f t="shared" si="645"/>
        <v/>
      </c>
      <c r="M741" s="131" t="str">
        <f t="shared" si="646"/>
        <v/>
      </c>
      <c r="N741" s="132" t="str">
        <f t="shared" si="647"/>
        <v/>
      </c>
      <c r="O741" s="133" t="str">
        <f>IF(J741="","",'Step 1  Fixed Inputs'!$B$3*(1+'Step 1  Fixed Inputs'!$B$7)/('Step 1  Fixed Inputs'!$B$5-'Step 1  Fixed Inputs'!$B$7)*(1-((1+'Step 1  Fixed Inputs'!$B$7)/(1+'Step 1  Fixed Inputs'!$B$5))^$J741))</f>
        <v/>
      </c>
      <c r="P741" s="134" t="str">
        <f>IF(J741="","",'Step 1  Fixed Inputs'!$B$4*(1+'Step 1  Fixed Inputs'!$B$7)/('Step 1  Fixed Inputs'!$B$5-'Step 1  Fixed Inputs'!$B$7)*(1-((1+'Step 1  Fixed Inputs'!$B$7)/(1+'Step 1  Fixed Inputs'!$B$5))^$J741))</f>
        <v/>
      </c>
      <c r="Q741" s="135" t="str">
        <f t="shared" si="648"/>
        <v/>
      </c>
      <c r="R741" s="135" t="str">
        <f t="shared" si="649"/>
        <v/>
      </c>
      <c r="S741" s="133" t="str">
        <f t="shared" si="650"/>
        <v/>
      </c>
      <c r="T741" s="212" t="str">
        <f t="shared" si="651"/>
        <v/>
      </c>
      <c r="U741" s="216" t="str">
        <f t="shared" si="652"/>
        <v/>
      </c>
      <c r="V741" s="162" t="str">
        <f>IF(T741="","",T741*'Step 1  Fixed Inputs'!$B$8)</f>
        <v/>
      </c>
      <c r="W741" s="136" t="str">
        <f t="shared" si="653"/>
        <v/>
      </c>
      <c r="X741" s="137" t="str">
        <f t="shared" si="654"/>
        <v/>
      </c>
      <c r="Y741" s="137" t="str">
        <f t="shared" si="655"/>
        <v/>
      </c>
      <c r="Z741" s="137" t="str">
        <f t="shared" si="656"/>
        <v/>
      </c>
      <c r="AA741" s="137" t="str">
        <f t="shared" si="657"/>
        <v/>
      </c>
      <c r="AB741" s="138" t="str">
        <f t="shared" si="658"/>
        <v/>
      </c>
      <c r="AC741" s="138" t="str">
        <f t="shared" si="659"/>
        <v/>
      </c>
      <c r="AD741" s="139" t="str">
        <f t="shared" si="660"/>
        <v/>
      </c>
      <c r="AE741" s="138" t="str">
        <f t="shared" si="661"/>
        <v/>
      </c>
      <c r="AF741" s="140" t="str">
        <f t="shared" si="662"/>
        <v/>
      </c>
      <c r="AG741" s="141" t="str">
        <f t="shared" si="663"/>
        <v/>
      </c>
    </row>
    <row r="742" spans="2:33" hidden="1">
      <c r="B742" s="354"/>
      <c r="C742" s="169"/>
      <c r="D742" s="125"/>
      <c r="E742" s="126"/>
      <c r="F742" s="362"/>
      <c r="G742" s="127"/>
      <c r="H742" s="362"/>
      <c r="I742" s="201"/>
      <c r="J742" s="128" t="str">
        <f>IF(C742="","",VLOOKUP(C742,'Reference 11.0 EULs PY2024'!$D:$E,2,FALSE))</f>
        <v/>
      </c>
      <c r="K742" s="129" t="str">
        <f t="shared" si="644"/>
        <v/>
      </c>
      <c r="L742" s="130" t="str">
        <f t="shared" si="645"/>
        <v/>
      </c>
      <c r="M742" s="131" t="str">
        <f t="shared" si="646"/>
        <v/>
      </c>
      <c r="N742" s="132" t="str">
        <f t="shared" si="647"/>
        <v/>
      </c>
      <c r="O742" s="133" t="str">
        <f>IF(J742="","",'Step 1  Fixed Inputs'!$B$3*(1+'Step 1  Fixed Inputs'!$B$7)/('Step 1  Fixed Inputs'!$B$5-'Step 1  Fixed Inputs'!$B$7)*(1-((1+'Step 1  Fixed Inputs'!$B$7)/(1+'Step 1  Fixed Inputs'!$B$5))^$J742))</f>
        <v/>
      </c>
      <c r="P742" s="134" t="str">
        <f>IF(J742="","",'Step 1  Fixed Inputs'!$B$4*(1+'Step 1  Fixed Inputs'!$B$7)/('Step 1  Fixed Inputs'!$B$5-'Step 1  Fixed Inputs'!$B$7)*(1-((1+'Step 1  Fixed Inputs'!$B$7)/(1+'Step 1  Fixed Inputs'!$B$5))^$J742))</f>
        <v/>
      </c>
      <c r="Q742" s="135" t="str">
        <f t="shared" si="648"/>
        <v/>
      </c>
      <c r="R742" s="135" t="str">
        <f t="shared" si="649"/>
        <v/>
      </c>
      <c r="S742" s="133" t="str">
        <f t="shared" si="650"/>
        <v/>
      </c>
      <c r="T742" s="212" t="str">
        <f t="shared" si="651"/>
        <v/>
      </c>
      <c r="U742" s="216" t="str">
        <f t="shared" si="652"/>
        <v/>
      </c>
      <c r="V742" s="162" t="str">
        <f>IF(T742="","",T742*'Step 1  Fixed Inputs'!$B$8)</f>
        <v/>
      </c>
      <c r="W742" s="136" t="str">
        <f t="shared" si="653"/>
        <v/>
      </c>
      <c r="X742" s="137" t="str">
        <f t="shared" si="654"/>
        <v/>
      </c>
      <c r="Y742" s="137" t="str">
        <f t="shared" si="655"/>
        <v/>
      </c>
      <c r="Z742" s="137" t="str">
        <f t="shared" si="656"/>
        <v/>
      </c>
      <c r="AA742" s="137" t="str">
        <f t="shared" si="657"/>
        <v/>
      </c>
      <c r="AB742" s="138" t="str">
        <f t="shared" si="658"/>
        <v/>
      </c>
      <c r="AC742" s="138" t="str">
        <f t="shared" si="659"/>
        <v/>
      </c>
      <c r="AD742" s="139" t="str">
        <f t="shared" si="660"/>
        <v/>
      </c>
      <c r="AE742" s="138" t="str">
        <f t="shared" si="661"/>
        <v/>
      </c>
      <c r="AF742" s="140" t="str">
        <f t="shared" si="662"/>
        <v/>
      </c>
      <c r="AG742" s="141" t="str">
        <f t="shared" si="663"/>
        <v/>
      </c>
    </row>
    <row r="743" spans="2:33" hidden="1">
      <c r="B743" s="354"/>
      <c r="C743" s="169"/>
      <c r="D743" s="125"/>
      <c r="E743" s="126"/>
      <c r="F743" s="362"/>
      <c r="G743" s="127"/>
      <c r="H743" s="362"/>
      <c r="I743" s="201"/>
      <c r="J743" s="128" t="str">
        <f>IF(C743="","",VLOOKUP(C743,'Reference 11.0 EULs PY2024'!$D:$E,2,FALSE))</f>
        <v/>
      </c>
      <c r="K743" s="129" t="str">
        <f t="shared" si="644"/>
        <v/>
      </c>
      <c r="L743" s="130" t="str">
        <f t="shared" si="645"/>
        <v/>
      </c>
      <c r="M743" s="131" t="str">
        <f t="shared" si="646"/>
        <v/>
      </c>
      <c r="N743" s="132" t="str">
        <f t="shared" si="647"/>
        <v/>
      </c>
      <c r="O743" s="133" t="str">
        <f>IF(J743="","",'Step 1  Fixed Inputs'!$B$3*(1+'Step 1  Fixed Inputs'!$B$7)/('Step 1  Fixed Inputs'!$B$5-'Step 1  Fixed Inputs'!$B$7)*(1-((1+'Step 1  Fixed Inputs'!$B$7)/(1+'Step 1  Fixed Inputs'!$B$5))^$J743))</f>
        <v/>
      </c>
      <c r="P743" s="134" t="str">
        <f>IF(J743="","",'Step 1  Fixed Inputs'!$B$4*(1+'Step 1  Fixed Inputs'!$B$7)/('Step 1  Fixed Inputs'!$B$5-'Step 1  Fixed Inputs'!$B$7)*(1-((1+'Step 1  Fixed Inputs'!$B$7)/(1+'Step 1  Fixed Inputs'!$B$5))^$J743))</f>
        <v/>
      </c>
      <c r="Q743" s="135" t="str">
        <f t="shared" si="648"/>
        <v/>
      </c>
      <c r="R743" s="135" t="str">
        <f t="shared" si="649"/>
        <v/>
      </c>
      <c r="S743" s="133" t="str">
        <f t="shared" si="650"/>
        <v/>
      </c>
      <c r="T743" s="212" t="str">
        <f t="shared" si="651"/>
        <v/>
      </c>
      <c r="U743" s="216" t="str">
        <f t="shared" si="652"/>
        <v/>
      </c>
      <c r="V743" s="162" t="str">
        <f>IF(T743="","",T743*'Step 1  Fixed Inputs'!$B$8)</f>
        <v/>
      </c>
      <c r="W743" s="136" t="str">
        <f t="shared" si="653"/>
        <v/>
      </c>
      <c r="X743" s="137" t="str">
        <f t="shared" si="654"/>
        <v/>
      </c>
      <c r="Y743" s="137" t="str">
        <f t="shared" si="655"/>
        <v/>
      </c>
      <c r="Z743" s="137" t="str">
        <f t="shared" si="656"/>
        <v/>
      </c>
      <c r="AA743" s="137" t="str">
        <f t="shared" si="657"/>
        <v/>
      </c>
      <c r="AB743" s="138" t="str">
        <f t="shared" si="658"/>
        <v/>
      </c>
      <c r="AC743" s="138" t="str">
        <f t="shared" si="659"/>
        <v/>
      </c>
      <c r="AD743" s="139" t="str">
        <f t="shared" si="660"/>
        <v/>
      </c>
      <c r="AE743" s="138" t="str">
        <f t="shared" si="661"/>
        <v/>
      </c>
      <c r="AF743" s="140" t="str">
        <f t="shared" si="662"/>
        <v/>
      </c>
      <c r="AG743" s="141" t="str">
        <f t="shared" si="663"/>
        <v/>
      </c>
    </row>
    <row r="744" spans="2:33" hidden="1">
      <c r="B744" s="354"/>
      <c r="C744" s="169"/>
      <c r="D744" s="125"/>
      <c r="E744" s="126"/>
      <c r="F744" s="362"/>
      <c r="G744" s="127"/>
      <c r="H744" s="362"/>
      <c r="I744" s="201"/>
      <c r="J744" s="128" t="str">
        <f>IF(C744="","",VLOOKUP(C744,'Reference 11.0 EULs PY2024'!$D:$E,2,FALSE))</f>
        <v/>
      </c>
      <c r="K744" s="129" t="str">
        <f t="shared" si="644"/>
        <v/>
      </c>
      <c r="L744" s="130" t="str">
        <f t="shared" si="645"/>
        <v/>
      </c>
      <c r="M744" s="131" t="str">
        <f t="shared" si="646"/>
        <v/>
      </c>
      <c r="N744" s="132" t="str">
        <f t="shared" si="647"/>
        <v/>
      </c>
      <c r="O744" s="133" t="str">
        <f>IF(J744="","",'Step 1  Fixed Inputs'!$B$3*(1+'Step 1  Fixed Inputs'!$B$7)/('Step 1  Fixed Inputs'!$B$5-'Step 1  Fixed Inputs'!$B$7)*(1-((1+'Step 1  Fixed Inputs'!$B$7)/(1+'Step 1  Fixed Inputs'!$B$5))^$J744))</f>
        <v/>
      </c>
      <c r="P744" s="134" t="str">
        <f>IF(J744="","",'Step 1  Fixed Inputs'!$B$4*(1+'Step 1  Fixed Inputs'!$B$7)/('Step 1  Fixed Inputs'!$B$5-'Step 1  Fixed Inputs'!$B$7)*(1-((1+'Step 1  Fixed Inputs'!$B$7)/(1+'Step 1  Fixed Inputs'!$B$5))^$J744))</f>
        <v/>
      </c>
      <c r="Q744" s="135" t="str">
        <f t="shared" si="648"/>
        <v/>
      </c>
      <c r="R744" s="135" t="str">
        <f t="shared" si="649"/>
        <v/>
      </c>
      <c r="S744" s="133" t="str">
        <f t="shared" si="650"/>
        <v/>
      </c>
      <c r="T744" s="212" t="str">
        <f t="shared" si="651"/>
        <v/>
      </c>
      <c r="U744" s="216" t="str">
        <f t="shared" si="652"/>
        <v/>
      </c>
      <c r="V744" s="162" t="str">
        <f>IF(T744="","",T744*'Step 1  Fixed Inputs'!$B$8)</f>
        <v/>
      </c>
      <c r="W744" s="136" t="str">
        <f t="shared" si="653"/>
        <v/>
      </c>
      <c r="X744" s="137" t="str">
        <f t="shared" si="654"/>
        <v/>
      </c>
      <c r="Y744" s="137" t="str">
        <f t="shared" si="655"/>
        <v/>
      </c>
      <c r="Z744" s="137" t="str">
        <f t="shared" si="656"/>
        <v/>
      </c>
      <c r="AA744" s="137" t="str">
        <f t="shared" si="657"/>
        <v/>
      </c>
      <c r="AB744" s="138" t="str">
        <f t="shared" si="658"/>
        <v/>
      </c>
      <c r="AC744" s="138" t="str">
        <f t="shared" si="659"/>
        <v/>
      </c>
      <c r="AD744" s="139" t="str">
        <f t="shared" si="660"/>
        <v/>
      </c>
      <c r="AE744" s="138" t="str">
        <f t="shared" si="661"/>
        <v/>
      </c>
      <c r="AF744" s="140" t="str">
        <f t="shared" si="662"/>
        <v/>
      </c>
      <c r="AG744" s="141" t="str">
        <f t="shared" si="663"/>
        <v/>
      </c>
    </row>
    <row r="745" spans="2:33" hidden="1">
      <c r="B745" s="354"/>
      <c r="C745" s="169"/>
      <c r="D745" s="125"/>
      <c r="E745" s="126"/>
      <c r="F745" s="362"/>
      <c r="G745" s="127"/>
      <c r="H745" s="362"/>
      <c r="I745" s="201"/>
      <c r="J745" s="128" t="str">
        <f>IF(C745="","",VLOOKUP(C745,'Reference 11.0 EULs PY2024'!$D:$E,2,FALSE))</f>
        <v/>
      </c>
      <c r="K745" s="129" t="str">
        <f t="shared" si="644"/>
        <v/>
      </c>
      <c r="L745" s="130" t="str">
        <f t="shared" si="645"/>
        <v/>
      </c>
      <c r="M745" s="131" t="str">
        <f t="shared" si="646"/>
        <v/>
      </c>
      <c r="N745" s="132" t="str">
        <f t="shared" si="647"/>
        <v/>
      </c>
      <c r="O745" s="133" t="str">
        <f>IF(J745="","",'Step 1  Fixed Inputs'!$B$3*(1+'Step 1  Fixed Inputs'!$B$7)/('Step 1  Fixed Inputs'!$B$5-'Step 1  Fixed Inputs'!$B$7)*(1-((1+'Step 1  Fixed Inputs'!$B$7)/(1+'Step 1  Fixed Inputs'!$B$5))^$J745))</f>
        <v/>
      </c>
      <c r="P745" s="134" t="str">
        <f>IF(J745="","",'Step 1  Fixed Inputs'!$B$4*(1+'Step 1  Fixed Inputs'!$B$7)/('Step 1  Fixed Inputs'!$B$5-'Step 1  Fixed Inputs'!$B$7)*(1-((1+'Step 1  Fixed Inputs'!$B$7)/(1+'Step 1  Fixed Inputs'!$B$5))^$J745))</f>
        <v/>
      </c>
      <c r="Q745" s="135" t="str">
        <f t="shared" si="648"/>
        <v/>
      </c>
      <c r="R745" s="135" t="str">
        <f t="shared" si="649"/>
        <v/>
      </c>
      <c r="S745" s="133" t="str">
        <f t="shared" si="650"/>
        <v/>
      </c>
      <c r="T745" s="212" t="str">
        <f t="shared" si="651"/>
        <v/>
      </c>
      <c r="U745" s="216" t="str">
        <f t="shared" si="652"/>
        <v/>
      </c>
      <c r="V745" s="162" t="str">
        <f>IF(T745="","",T745*'Step 1  Fixed Inputs'!$B$8)</f>
        <v/>
      </c>
      <c r="W745" s="136" t="str">
        <f t="shared" si="653"/>
        <v/>
      </c>
      <c r="X745" s="137" t="str">
        <f t="shared" si="654"/>
        <v/>
      </c>
      <c r="Y745" s="137" t="str">
        <f t="shared" si="655"/>
        <v/>
      </c>
      <c r="Z745" s="137" t="str">
        <f t="shared" si="656"/>
        <v/>
      </c>
      <c r="AA745" s="137" t="str">
        <f t="shared" si="657"/>
        <v/>
      </c>
      <c r="AB745" s="138" t="str">
        <f t="shared" si="658"/>
        <v/>
      </c>
      <c r="AC745" s="138" t="str">
        <f t="shared" si="659"/>
        <v/>
      </c>
      <c r="AD745" s="139" t="str">
        <f t="shared" si="660"/>
        <v/>
      </c>
      <c r="AE745" s="138" t="str">
        <f t="shared" si="661"/>
        <v/>
      </c>
      <c r="AF745" s="140" t="str">
        <f t="shared" si="662"/>
        <v/>
      </c>
      <c r="AG745" s="141" t="str">
        <f t="shared" si="663"/>
        <v/>
      </c>
    </row>
    <row r="746" spans="2:33" hidden="1">
      <c r="B746" s="354"/>
      <c r="C746" s="169"/>
      <c r="D746" s="125"/>
      <c r="E746" s="126"/>
      <c r="F746" s="362"/>
      <c r="G746" s="127"/>
      <c r="H746" s="362"/>
      <c r="I746" s="201"/>
      <c r="J746" s="128" t="str">
        <f>IF(C746="","",VLOOKUP(C746,'Reference 11.0 EULs PY2024'!$D:$E,2,FALSE))</f>
        <v/>
      </c>
      <c r="K746" s="129" t="str">
        <f t="shared" si="644"/>
        <v/>
      </c>
      <c r="L746" s="130" t="str">
        <f t="shared" si="645"/>
        <v/>
      </c>
      <c r="M746" s="131" t="str">
        <f t="shared" si="646"/>
        <v/>
      </c>
      <c r="N746" s="132" t="str">
        <f t="shared" si="647"/>
        <v/>
      </c>
      <c r="O746" s="133" t="str">
        <f>IF(J746="","",'Step 1  Fixed Inputs'!$B$3*(1+'Step 1  Fixed Inputs'!$B$7)/('Step 1  Fixed Inputs'!$B$5-'Step 1  Fixed Inputs'!$B$7)*(1-((1+'Step 1  Fixed Inputs'!$B$7)/(1+'Step 1  Fixed Inputs'!$B$5))^$J746))</f>
        <v/>
      </c>
      <c r="P746" s="134" t="str">
        <f>IF(J746="","",'Step 1  Fixed Inputs'!$B$4*(1+'Step 1  Fixed Inputs'!$B$7)/('Step 1  Fixed Inputs'!$B$5-'Step 1  Fixed Inputs'!$B$7)*(1-((1+'Step 1  Fixed Inputs'!$B$7)/(1+'Step 1  Fixed Inputs'!$B$5))^$J746))</f>
        <v/>
      </c>
      <c r="Q746" s="135" t="str">
        <f t="shared" si="648"/>
        <v/>
      </c>
      <c r="R746" s="135" t="str">
        <f t="shared" si="649"/>
        <v/>
      </c>
      <c r="S746" s="133" t="str">
        <f t="shared" si="650"/>
        <v/>
      </c>
      <c r="T746" s="212" t="str">
        <f t="shared" si="651"/>
        <v/>
      </c>
      <c r="U746" s="216" t="str">
        <f t="shared" si="652"/>
        <v/>
      </c>
      <c r="V746" s="162" t="str">
        <f>IF(T746="","",T746*'Step 1  Fixed Inputs'!$B$8)</f>
        <v/>
      </c>
      <c r="W746" s="136" t="str">
        <f t="shared" si="653"/>
        <v/>
      </c>
      <c r="X746" s="137" t="str">
        <f t="shared" si="654"/>
        <v/>
      </c>
      <c r="Y746" s="137" t="str">
        <f t="shared" si="655"/>
        <v/>
      </c>
      <c r="Z746" s="137" t="str">
        <f t="shared" si="656"/>
        <v/>
      </c>
      <c r="AA746" s="137" t="str">
        <f t="shared" si="657"/>
        <v/>
      </c>
      <c r="AB746" s="138" t="str">
        <f t="shared" si="658"/>
        <v/>
      </c>
      <c r="AC746" s="138" t="str">
        <f t="shared" si="659"/>
        <v/>
      </c>
      <c r="AD746" s="139" t="str">
        <f t="shared" si="660"/>
        <v/>
      </c>
      <c r="AE746" s="138" t="str">
        <f t="shared" si="661"/>
        <v/>
      </c>
      <c r="AF746" s="140" t="str">
        <f t="shared" si="662"/>
        <v/>
      </c>
      <c r="AG746" s="141" t="str">
        <f t="shared" si="663"/>
        <v/>
      </c>
    </row>
    <row r="747" spans="2:33" hidden="1">
      <c r="B747" s="354"/>
      <c r="C747" s="169"/>
      <c r="D747" s="125"/>
      <c r="E747" s="126"/>
      <c r="F747" s="362"/>
      <c r="G747" s="127"/>
      <c r="H747" s="362"/>
      <c r="I747" s="201"/>
      <c r="J747" s="128" t="str">
        <f>IF(C747="","",VLOOKUP(C747,'Reference 11.0 EULs PY2024'!$D:$E,2,FALSE))</f>
        <v/>
      </c>
      <c r="K747" s="129" t="str">
        <f t="shared" si="644"/>
        <v/>
      </c>
      <c r="L747" s="130" t="str">
        <f t="shared" si="645"/>
        <v/>
      </c>
      <c r="M747" s="131" t="str">
        <f t="shared" si="646"/>
        <v/>
      </c>
      <c r="N747" s="132" t="str">
        <f t="shared" si="647"/>
        <v/>
      </c>
      <c r="O747" s="133" t="str">
        <f>IF(J747="","",'Step 1  Fixed Inputs'!$B$3*(1+'Step 1  Fixed Inputs'!$B$7)/('Step 1  Fixed Inputs'!$B$5-'Step 1  Fixed Inputs'!$B$7)*(1-((1+'Step 1  Fixed Inputs'!$B$7)/(1+'Step 1  Fixed Inputs'!$B$5))^$J747))</f>
        <v/>
      </c>
      <c r="P747" s="134" t="str">
        <f>IF(J747="","",'Step 1  Fixed Inputs'!$B$4*(1+'Step 1  Fixed Inputs'!$B$7)/('Step 1  Fixed Inputs'!$B$5-'Step 1  Fixed Inputs'!$B$7)*(1-((1+'Step 1  Fixed Inputs'!$B$7)/(1+'Step 1  Fixed Inputs'!$B$5))^$J747))</f>
        <v/>
      </c>
      <c r="Q747" s="135" t="str">
        <f t="shared" si="648"/>
        <v/>
      </c>
      <c r="R747" s="135" t="str">
        <f t="shared" si="649"/>
        <v/>
      </c>
      <c r="S747" s="133" t="str">
        <f t="shared" si="650"/>
        <v/>
      </c>
      <c r="T747" s="212" t="str">
        <f t="shared" si="651"/>
        <v/>
      </c>
      <c r="U747" s="216" t="str">
        <f t="shared" si="652"/>
        <v/>
      </c>
      <c r="V747" s="162" t="str">
        <f>IF(T747="","",T747*'Step 1  Fixed Inputs'!$B$8)</f>
        <v/>
      </c>
      <c r="W747" s="136" t="str">
        <f t="shared" si="653"/>
        <v/>
      </c>
      <c r="X747" s="137" t="str">
        <f t="shared" si="654"/>
        <v/>
      </c>
      <c r="Y747" s="137" t="str">
        <f t="shared" si="655"/>
        <v/>
      </c>
      <c r="Z747" s="137" t="str">
        <f t="shared" si="656"/>
        <v/>
      </c>
      <c r="AA747" s="137" t="str">
        <f t="shared" si="657"/>
        <v/>
      </c>
      <c r="AB747" s="138" t="str">
        <f t="shared" si="658"/>
        <v/>
      </c>
      <c r="AC747" s="138" t="str">
        <f t="shared" si="659"/>
        <v/>
      </c>
      <c r="AD747" s="139" t="str">
        <f t="shared" si="660"/>
        <v/>
      </c>
      <c r="AE747" s="138" t="str">
        <f t="shared" si="661"/>
        <v/>
      </c>
      <c r="AF747" s="140" t="str">
        <f t="shared" si="662"/>
        <v/>
      </c>
      <c r="AG747" s="141" t="str">
        <f t="shared" si="663"/>
        <v/>
      </c>
    </row>
    <row r="748" spans="2:33" hidden="1">
      <c r="B748" s="354"/>
      <c r="C748" s="169"/>
      <c r="D748" s="125"/>
      <c r="E748" s="126"/>
      <c r="F748" s="362"/>
      <c r="G748" s="127"/>
      <c r="H748" s="362"/>
      <c r="I748" s="201"/>
      <c r="J748" s="128" t="str">
        <f>IF(C748="","",VLOOKUP(C748,'Reference 11.0 EULs PY2024'!$D:$E,2,FALSE))</f>
        <v/>
      </c>
      <c r="K748" s="129" t="str">
        <f t="shared" si="644"/>
        <v/>
      </c>
      <c r="L748" s="130" t="str">
        <f t="shared" si="645"/>
        <v/>
      </c>
      <c r="M748" s="131" t="str">
        <f t="shared" si="646"/>
        <v/>
      </c>
      <c r="N748" s="132" t="str">
        <f t="shared" si="647"/>
        <v/>
      </c>
      <c r="O748" s="133" t="str">
        <f>IF(J748="","",'Step 1  Fixed Inputs'!$B$3*(1+'Step 1  Fixed Inputs'!$B$7)/('Step 1  Fixed Inputs'!$B$5-'Step 1  Fixed Inputs'!$B$7)*(1-((1+'Step 1  Fixed Inputs'!$B$7)/(1+'Step 1  Fixed Inputs'!$B$5))^$J748))</f>
        <v/>
      </c>
      <c r="P748" s="134" t="str">
        <f>IF(J748="","",'Step 1  Fixed Inputs'!$B$4*(1+'Step 1  Fixed Inputs'!$B$7)/('Step 1  Fixed Inputs'!$B$5-'Step 1  Fixed Inputs'!$B$7)*(1-((1+'Step 1  Fixed Inputs'!$B$7)/(1+'Step 1  Fixed Inputs'!$B$5))^$J748))</f>
        <v/>
      </c>
      <c r="Q748" s="135" t="str">
        <f t="shared" si="648"/>
        <v/>
      </c>
      <c r="R748" s="135" t="str">
        <f t="shared" si="649"/>
        <v/>
      </c>
      <c r="S748" s="133" t="str">
        <f t="shared" si="650"/>
        <v/>
      </c>
      <c r="T748" s="212" t="str">
        <f t="shared" si="651"/>
        <v/>
      </c>
      <c r="U748" s="216" t="str">
        <f t="shared" si="652"/>
        <v/>
      </c>
      <c r="V748" s="162" t="str">
        <f>IF(T748="","",T748*'Step 1  Fixed Inputs'!$B$8)</f>
        <v/>
      </c>
      <c r="W748" s="136" t="str">
        <f t="shared" si="653"/>
        <v/>
      </c>
      <c r="X748" s="137" t="str">
        <f t="shared" si="654"/>
        <v/>
      </c>
      <c r="Y748" s="137" t="str">
        <f t="shared" si="655"/>
        <v/>
      </c>
      <c r="Z748" s="137" t="str">
        <f t="shared" si="656"/>
        <v/>
      </c>
      <c r="AA748" s="137" t="str">
        <f t="shared" si="657"/>
        <v/>
      </c>
      <c r="AB748" s="138" t="str">
        <f t="shared" si="658"/>
        <v/>
      </c>
      <c r="AC748" s="138" t="str">
        <f t="shared" si="659"/>
        <v/>
      </c>
      <c r="AD748" s="139" t="str">
        <f t="shared" si="660"/>
        <v/>
      </c>
      <c r="AE748" s="138" t="str">
        <f t="shared" si="661"/>
        <v/>
      </c>
      <c r="AF748" s="140" t="str">
        <f t="shared" si="662"/>
        <v/>
      </c>
      <c r="AG748" s="141" t="str">
        <f t="shared" si="663"/>
        <v/>
      </c>
    </row>
    <row r="749" spans="2:33" hidden="1">
      <c r="B749" s="354"/>
      <c r="C749" s="169"/>
      <c r="D749" s="125"/>
      <c r="E749" s="126"/>
      <c r="F749" s="362"/>
      <c r="G749" s="127"/>
      <c r="H749" s="362"/>
      <c r="I749" s="201"/>
      <c r="J749" s="128" t="str">
        <f>IF(C749="","",VLOOKUP(C749,'Reference 11.0 EULs PY2024'!$D:$E,2,FALSE))</f>
        <v/>
      </c>
      <c r="K749" s="129" t="str">
        <f t="shared" si="644"/>
        <v/>
      </c>
      <c r="L749" s="130" t="str">
        <f t="shared" si="645"/>
        <v/>
      </c>
      <c r="M749" s="131" t="str">
        <f t="shared" si="646"/>
        <v/>
      </c>
      <c r="N749" s="132" t="str">
        <f t="shared" si="647"/>
        <v/>
      </c>
      <c r="O749" s="133" t="str">
        <f>IF(J749="","",'Step 1  Fixed Inputs'!$B$3*(1+'Step 1  Fixed Inputs'!$B$7)/('Step 1  Fixed Inputs'!$B$5-'Step 1  Fixed Inputs'!$B$7)*(1-((1+'Step 1  Fixed Inputs'!$B$7)/(1+'Step 1  Fixed Inputs'!$B$5))^$J749))</f>
        <v/>
      </c>
      <c r="P749" s="134" t="str">
        <f>IF(J749="","",'Step 1  Fixed Inputs'!$B$4*(1+'Step 1  Fixed Inputs'!$B$7)/('Step 1  Fixed Inputs'!$B$5-'Step 1  Fixed Inputs'!$B$7)*(1-((1+'Step 1  Fixed Inputs'!$B$7)/(1+'Step 1  Fixed Inputs'!$B$5))^$J749))</f>
        <v/>
      </c>
      <c r="Q749" s="135" t="str">
        <f t="shared" si="648"/>
        <v/>
      </c>
      <c r="R749" s="135" t="str">
        <f t="shared" si="649"/>
        <v/>
      </c>
      <c r="S749" s="133" t="str">
        <f t="shared" si="650"/>
        <v/>
      </c>
      <c r="T749" s="212" t="str">
        <f t="shared" si="651"/>
        <v/>
      </c>
      <c r="U749" s="216" t="str">
        <f t="shared" si="652"/>
        <v/>
      </c>
      <c r="V749" s="162" t="str">
        <f>IF(T749="","",T749*'Step 1  Fixed Inputs'!$B$8)</f>
        <v/>
      </c>
      <c r="W749" s="136" t="str">
        <f t="shared" si="653"/>
        <v/>
      </c>
      <c r="X749" s="137" t="str">
        <f t="shared" si="654"/>
        <v/>
      </c>
      <c r="Y749" s="137" t="str">
        <f t="shared" si="655"/>
        <v/>
      </c>
      <c r="Z749" s="137" t="str">
        <f t="shared" si="656"/>
        <v/>
      </c>
      <c r="AA749" s="137" t="str">
        <f t="shared" si="657"/>
        <v/>
      </c>
      <c r="AB749" s="138" t="str">
        <f t="shared" si="658"/>
        <v/>
      </c>
      <c r="AC749" s="138" t="str">
        <f t="shared" si="659"/>
        <v/>
      </c>
      <c r="AD749" s="139" t="str">
        <f t="shared" si="660"/>
        <v/>
      </c>
      <c r="AE749" s="138" t="str">
        <f t="shared" si="661"/>
        <v/>
      </c>
      <c r="AF749" s="140" t="str">
        <f t="shared" si="662"/>
        <v/>
      </c>
      <c r="AG749" s="141" t="str">
        <f t="shared" si="663"/>
        <v/>
      </c>
    </row>
    <row r="750" spans="2:33" hidden="1">
      <c r="B750" s="354"/>
      <c r="C750" s="169"/>
      <c r="D750" s="125"/>
      <c r="E750" s="126"/>
      <c r="F750" s="362"/>
      <c r="G750" s="127"/>
      <c r="H750" s="362"/>
      <c r="I750" s="201"/>
      <c r="J750" s="128" t="str">
        <f>IF(C750="","",VLOOKUP(C750,'Reference 11.0 EULs PY2024'!$D:$E,2,FALSE))</f>
        <v/>
      </c>
      <c r="K750" s="129" t="str">
        <f t="shared" si="644"/>
        <v/>
      </c>
      <c r="L750" s="130" t="str">
        <f t="shared" si="645"/>
        <v/>
      </c>
      <c r="M750" s="131" t="str">
        <f t="shared" si="646"/>
        <v/>
      </c>
      <c r="N750" s="132" t="str">
        <f t="shared" si="647"/>
        <v/>
      </c>
      <c r="O750" s="133" t="str">
        <f>IF(J750="","",'Step 1  Fixed Inputs'!$B$3*(1+'Step 1  Fixed Inputs'!$B$7)/('Step 1  Fixed Inputs'!$B$5-'Step 1  Fixed Inputs'!$B$7)*(1-((1+'Step 1  Fixed Inputs'!$B$7)/(1+'Step 1  Fixed Inputs'!$B$5))^$J750))</f>
        <v/>
      </c>
      <c r="P750" s="134" t="str">
        <f>IF(J750="","",'Step 1  Fixed Inputs'!$B$4*(1+'Step 1  Fixed Inputs'!$B$7)/('Step 1  Fixed Inputs'!$B$5-'Step 1  Fixed Inputs'!$B$7)*(1-((1+'Step 1  Fixed Inputs'!$B$7)/(1+'Step 1  Fixed Inputs'!$B$5))^$J750))</f>
        <v/>
      </c>
      <c r="Q750" s="135" t="str">
        <f t="shared" si="648"/>
        <v/>
      </c>
      <c r="R750" s="135" t="str">
        <f t="shared" si="649"/>
        <v/>
      </c>
      <c r="S750" s="133" t="str">
        <f t="shared" si="650"/>
        <v/>
      </c>
      <c r="T750" s="212" t="str">
        <f t="shared" si="651"/>
        <v/>
      </c>
      <c r="U750" s="216" t="str">
        <f t="shared" si="652"/>
        <v/>
      </c>
      <c r="V750" s="162" t="str">
        <f>IF(T750="","",T750*'Step 1  Fixed Inputs'!$B$8)</f>
        <v/>
      </c>
      <c r="W750" s="136" t="str">
        <f t="shared" si="653"/>
        <v/>
      </c>
      <c r="X750" s="137" t="str">
        <f t="shared" si="654"/>
        <v/>
      </c>
      <c r="Y750" s="137" t="str">
        <f t="shared" si="655"/>
        <v/>
      </c>
      <c r="Z750" s="137" t="str">
        <f t="shared" si="656"/>
        <v/>
      </c>
      <c r="AA750" s="137" t="str">
        <f t="shared" si="657"/>
        <v/>
      </c>
      <c r="AB750" s="138" t="str">
        <f t="shared" si="658"/>
        <v/>
      </c>
      <c r="AC750" s="138" t="str">
        <f t="shared" si="659"/>
        <v/>
      </c>
      <c r="AD750" s="139" t="str">
        <f t="shared" si="660"/>
        <v/>
      </c>
      <c r="AE750" s="138" t="str">
        <f t="shared" si="661"/>
        <v/>
      </c>
      <c r="AF750" s="140" t="str">
        <f t="shared" si="662"/>
        <v/>
      </c>
      <c r="AG750" s="141" t="str">
        <f t="shared" si="663"/>
        <v/>
      </c>
    </row>
    <row r="751" spans="2:33" hidden="1">
      <c r="B751" s="354"/>
      <c r="C751" s="169"/>
      <c r="D751" s="125"/>
      <c r="E751" s="126"/>
      <c r="F751" s="362"/>
      <c r="G751" s="127"/>
      <c r="H751" s="362"/>
      <c r="I751" s="201"/>
      <c r="J751" s="128" t="str">
        <f>IF(C751="","",VLOOKUP(C751,'Reference 11.0 EULs PY2024'!$D:$E,2,FALSE))</f>
        <v/>
      </c>
      <c r="K751" s="129" t="str">
        <f t="shared" si="644"/>
        <v/>
      </c>
      <c r="L751" s="130" t="str">
        <f t="shared" si="645"/>
        <v/>
      </c>
      <c r="M751" s="131" t="str">
        <f t="shared" si="646"/>
        <v/>
      </c>
      <c r="N751" s="132" t="str">
        <f t="shared" si="647"/>
        <v/>
      </c>
      <c r="O751" s="133" t="str">
        <f>IF(J751="","",'Step 1  Fixed Inputs'!$B$3*(1+'Step 1  Fixed Inputs'!$B$7)/('Step 1  Fixed Inputs'!$B$5-'Step 1  Fixed Inputs'!$B$7)*(1-((1+'Step 1  Fixed Inputs'!$B$7)/(1+'Step 1  Fixed Inputs'!$B$5))^$J751))</f>
        <v/>
      </c>
      <c r="P751" s="134" t="str">
        <f>IF(J751="","",'Step 1  Fixed Inputs'!$B$4*(1+'Step 1  Fixed Inputs'!$B$7)/('Step 1  Fixed Inputs'!$B$5-'Step 1  Fixed Inputs'!$B$7)*(1-((1+'Step 1  Fixed Inputs'!$B$7)/(1+'Step 1  Fixed Inputs'!$B$5))^$J751))</f>
        <v/>
      </c>
      <c r="Q751" s="135" t="str">
        <f t="shared" si="648"/>
        <v/>
      </c>
      <c r="R751" s="135" t="str">
        <f t="shared" si="649"/>
        <v/>
      </c>
      <c r="S751" s="133" t="str">
        <f t="shared" si="650"/>
        <v/>
      </c>
      <c r="T751" s="212" t="str">
        <f t="shared" si="651"/>
        <v/>
      </c>
      <c r="U751" s="216" t="str">
        <f t="shared" si="652"/>
        <v/>
      </c>
      <c r="V751" s="162" t="str">
        <f>IF(T751="","",T751*'Step 1  Fixed Inputs'!$B$8)</f>
        <v/>
      </c>
      <c r="W751" s="136" t="str">
        <f t="shared" si="653"/>
        <v/>
      </c>
      <c r="X751" s="137" t="str">
        <f t="shared" si="654"/>
        <v/>
      </c>
      <c r="Y751" s="137" t="str">
        <f t="shared" si="655"/>
        <v/>
      </c>
      <c r="Z751" s="137" t="str">
        <f t="shared" si="656"/>
        <v/>
      </c>
      <c r="AA751" s="137" t="str">
        <f t="shared" si="657"/>
        <v/>
      </c>
      <c r="AB751" s="138" t="str">
        <f t="shared" si="658"/>
        <v/>
      </c>
      <c r="AC751" s="138" t="str">
        <f t="shared" si="659"/>
        <v/>
      </c>
      <c r="AD751" s="139" t="str">
        <f t="shared" si="660"/>
        <v/>
      </c>
      <c r="AE751" s="138" t="str">
        <f t="shared" si="661"/>
        <v/>
      </c>
      <c r="AF751" s="140" t="str">
        <f t="shared" si="662"/>
        <v/>
      </c>
      <c r="AG751" s="141" t="str">
        <f t="shared" si="663"/>
        <v/>
      </c>
    </row>
    <row r="752" spans="2:33" hidden="1">
      <c r="B752" s="354"/>
      <c r="C752" s="169"/>
      <c r="D752" s="125"/>
      <c r="E752" s="126"/>
      <c r="F752" s="362"/>
      <c r="G752" s="127"/>
      <c r="H752" s="362"/>
      <c r="I752" s="201"/>
      <c r="J752" s="128" t="str">
        <f>IF(C752="","",VLOOKUP(C752,'Reference 11.0 EULs PY2024'!$D:$E,2,FALSE))</f>
        <v/>
      </c>
      <c r="K752" s="129" t="str">
        <f t="shared" si="644"/>
        <v/>
      </c>
      <c r="L752" s="130" t="str">
        <f t="shared" si="645"/>
        <v/>
      </c>
      <c r="M752" s="131" t="str">
        <f t="shared" si="646"/>
        <v/>
      </c>
      <c r="N752" s="132" t="str">
        <f t="shared" si="647"/>
        <v/>
      </c>
      <c r="O752" s="133" t="str">
        <f>IF(J752="","",'Step 1  Fixed Inputs'!$B$3*(1+'Step 1  Fixed Inputs'!$B$7)/('Step 1  Fixed Inputs'!$B$5-'Step 1  Fixed Inputs'!$B$7)*(1-((1+'Step 1  Fixed Inputs'!$B$7)/(1+'Step 1  Fixed Inputs'!$B$5))^$J752))</f>
        <v/>
      </c>
      <c r="P752" s="134" t="str">
        <f>IF(J752="","",'Step 1  Fixed Inputs'!$B$4*(1+'Step 1  Fixed Inputs'!$B$7)/('Step 1  Fixed Inputs'!$B$5-'Step 1  Fixed Inputs'!$B$7)*(1-((1+'Step 1  Fixed Inputs'!$B$7)/(1+'Step 1  Fixed Inputs'!$B$5))^$J752))</f>
        <v/>
      </c>
      <c r="Q752" s="135" t="str">
        <f t="shared" si="648"/>
        <v/>
      </c>
      <c r="R752" s="135" t="str">
        <f t="shared" si="649"/>
        <v/>
      </c>
      <c r="S752" s="133" t="str">
        <f t="shared" si="650"/>
        <v/>
      </c>
      <c r="T752" s="212" t="str">
        <f t="shared" si="651"/>
        <v/>
      </c>
      <c r="U752" s="216" t="str">
        <f t="shared" si="652"/>
        <v/>
      </c>
      <c r="V752" s="162" t="str">
        <f>IF(T752="","",T752*'Step 1  Fixed Inputs'!$B$8)</f>
        <v/>
      </c>
      <c r="W752" s="136" t="str">
        <f t="shared" si="653"/>
        <v/>
      </c>
      <c r="X752" s="137" t="str">
        <f t="shared" si="654"/>
        <v/>
      </c>
      <c r="Y752" s="137" t="str">
        <f t="shared" si="655"/>
        <v/>
      </c>
      <c r="Z752" s="137" t="str">
        <f t="shared" si="656"/>
        <v/>
      </c>
      <c r="AA752" s="137" t="str">
        <f t="shared" si="657"/>
        <v/>
      </c>
      <c r="AB752" s="138" t="str">
        <f t="shared" si="658"/>
        <v/>
      </c>
      <c r="AC752" s="138" t="str">
        <f t="shared" si="659"/>
        <v/>
      </c>
      <c r="AD752" s="139" t="str">
        <f t="shared" si="660"/>
        <v/>
      </c>
      <c r="AE752" s="138" t="str">
        <f t="shared" si="661"/>
        <v/>
      </c>
      <c r="AF752" s="140" t="str">
        <f t="shared" si="662"/>
        <v/>
      </c>
      <c r="AG752" s="141" t="str">
        <f t="shared" si="663"/>
        <v/>
      </c>
    </row>
    <row r="753" spans="2:33" hidden="1">
      <c r="B753" s="354"/>
      <c r="C753" s="169"/>
      <c r="D753" s="125"/>
      <c r="E753" s="126"/>
      <c r="F753" s="362"/>
      <c r="G753" s="127"/>
      <c r="H753" s="362"/>
      <c r="I753" s="201"/>
      <c r="J753" s="128" t="str">
        <f>IF(C753="","",VLOOKUP(C753,'Reference 11.0 EULs PY2024'!$D:$E,2,FALSE))</f>
        <v/>
      </c>
      <c r="K753" s="129" t="str">
        <f t="shared" si="644"/>
        <v/>
      </c>
      <c r="L753" s="130" t="str">
        <f t="shared" si="645"/>
        <v/>
      </c>
      <c r="M753" s="131" t="str">
        <f t="shared" si="646"/>
        <v/>
      </c>
      <c r="N753" s="132" t="str">
        <f t="shared" si="647"/>
        <v/>
      </c>
      <c r="O753" s="133" t="str">
        <f>IF(J753="","",'Step 1  Fixed Inputs'!$B$3*(1+'Step 1  Fixed Inputs'!$B$7)/('Step 1  Fixed Inputs'!$B$5-'Step 1  Fixed Inputs'!$B$7)*(1-((1+'Step 1  Fixed Inputs'!$B$7)/(1+'Step 1  Fixed Inputs'!$B$5))^$J753))</f>
        <v/>
      </c>
      <c r="P753" s="134" t="str">
        <f>IF(J753="","",'Step 1  Fixed Inputs'!$B$4*(1+'Step 1  Fixed Inputs'!$B$7)/('Step 1  Fixed Inputs'!$B$5-'Step 1  Fixed Inputs'!$B$7)*(1-((1+'Step 1  Fixed Inputs'!$B$7)/(1+'Step 1  Fixed Inputs'!$B$5))^$J753))</f>
        <v/>
      </c>
      <c r="Q753" s="135" t="str">
        <f t="shared" si="648"/>
        <v/>
      </c>
      <c r="R753" s="135" t="str">
        <f t="shared" si="649"/>
        <v/>
      </c>
      <c r="S753" s="133" t="str">
        <f t="shared" si="650"/>
        <v/>
      </c>
      <c r="T753" s="212" t="str">
        <f t="shared" si="651"/>
        <v/>
      </c>
      <c r="U753" s="216" t="str">
        <f t="shared" si="652"/>
        <v/>
      </c>
      <c r="V753" s="162" t="str">
        <f>IF(T753="","",T753*'Step 1  Fixed Inputs'!$B$8)</f>
        <v/>
      </c>
      <c r="W753" s="136" t="str">
        <f t="shared" si="653"/>
        <v/>
      </c>
      <c r="X753" s="137" t="str">
        <f t="shared" si="654"/>
        <v/>
      </c>
      <c r="Y753" s="137" t="str">
        <f t="shared" si="655"/>
        <v/>
      </c>
      <c r="Z753" s="137" t="str">
        <f t="shared" si="656"/>
        <v/>
      </c>
      <c r="AA753" s="137" t="str">
        <f t="shared" si="657"/>
        <v/>
      </c>
      <c r="AB753" s="138" t="str">
        <f t="shared" si="658"/>
        <v/>
      </c>
      <c r="AC753" s="138" t="str">
        <f t="shared" si="659"/>
        <v/>
      </c>
      <c r="AD753" s="139" t="str">
        <f t="shared" si="660"/>
        <v/>
      </c>
      <c r="AE753" s="138" t="str">
        <f t="shared" si="661"/>
        <v/>
      </c>
      <c r="AF753" s="140" t="str">
        <f t="shared" si="662"/>
        <v/>
      </c>
      <c r="AG753" s="141" t="str">
        <f t="shared" si="663"/>
        <v/>
      </c>
    </row>
    <row r="754" spans="2:33" hidden="1">
      <c r="B754" s="354"/>
      <c r="C754" s="169"/>
      <c r="D754" s="125"/>
      <c r="E754" s="126"/>
      <c r="F754" s="362"/>
      <c r="G754" s="127"/>
      <c r="H754" s="362"/>
      <c r="I754" s="201"/>
      <c r="J754" s="128" t="str">
        <f>IF(C754="","",VLOOKUP(C754,'Reference 11.0 EULs PY2024'!$D:$E,2,FALSE))</f>
        <v/>
      </c>
      <c r="K754" s="129" t="str">
        <f t="shared" si="644"/>
        <v/>
      </c>
      <c r="L754" s="130" t="str">
        <f t="shared" si="645"/>
        <v/>
      </c>
      <c r="M754" s="131" t="str">
        <f t="shared" si="646"/>
        <v/>
      </c>
      <c r="N754" s="132" t="str">
        <f t="shared" si="647"/>
        <v/>
      </c>
      <c r="O754" s="133" t="str">
        <f>IF(J754="","",'Step 1  Fixed Inputs'!$B$3*(1+'Step 1  Fixed Inputs'!$B$7)/('Step 1  Fixed Inputs'!$B$5-'Step 1  Fixed Inputs'!$B$7)*(1-((1+'Step 1  Fixed Inputs'!$B$7)/(1+'Step 1  Fixed Inputs'!$B$5))^$J754))</f>
        <v/>
      </c>
      <c r="P754" s="134" t="str">
        <f>IF(J754="","",'Step 1  Fixed Inputs'!$B$4*(1+'Step 1  Fixed Inputs'!$B$7)/('Step 1  Fixed Inputs'!$B$5-'Step 1  Fixed Inputs'!$B$7)*(1-((1+'Step 1  Fixed Inputs'!$B$7)/(1+'Step 1  Fixed Inputs'!$B$5))^$J754))</f>
        <v/>
      </c>
      <c r="Q754" s="135" t="str">
        <f t="shared" si="648"/>
        <v/>
      </c>
      <c r="R754" s="135" t="str">
        <f t="shared" si="649"/>
        <v/>
      </c>
      <c r="S754" s="133" t="str">
        <f t="shared" si="650"/>
        <v/>
      </c>
      <c r="T754" s="212" t="str">
        <f t="shared" si="651"/>
        <v/>
      </c>
      <c r="U754" s="216" t="str">
        <f t="shared" si="652"/>
        <v/>
      </c>
      <c r="V754" s="162" t="str">
        <f>IF(T754="","",T754*'Step 1  Fixed Inputs'!$B$8)</f>
        <v/>
      </c>
      <c r="W754" s="136" t="str">
        <f t="shared" si="653"/>
        <v/>
      </c>
      <c r="X754" s="137" t="str">
        <f t="shared" si="654"/>
        <v/>
      </c>
      <c r="Y754" s="137" t="str">
        <f t="shared" si="655"/>
        <v/>
      </c>
      <c r="Z754" s="137" t="str">
        <f t="shared" si="656"/>
        <v/>
      </c>
      <c r="AA754" s="137" t="str">
        <f t="shared" si="657"/>
        <v/>
      </c>
      <c r="AB754" s="138" t="str">
        <f t="shared" si="658"/>
        <v/>
      </c>
      <c r="AC754" s="138" t="str">
        <f t="shared" si="659"/>
        <v/>
      </c>
      <c r="AD754" s="139" t="str">
        <f t="shared" si="660"/>
        <v/>
      </c>
      <c r="AE754" s="138" t="str">
        <f t="shared" si="661"/>
        <v/>
      </c>
      <c r="AF754" s="140" t="str">
        <f t="shared" si="662"/>
        <v/>
      </c>
      <c r="AG754" s="141" t="str">
        <f t="shared" si="663"/>
        <v/>
      </c>
    </row>
    <row r="755" spans="2:33" hidden="1">
      <c r="B755" s="354"/>
      <c r="C755" s="169"/>
      <c r="D755" s="125"/>
      <c r="E755" s="126"/>
      <c r="F755" s="362"/>
      <c r="G755" s="127"/>
      <c r="H755" s="362"/>
      <c r="I755" s="201"/>
      <c r="J755" s="128" t="str">
        <f>IF(C755="","",VLOOKUP(C755,'Reference 11.0 EULs PY2024'!$D:$E,2,FALSE))</f>
        <v/>
      </c>
      <c r="K755" s="129" t="str">
        <f t="shared" si="644"/>
        <v/>
      </c>
      <c r="L755" s="130" t="str">
        <f t="shared" si="645"/>
        <v/>
      </c>
      <c r="M755" s="131" t="str">
        <f t="shared" si="646"/>
        <v/>
      </c>
      <c r="N755" s="132" t="str">
        <f t="shared" si="647"/>
        <v/>
      </c>
      <c r="O755" s="133" t="str">
        <f>IF(J755="","",'Step 1  Fixed Inputs'!$B$3*(1+'Step 1  Fixed Inputs'!$B$7)/('Step 1  Fixed Inputs'!$B$5-'Step 1  Fixed Inputs'!$B$7)*(1-((1+'Step 1  Fixed Inputs'!$B$7)/(1+'Step 1  Fixed Inputs'!$B$5))^$J755))</f>
        <v/>
      </c>
      <c r="P755" s="134" t="str">
        <f>IF(J755="","",'Step 1  Fixed Inputs'!$B$4*(1+'Step 1  Fixed Inputs'!$B$7)/('Step 1  Fixed Inputs'!$B$5-'Step 1  Fixed Inputs'!$B$7)*(1-((1+'Step 1  Fixed Inputs'!$B$7)/(1+'Step 1  Fixed Inputs'!$B$5))^$J755))</f>
        <v/>
      </c>
      <c r="Q755" s="135" t="str">
        <f t="shared" si="648"/>
        <v/>
      </c>
      <c r="R755" s="135" t="str">
        <f t="shared" si="649"/>
        <v/>
      </c>
      <c r="S755" s="133" t="str">
        <f t="shared" si="650"/>
        <v/>
      </c>
      <c r="T755" s="212" t="str">
        <f t="shared" si="651"/>
        <v/>
      </c>
      <c r="U755" s="216" t="str">
        <f t="shared" si="652"/>
        <v/>
      </c>
      <c r="V755" s="162" t="str">
        <f>IF(T755="","",T755*'Step 1  Fixed Inputs'!$B$8)</f>
        <v/>
      </c>
      <c r="W755" s="136" t="str">
        <f t="shared" si="653"/>
        <v/>
      </c>
      <c r="X755" s="137" t="str">
        <f t="shared" si="654"/>
        <v/>
      </c>
      <c r="Y755" s="137" t="str">
        <f t="shared" si="655"/>
        <v/>
      </c>
      <c r="Z755" s="137" t="str">
        <f t="shared" si="656"/>
        <v/>
      </c>
      <c r="AA755" s="137" t="str">
        <f t="shared" si="657"/>
        <v/>
      </c>
      <c r="AB755" s="138" t="str">
        <f t="shared" si="658"/>
        <v/>
      </c>
      <c r="AC755" s="138" t="str">
        <f t="shared" si="659"/>
        <v/>
      </c>
      <c r="AD755" s="139" t="str">
        <f t="shared" si="660"/>
        <v/>
      </c>
      <c r="AE755" s="138" t="str">
        <f t="shared" si="661"/>
        <v/>
      </c>
      <c r="AF755" s="140" t="str">
        <f t="shared" si="662"/>
        <v/>
      </c>
      <c r="AG755" s="141" t="str">
        <f t="shared" si="663"/>
        <v/>
      </c>
    </row>
    <row r="756" spans="2:33" hidden="1">
      <c r="B756" s="354"/>
      <c r="C756" s="169"/>
      <c r="D756" s="125"/>
      <c r="E756" s="126"/>
      <c r="F756" s="362"/>
      <c r="G756" s="127"/>
      <c r="H756" s="362"/>
      <c r="I756" s="201"/>
      <c r="J756" s="128" t="str">
        <f>IF(C756="","",VLOOKUP(C756,'Reference 11.0 EULs PY2024'!$D:$E,2,FALSE))</f>
        <v/>
      </c>
      <c r="K756" s="129" t="str">
        <f t="shared" si="644"/>
        <v/>
      </c>
      <c r="L756" s="130" t="str">
        <f t="shared" si="645"/>
        <v/>
      </c>
      <c r="M756" s="131" t="str">
        <f t="shared" si="646"/>
        <v/>
      </c>
      <c r="N756" s="132" t="str">
        <f t="shared" si="647"/>
        <v/>
      </c>
      <c r="O756" s="133" t="str">
        <f>IF(J756="","",'Step 1  Fixed Inputs'!$B$3*(1+'Step 1  Fixed Inputs'!$B$7)/('Step 1  Fixed Inputs'!$B$5-'Step 1  Fixed Inputs'!$B$7)*(1-((1+'Step 1  Fixed Inputs'!$B$7)/(1+'Step 1  Fixed Inputs'!$B$5))^$J756))</f>
        <v/>
      </c>
      <c r="P756" s="134" t="str">
        <f>IF(J756="","",'Step 1  Fixed Inputs'!$B$4*(1+'Step 1  Fixed Inputs'!$B$7)/('Step 1  Fixed Inputs'!$B$5-'Step 1  Fixed Inputs'!$B$7)*(1-((1+'Step 1  Fixed Inputs'!$B$7)/(1+'Step 1  Fixed Inputs'!$B$5))^$J756))</f>
        <v/>
      </c>
      <c r="Q756" s="135" t="str">
        <f t="shared" si="648"/>
        <v/>
      </c>
      <c r="R756" s="135" t="str">
        <f t="shared" si="649"/>
        <v/>
      </c>
      <c r="S756" s="133" t="str">
        <f t="shared" si="650"/>
        <v/>
      </c>
      <c r="T756" s="212" t="str">
        <f t="shared" si="651"/>
        <v/>
      </c>
      <c r="U756" s="216" t="str">
        <f t="shared" si="652"/>
        <v/>
      </c>
      <c r="V756" s="162" t="str">
        <f>IF(T756="","",T756*'Step 1  Fixed Inputs'!$B$8)</f>
        <v/>
      </c>
      <c r="W756" s="136" t="str">
        <f t="shared" si="653"/>
        <v/>
      </c>
      <c r="X756" s="137" t="str">
        <f t="shared" si="654"/>
        <v/>
      </c>
      <c r="Y756" s="137" t="str">
        <f t="shared" si="655"/>
        <v/>
      </c>
      <c r="Z756" s="137" t="str">
        <f t="shared" si="656"/>
        <v/>
      </c>
      <c r="AA756" s="137" t="str">
        <f t="shared" si="657"/>
        <v/>
      </c>
      <c r="AB756" s="138" t="str">
        <f t="shared" si="658"/>
        <v/>
      </c>
      <c r="AC756" s="138" t="str">
        <f t="shared" si="659"/>
        <v/>
      </c>
      <c r="AD756" s="139" t="str">
        <f t="shared" si="660"/>
        <v/>
      </c>
      <c r="AE756" s="138" t="str">
        <f t="shared" si="661"/>
        <v/>
      </c>
      <c r="AF756" s="140" t="str">
        <f t="shared" si="662"/>
        <v/>
      </c>
      <c r="AG756" s="141" t="str">
        <f t="shared" si="663"/>
        <v/>
      </c>
    </row>
    <row r="757" spans="2:33" hidden="1">
      <c r="B757" s="354"/>
      <c r="C757" s="169"/>
      <c r="D757" s="125"/>
      <c r="E757" s="126"/>
      <c r="F757" s="362"/>
      <c r="G757" s="127"/>
      <c r="H757" s="362"/>
      <c r="I757" s="201"/>
      <c r="J757" s="128" t="str">
        <f>IF(C757="","",VLOOKUP(C757,'Reference 11.0 EULs PY2024'!$D:$E,2,FALSE))</f>
        <v/>
      </c>
      <c r="K757" s="129" t="str">
        <f t="shared" si="644"/>
        <v/>
      </c>
      <c r="L757" s="130" t="str">
        <f t="shared" si="645"/>
        <v/>
      </c>
      <c r="M757" s="131" t="str">
        <f t="shared" si="646"/>
        <v/>
      </c>
      <c r="N757" s="132" t="str">
        <f t="shared" si="647"/>
        <v/>
      </c>
      <c r="O757" s="133" t="str">
        <f>IF(J757="","",'Step 1  Fixed Inputs'!$B$3*(1+'Step 1  Fixed Inputs'!$B$7)/('Step 1  Fixed Inputs'!$B$5-'Step 1  Fixed Inputs'!$B$7)*(1-((1+'Step 1  Fixed Inputs'!$B$7)/(1+'Step 1  Fixed Inputs'!$B$5))^$J757))</f>
        <v/>
      </c>
      <c r="P757" s="134" t="str">
        <f>IF(J757="","",'Step 1  Fixed Inputs'!$B$4*(1+'Step 1  Fixed Inputs'!$B$7)/('Step 1  Fixed Inputs'!$B$5-'Step 1  Fixed Inputs'!$B$7)*(1-((1+'Step 1  Fixed Inputs'!$B$7)/(1+'Step 1  Fixed Inputs'!$B$5))^$J757))</f>
        <v/>
      </c>
      <c r="Q757" s="135" t="str">
        <f t="shared" si="648"/>
        <v/>
      </c>
      <c r="R757" s="135" t="str">
        <f t="shared" si="649"/>
        <v/>
      </c>
      <c r="S757" s="133" t="str">
        <f t="shared" si="650"/>
        <v/>
      </c>
      <c r="T757" s="212" t="str">
        <f t="shared" si="651"/>
        <v/>
      </c>
      <c r="U757" s="216" t="str">
        <f t="shared" si="652"/>
        <v/>
      </c>
      <c r="V757" s="162" t="str">
        <f>IF(T757="","",T757*'Step 1  Fixed Inputs'!$B$8)</f>
        <v/>
      </c>
      <c r="W757" s="136" t="str">
        <f t="shared" si="653"/>
        <v/>
      </c>
      <c r="X757" s="137" t="str">
        <f t="shared" si="654"/>
        <v/>
      </c>
      <c r="Y757" s="137" t="str">
        <f t="shared" si="655"/>
        <v/>
      </c>
      <c r="Z757" s="137" t="str">
        <f t="shared" si="656"/>
        <v/>
      </c>
      <c r="AA757" s="137" t="str">
        <f t="shared" si="657"/>
        <v/>
      </c>
      <c r="AB757" s="138" t="str">
        <f t="shared" si="658"/>
        <v/>
      </c>
      <c r="AC757" s="138" t="str">
        <f t="shared" si="659"/>
        <v/>
      </c>
      <c r="AD757" s="139" t="str">
        <f t="shared" si="660"/>
        <v/>
      </c>
      <c r="AE757" s="138" t="str">
        <f t="shared" si="661"/>
        <v/>
      </c>
      <c r="AF757" s="140" t="str">
        <f t="shared" si="662"/>
        <v/>
      </c>
      <c r="AG757" s="141" t="str">
        <f t="shared" si="663"/>
        <v/>
      </c>
    </row>
    <row r="758" spans="2:33" hidden="1">
      <c r="B758" s="354"/>
      <c r="C758" s="169"/>
      <c r="D758" s="125"/>
      <c r="E758" s="126"/>
      <c r="F758" s="362"/>
      <c r="G758" s="127"/>
      <c r="H758" s="362"/>
      <c r="I758" s="201"/>
      <c r="J758" s="128" t="str">
        <f>IF(C758="","",VLOOKUP(C758,'Reference 11.0 EULs PY2024'!$D:$E,2,FALSE))</f>
        <v/>
      </c>
      <c r="K758" s="129" t="str">
        <f t="shared" si="644"/>
        <v/>
      </c>
      <c r="L758" s="130" t="str">
        <f t="shared" si="645"/>
        <v/>
      </c>
      <c r="M758" s="131" t="str">
        <f t="shared" si="646"/>
        <v/>
      </c>
      <c r="N758" s="132" t="str">
        <f t="shared" si="647"/>
        <v/>
      </c>
      <c r="O758" s="133" t="str">
        <f>IF(J758="","",'Step 1  Fixed Inputs'!$B$3*(1+'Step 1  Fixed Inputs'!$B$7)/('Step 1  Fixed Inputs'!$B$5-'Step 1  Fixed Inputs'!$B$7)*(1-((1+'Step 1  Fixed Inputs'!$B$7)/(1+'Step 1  Fixed Inputs'!$B$5))^$J758))</f>
        <v/>
      </c>
      <c r="P758" s="134" t="str">
        <f>IF(J758="","",'Step 1  Fixed Inputs'!$B$4*(1+'Step 1  Fixed Inputs'!$B$7)/('Step 1  Fixed Inputs'!$B$5-'Step 1  Fixed Inputs'!$B$7)*(1-((1+'Step 1  Fixed Inputs'!$B$7)/(1+'Step 1  Fixed Inputs'!$B$5))^$J758))</f>
        <v/>
      </c>
      <c r="Q758" s="135" t="str">
        <f t="shared" si="648"/>
        <v/>
      </c>
      <c r="R758" s="135" t="str">
        <f t="shared" si="649"/>
        <v/>
      </c>
      <c r="S758" s="133" t="str">
        <f t="shared" si="650"/>
        <v/>
      </c>
      <c r="T758" s="212" t="str">
        <f t="shared" si="651"/>
        <v/>
      </c>
      <c r="U758" s="216" t="str">
        <f t="shared" si="652"/>
        <v/>
      </c>
      <c r="V758" s="162" t="str">
        <f>IF(T758="","",T758*'Step 1  Fixed Inputs'!$B$8)</f>
        <v/>
      </c>
      <c r="W758" s="136" t="str">
        <f t="shared" si="653"/>
        <v/>
      </c>
      <c r="X758" s="137" t="str">
        <f t="shared" si="654"/>
        <v/>
      </c>
      <c r="Y758" s="137" t="str">
        <f t="shared" si="655"/>
        <v/>
      </c>
      <c r="Z758" s="137" t="str">
        <f t="shared" si="656"/>
        <v/>
      </c>
      <c r="AA758" s="137" t="str">
        <f t="shared" si="657"/>
        <v/>
      </c>
      <c r="AB758" s="138" t="str">
        <f t="shared" si="658"/>
        <v/>
      </c>
      <c r="AC758" s="138" t="str">
        <f t="shared" si="659"/>
        <v/>
      </c>
      <c r="AD758" s="139" t="str">
        <f t="shared" si="660"/>
        <v/>
      </c>
      <c r="AE758" s="138" t="str">
        <f t="shared" si="661"/>
        <v/>
      </c>
      <c r="AF758" s="140" t="str">
        <f t="shared" si="662"/>
        <v/>
      </c>
      <c r="AG758" s="141" t="str">
        <f t="shared" si="663"/>
        <v/>
      </c>
    </row>
    <row r="759" spans="2:33" hidden="1">
      <c r="B759" s="354"/>
      <c r="C759" s="169"/>
      <c r="D759" s="125"/>
      <c r="E759" s="126"/>
      <c r="F759" s="362"/>
      <c r="G759" s="127"/>
      <c r="H759" s="362"/>
      <c r="I759" s="201"/>
      <c r="J759" s="128" t="str">
        <f>IF(C759="","",VLOOKUP(C759,'Reference 11.0 EULs PY2024'!$D:$E,2,FALSE))</f>
        <v/>
      </c>
      <c r="K759" s="129" t="str">
        <f t="shared" si="644"/>
        <v/>
      </c>
      <c r="L759" s="130" t="str">
        <f t="shared" si="645"/>
        <v/>
      </c>
      <c r="M759" s="131" t="str">
        <f t="shared" si="646"/>
        <v/>
      </c>
      <c r="N759" s="132" t="str">
        <f t="shared" si="647"/>
        <v/>
      </c>
      <c r="O759" s="133" t="str">
        <f>IF(J759="","",'Step 1  Fixed Inputs'!$B$3*(1+'Step 1  Fixed Inputs'!$B$7)/('Step 1  Fixed Inputs'!$B$5-'Step 1  Fixed Inputs'!$B$7)*(1-((1+'Step 1  Fixed Inputs'!$B$7)/(1+'Step 1  Fixed Inputs'!$B$5))^$J759))</f>
        <v/>
      </c>
      <c r="P759" s="134" t="str">
        <f>IF(J759="","",'Step 1  Fixed Inputs'!$B$4*(1+'Step 1  Fixed Inputs'!$B$7)/('Step 1  Fixed Inputs'!$B$5-'Step 1  Fixed Inputs'!$B$7)*(1-((1+'Step 1  Fixed Inputs'!$B$7)/(1+'Step 1  Fixed Inputs'!$B$5))^$J759))</f>
        <v/>
      </c>
      <c r="Q759" s="135" t="str">
        <f t="shared" si="648"/>
        <v/>
      </c>
      <c r="R759" s="135" t="str">
        <f t="shared" si="649"/>
        <v/>
      </c>
      <c r="S759" s="133" t="str">
        <f t="shared" si="650"/>
        <v/>
      </c>
      <c r="T759" s="212" t="str">
        <f t="shared" si="651"/>
        <v/>
      </c>
      <c r="U759" s="216" t="str">
        <f t="shared" si="652"/>
        <v/>
      </c>
      <c r="V759" s="162" t="str">
        <f>IF(T759="","",T759*'Step 1  Fixed Inputs'!$B$8)</f>
        <v/>
      </c>
      <c r="W759" s="136" t="str">
        <f t="shared" si="653"/>
        <v/>
      </c>
      <c r="X759" s="137" t="str">
        <f t="shared" si="654"/>
        <v/>
      </c>
      <c r="Y759" s="137" t="str">
        <f t="shared" si="655"/>
        <v/>
      </c>
      <c r="Z759" s="137" t="str">
        <f t="shared" si="656"/>
        <v/>
      </c>
      <c r="AA759" s="137" t="str">
        <f t="shared" si="657"/>
        <v/>
      </c>
      <c r="AB759" s="138" t="str">
        <f t="shared" si="658"/>
        <v/>
      </c>
      <c r="AC759" s="138" t="str">
        <f t="shared" si="659"/>
        <v/>
      </c>
      <c r="AD759" s="139" t="str">
        <f t="shared" si="660"/>
        <v/>
      </c>
      <c r="AE759" s="138" t="str">
        <f t="shared" si="661"/>
        <v/>
      </c>
      <c r="AF759" s="140" t="str">
        <f t="shared" si="662"/>
        <v/>
      </c>
      <c r="AG759" s="141" t="str">
        <f t="shared" si="663"/>
        <v/>
      </c>
    </row>
    <row r="760" spans="2:33" hidden="1">
      <c r="B760" s="354"/>
      <c r="C760" s="169"/>
      <c r="D760" s="125"/>
      <c r="E760" s="126"/>
      <c r="F760" s="362"/>
      <c r="G760" s="127"/>
      <c r="H760" s="362"/>
      <c r="I760" s="201"/>
      <c r="J760" s="128" t="str">
        <f>IF(C760="","",VLOOKUP(C760,'Reference 11.0 EULs PY2024'!$D:$E,2,FALSE))</f>
        <v/>
      </c>
      <c r="K760" s="129" t="str">
        <f t="shared" ref="K760:K798" si="664">IF(J760="","",(I760/I$650)*K$650)</f>
        <v/>
      </c>
      <c r="L760" s="130" t="str">
        <f t="shared" ref="L760:L798" si="665">IF(J760="","",(I760/I$650)*L$650)</f>
        <v/>
      </c>
      <c r="M760" s="131" t="str">
        <f t="shared" ref="M760:M798" si="666">IF(J760="","",SUM(I760,K760))</f>
        <v/>
      </c>
      <c r="N760" s="132" t="str">
        <f t="shared" ref="N760:N798" si="667">IF(J760="","",SUM(I760,L760))</f>
        <v/>
      </c>
      <c r="O760" s="133" t="str">
        <f>IF(J760="","",'Step 1  Fixed Inputs'!$B$3*(1+'Step 1  Fixed Inputs'!$B$7)/('Step 1  Fixed Inputs'!$B$5-'Step 1  Fixed Inputs'!$B$7)*(1-((1+'Step 1  Fixed Inputs'!$B$7)/(1+'Step 1  Fixed Inputs'!$B$5))^$J760))</f>
        <v/>
      </c>
      <c r="P760" s="134" t="str">
        <f>IF(J760="","",'Step 1  Fixed Inputs'!$B$4*(1+'Step 1  Fixed Inputs'!$B$7)/('Step 1  Fixed Inputs'!$B$5-'Step 1  Fixed Inputs'!$B$7)*(1-((1+'Step 1  Fixed Inputs'!$B$7)/(1+'Step 1  Fixed Inputs'!$B$5))^$J760))</f>
        <v/>
      </c>
      <c r="Q760" s="135" t="str">
        <f t="shared" ref="Q760:Q798" si="668">IF(J760="","",O760*G760)</f>
        <v/>
      </c>
      <c r="R760" s="135" t="str">
        <f t="shared" ref="R760:R798" si="669">IF(J760="","",P760*H760)</f>
        <v/>
      </c>
      <c r="S760" s="133" t="str">
        <f t="shared" ref="S760:S798" si="670">IF(J760="","",O760*G760+P760*H760)</f>
        <v/>
      </c>
      <c r="T760" s="212" t="str">
        <f t="shared" ref="T760:T798" si="671">IF(J760="","",S760-N760)</f>
        <v/>
      </c>
      <c r="U760" s="216" t="str">
        <f t="shared" ref="U760:U798" si="672">IF(J760="","",S760/N760)</f>
        <v/>
      </c>
      <c r="V760" s="162" t="str">
        <f>IF(T760="","",T760*'Step 1  Fixed Inputs'!$B$8)</f>
        <v/>
      </c>
      <c r="W760" s="136" t="str">
        <f t="shared" ref="W760:W798" si="673">IF(J760="","",H760/(G760*8760))</f>
        <v/>
      </c>
      <c r="X760" s="137" t="str">
        <f t="shared" ref="X760:X798" si="674">IF(D760="","",D760/O760)</f>
        <v/>
      </c>
      <c r="Y760" s="137" t="str">
        <f t="shared" ref="Y760:Y798" si="675">IF(E760="","",E760/P760)</f>
        <v/>
      </c>
      <c r="Z760" s="137" t="str">
        <f t="shared" ref="Z760:Z798" si="676">IF(J760="","",Q760/S760)</f>
        <v/>
      </c>
      <c r="AA760" s="137" t="str">
        <f t="shared" ref="AA760:AA798" si="677">IF(J760="","",R760/S760)</f>
        <v/>
      </c>
      <c r="AB760" s="138" t="str">
        <f t="shared" ref="AB760:AB798" si="678">IF(J760="","",N760/F760)</f>
        <v/>
      </c>
      <c r="AC760" s="138" t="str">
        <f t="shared" si="659"/>
        <v/>
      </c>
      <c r="AD760" s="139" t="str">
        <f t="shared" si="660"/>
        <v/>
      </c>
      <c r="AE760" s="138" t="str">
        <f t="shared" ref="AE760:AE798" si="679">IF(J760="","",S760/G760)</f>
        <v/>
      </c>
      <c r="AF760" s="140" t="str">
        <f t="shared" ref="AF760:AF798" si="680">IF(J760="","",S760/H760)</f>
        <v/>
      </c>
      <c r="AG760" s="141" t="str">
        <f t="shared" ref="AG760:AG798" si="681">IF(J760="","",I760/S760)</f>
        <v/>
      </c>
    </row>
    <row r="761" spans="2:33" hidden="1">
      <c r="B761" s="354"/>
      <c r="C761" s="169"/>
      <c r="D761" s="125"/>
      <c r="E761" s="126"/>
      <c r="F761" s="362"/>
      <c r="G761" s="127"/>
      <c r="H761" s="362"/>
      <c r="I761" s="201"/>
      <c r="J761" s="128" t="str">
        <f>IF(C761="","",VLOOKUP(C761,'Reference 11.0 EULs PY2024'!$D:$E,2,FALSE))</f>
        <v/>
      </c>
      <c r="K761" s="129" t="str">
        <f t="shared" si="664"/>
        <v/>
      </c>
      <c r="L761" s="130" t="str">
        <f t="shared" si="665"/>
        <v/>
      </c>
      <c r="M761" s="131" t="str">
        <f t="shared" si="666"/>
        <v/>
      </c>
      <c r="N761" s="132" t="str">
        <f t="shared" si="667"/>
        <v/>
      </c>
      <c r="O761" s="133" t="str">
        <f>IF(J761="","",'Step 1  Fixed Inputs'!$B$3*(1+'Step 1  Fixed Inputs'!$B$7)/('Step 1  Fixed Inputs'!$B$5-'Step 1  Fixed Inputs'!$B$7)*(1-((1+'Step 1  Fixed Inputs'!$B$7)/(1+'Step 1  Fixed Inputs'!$B$5))^$J761))</f>
        <v/>
      </c>
      <c r="P761" s="134" t="str">
        <f>IF(J761="","",'Step 1  Fixed Inputs'!$B$4*(1+'Step 1  Fixed Inputs'!$B$7)/('Step 1  Fixed Inputs'!$B$5-'Step 1  Fixed Inputs'!$B$7)*(1-((1+'Step 1  Fixed Inputs'!$B$7)/(1+'Step 1  Fixed Inputs'!$B$5))^$J761))</f>
        <v/>
      </c>
      <c r="Q761" s="135" t="str">
        <f t="shared" si="668"/>
        <v/>
      </c>
      <c r="R761" s="135" t="str">
        <f t="shared" si="669"/>
        <v/>
      </c>
      <c r="S761" s="133" t="str">
        <f t="shared" si="670"/>
        <v/>
      </c>
      <c r="T761" s="212" t="str">
        <f t="shared" si="671"/>
        <v/>
      </c>
      <c r="U761" s="216" t="str">
        <f t="shared" si="672"/>
        <v/>
      </c>
      <c r="V761" s="162" t="str">
        <f>IF(T761="","",T761*'Step 1  Fixed Inputs'!$B$8)</f>
        <v/>
      </c>
      <c r="W761" s="136" t="str">
        <f t="shared" si="673"/>
        <v/>
      </c>
      <c r="X761" s="137" t="str">
        <f t="shared" si="674"/>
        <v/>
      </c>
      <c r="Y761" s="137" t="str">
        <f t="shared" si="675"/>
        <v/>
      </c>
      <c r="Z761" s="137" t="str">
        <f t="shared" si="676"/>
        <v/>
      </c>
      <c r="AA761" s="137" t="str">
        <f t="shared" si="677"/>
        <v/>
      </c>
      <c r="AB761" s="138" t="str">
        <f t="shared" si="678"/>
        <v/>
      </c>
      <c r="AC761" s="138" t="str">
        <f t="shared" si="659"/>
        <v/>
      </c>
      <c r="AD761" s="139" t="str">
        <f t="shared" si="660"/>
        <v/>
      </c>
      <c r="AE761" s="138" t="str">
        <f t="shared" si="679"/>
        <v/>
      </c>
      <c r="AF761" s="140" t="str">
        <f t="shared" si="680"/>
        <v/>
      </c>
      <c r="AG761" s="141" t="str">
        <f t="shared" si="681"/>
        <v/>
      </c>
    </row>
    <row r="762" spans="2:33" hidden="1">
      <c r="B762" s="354"/>
      <c r="C762" s="169"/>
      <c r="D762" s="125"/>
      <c r="E762" s="126"/>
      <c r="F762" s="362"/>
      <c r="G762" s="127"/>
      <c r="H762" s="362"/>
      <c r="I762" s="201"/>
      <c r="J762" s="128" t="str">
        <f>IF(C762="","",VLOOKUP(C762,'Reference 11.0 EULs PY2024'!$D:$E,2,FALSE))</f>
        <v/>
      </c>
      <c r="K762" s="129" t="str">
        <f t="shared" si="664"/>
        <v/>
      </c>
      <c r="L762" s="130" t="str">
        <f t="shared" si="665"/>
        <v/>
      </c>
      <c r="M762" s="131" t="str">
        <f t="shared" si="666"/>
        <v/>
      </c>
      <c r="N762" s="132" t="str">
        <f t="shared" si="667"/>
        <v/>
      </c>
      <c r="O762" s="133" t="str">
        <f>IF(J762="","",'Step 1  Fixed Inputs'!$B$3*(1+'Step 1  Fixed Inputs'!$B$7)/('Step 1  Fixed Inputs'!$B$5-'Step 1  Fixed Inputs'!$B$7)*(1-((1+'Step 1  Fixed Inputs'!$B$7)/(1+'Step 1  Fixed Inputs'!$B$5))^$J762))</f>
        <v/>
      </c>
      <c r="P762" s="134" t="str">
        <f>IF(J762="","",'Step 1  Fixed Inputs'!$B$4*(1+'Step 1  Fixed Inputs'!$B$7)/('Step 1  Fixed Inputs'!$B$5-'Step 1  Fixed Inputs'!$B$7)*(1-((1+'Step 1  Fixed Inputs'!$B$7)/(1+'Step 1  Fixed Inputs'!$B$5))^$J762))</f>
        <v/>
      </c>
      <c r="Q762" s="135" t="str">
        <f t="shared" si="668"/>
        <v/>
      </c>
      <c r="R762" s="135" t="str">
        <f t="shared" si="669"/>
        <v/>
      </c>
      <c r="S762" s="133" t="str">
        <f t="shared" si="670"/>
        <v/>
      </c>
      <c r="T762" s="212" t="str">
        <f t="shared" si="671"/>
        <v/>
      </c>
      <c r="U762" s="216" t="str">
        <f t="shared" si="672"/>
        <v/>
      </c>
      <c r="V762" s="162" t="str">
        <f>IF(T762="","",T762*'Step 1  Fixed Inputs'!$B$8)</f>
        <v/>
      </c>
      <c r="W762" s="136" t="str">
        <f t="shared" si="673"/>
        <v/>
      </c>
      <c r="X762" s="137" t="str">
        <f t="shared" si="674"/>
        <v/>
      </c>
      <c r="Y762" s="137" t="str">
        <f t="shared" si="675"/>
        <v/>
      </c>
      <c r="Z762" s="137" t="str">
        <f t="shared" si="676"/>
        <v/>
      </c>
      <c r="AA762" s="137" t="str">
        <f t="shared" si="677"/>
        <v/>
      </c>
      <c r="AB762" s="138" t="str">
        <f t="shared" si="678"/>
        <v/>
      </c>
      <c r="AC762" s="138" t="str">
        <f t="shared" si="659"/>
        <v/>
      </c>
      <c r="AD762" s="139" t="str">
        <f t="shared" si="660"/>
        <v/>
      </c>
      <c r="AE762" s="138" t="str">
        <f t="shared" si="679"/>
        <v/>
      </c>
      <c r="AF762" s="140" t="str">
        <f t="shared" si="680"/>
        <v/>
      </c>
      <c r="AG762" s="141" t="str">
        <f t="shared" si="681"/>
        <v/>
      </c>
    </row>
    <row r="763" spans="2:33" hidden="1">
      <c r="B763" s="354"/>
      <c r="C763" s="169"/>
      <c r="D763" s="125"/>
      <c r="E763" s="126"/>
      <c r="F763" s="362"/>
      <c r="G763" s="127"/>
      <c r="H763" s="362"/>
      <c r="I763" s="201"/>
      <c r="J763" s="128" t="str">
        <f>IF(C763="","",VLOOKUP(C763,'Reference 11.0 EULs PY2024'!$D:$E,2,FALSE))</f>
        <v/>
      </c>
      <c r="K763" s="129" t="str">
        <f t="shared" si="664"/>
        <v/>
      </c>
      <c r="L763" s="130" t="str">
        <f t="shared" si="665"/>
        <v/>
      </c>
      <c r="M763" s="131" t="str">
        <f t="shared" si="666"/>
        <v/>
      </c>
      <c r="N763" s="132" t="str">
        <f t="shared" si="667"/>
        <v/>
      </c>
      <c r="O763" s="133" t="str">
        <f>IF(J763="","",'Step 1  Fixed Inputs'!$B$3*(1+'Step 1  Fixed Inputs'!$B$7)/('Step 1  Fixed Inputs'!$B$5-'Step 1  Fixed Inputs'!$B$7)*(1-((1+'Step 1  Fixed Inputs'!$B$7)/(1+'Step 1  Fixed Inputs'!$B$5))^$J763))</f>
        <v/>
      </c>
      <c r="P763" s="134" t="str">
        <f>IF(J763="","",'Step 1  Fixed Inputs'!$B$4*(1+'Step 1  Fixed Inputs'!$B$7)/('Step 1  Fixed Inputs'!$B$5-'Step 1  Fixed Inputs'!$B$7)*(1-((1+'Step 1  Fixed Inputs'!$B$7)/(1+'Step 1  Fixed Inputs'!$B$5))^$J763))</f>
        <v/>
      </c>
      <c r="Q763" s="135" t="str">
        <f t="shared" si="668"/>
        <v/>
      </c>
      <c r="R763" s="135" t="str">
        <f t="shared" si="669"/>
        <v/>
      </c>
      <c r="S763" s="133" t="str">
        <f t="shared" si="670"/>
        <v/>
      </c>
      <c r="T763" s="212" t="str">
        <f t="shared" si="671"/>
        <v/>
      </c>
      <c r="U763" s="216" t="str">
        <f t="shared" si="672"/>
        <v/>
      </c>
      <c r="V763" s="162" t="str">
        <f>IF(T763="","",T763*'Step 1  Fixed Inputs'!$B$8)</f>
        <v/>
      </c>
      <c r="W763" s="136" t="str">
        <f t="shared" si="673"/>
        <v/>
      </c>
      <c r="X763" s="137" t="str">
        <f t="shared" si="674"/>
        <v/>
      </c>
      <c r="Y763" s="137" t="str">
        <f t="shared" si="675"/>
        <v/>
      </c>
      <c r="Z763" s="137" t="str">
        <f t="shared" si="676"/>
        <v/>
      </c>
      <c r="AA763" s="137" t="str">
        <f t="shared" si="677"/>
        <v/>
      </c>
      <c r="AB763" s="138" t="str">
        <f t="shared" si="678"/>
        <v/>
      </c>
      <c r="AC763" s="138" t="str">
        <f t="shared" si="659"/>
        <v/>
      </c>
      <c r="AD763" s="139" t="str">
        <f t="shared" si="660"/>
        <v/>
      </c>
      <c r="AE763" s="138" t="str">
        <f t="shared" si="679"/>
        <v/>
      </c>
      <c r="AF763" s="140" t="str">
        <f t="shared" si="680"/>
        <v/>
      </c>
      <c r="AG763" s="141" t="str">
        <f t="shared" si="681"/>
        <v/>
      </c>
    </row>
    <row r="764" spans="2:33" hidden="1">
      <c r="B764" s="354"/>
      <c r="C764" s="169"/>
      <c r="D764" s="125"/>
      <c r="E764" s="126"/>
      <c r="F764" s="362"/>
      <c r="G764" s="127"/>
      <c r="H764" s="362"/>
      <c r="I764" s="201"/>
      <c r="J764" s="128" t="str">
        <f>IF(C764="","",VLOOKUP(C764,'Reference 11.0 EULs PY2024'!$D:$E,2,FALSE))</f>
        <v/>
      </c>
      <c r="K764" s="129" t="str">
        <f t="shared" si="664"/>
        <v/>
      </c>
      <c r="L764" s="130" t="str">
        <f t="shared" si="665"/>
        <v/>
      </c>
      <c r="M764" s="131" t="str">
        <f t="shared" si="666"/>
        <v/>
      </c>
      <c r="N764" s="132" t="str">
        <f t="shared" si="667"/>
        <v/>
      </c>
      <c r="O764" s="133" t="str">
        <f>IF(J764="","",'Step 1  Fixed Inputs'!$B$3*(1+'Step 1  Fixed Inputs'!$B$7)/('Step 1  Fixed Inputs'!$B$5-'Step 1  Fixed Inputs'!$B$7)*(1-((1+'Step 1  Fixed Inputs'!$B$7)/(1+'Step 1  Fixed Inputs'!$B$5))^$J764))</f>
        <v/>
      </c>
      <c r="P764" s="134" t="str">
        <f>IF(J764="","",'Step 1  Fixed Inputs'!$B$4*(1+'Step 1  Fixed Inputs'!$B$7)/('Step 1  Fixed Inputs'!$B$5-'Step 1  Fixed Inputs'!$B$7)*(1-((1+'Step 1  Fixed Inputs'!$B$7)/(1+'Step 1  Fixed Inputs'!$B$5))^$J764))</f>
        <v/>
      </c>
      <c r="Q764" s="135" t="str">
        <f t="shared" si="668"/>
        <v/>
      </c>
      <c r="R764" s="135" t="str">
        <f t="shared" si="669"/>
        <v/>
      </c>
      <c r="S764" s="133" t="str">
        <f t="shared" si="670"/>
        <v/>
      </c>
      <c r="T764" s="212" t="str">
        <f t="shared" si="671"/>
        <v/>
      </c>
      <c r="U764" s="216" t="str">
        <f t="shared" si="672"/>
        <v/>
      </c>
      <c r="V764" s="162" t="str">
        <f>IF(T764="","",T764*'Step 1  Fixed Inputs'!$B$8)</f>
        <v/>
      </c>
      <c r="W764" s="136" t="str">
        <f t="shared" si="673"/>
        <v/>
      </c>
      <c r="X764" s="137" t="str">
        <f t="shared" si="674"/>
        <v/>
      </c>
      <c r="Y764" s="137" t="str">
        <f t="shared" si="675"/>
        <v/>
      </c>
      <c r="Z764" s="137" t="str">
        <f t="shared" si="676"/>
        <v/>
      </c>
      <c r="AA764" s="137" t="str">
        <f t="shared" si="677"/>
        <v/>
      </c>
      <c r="AB764" s="138" t="str">
        <f t="shared" si="678"/>
        <v/>
      </c>
      <c r="AC764" s="138" t="str">
        <f t="shared" si="659"/>
        <v/>
      </c>
      <c r="AD764" s="139" t="str">
        <f t="shared" si="660"/>
        <v/>
      </c>
      <c r="AE764" s="138" t="str">
        <f t="shared" si="679"/>
        <v/>
      </c>
      <c r="AF764" s="140" t="str">
        <f t="shared" si="680"/>
        <v/>
      </c>
      <c r="AG764" s="141" t="str">
        <f t="shared" si="681"/>
        <v/>
      </c>
    </row>
    <row r="765" spans="2:33" hidden="1">
      <c r="B765" s="354"/>
      <c r="C765" s="169"/>
      <c r="D765" s="125"/>
      <c r="E765" s="126"/>
      <c r="F765" s="362"/>
      <c r="G765" s="127"/>
      <c r="H765" s="362"/>
      <c r="I765" s="201"/>
      <c r="J765" s="128" t="str">
        <f>IF(C765="","",VLOOKUP(C765,'Reference 11.0 EULs PY2024'!$D:$E,2,FALSE))</f>
        <v/>
      </c>
      <c r="K765" s="129" t="str">
        <f t="shared" si="664"/>
        <v/>
      </c>
      <c r="L765" s="130" t="str">
        <f t="shared" si="665"/>
        <v/>
      </c>
      <c r="M765" s="131" t="str">
        <f t="shared" si="666"/>
        <v/>
      </c>
      <c r="N765" s="132" t="str">
        <f t="shared" si="667"/>
        <v/>
      </c>
      <c r="O765" s="133" t="str">
        <f>IF(J765="","",'Step 1  Fixed Inputs'!$B$3*(1+'Step 1  Fixed Inputs'!$B$7)/('Step 1  Fixed Inputs'!$B$5-'Step 1  Fixed Inputs'!$B$7)*(1-((1+'Step 1  Fixed Inputs'!$B$7)/(1+'Step 1  Fixed Inputs'!$B$5))^$J765))</f>
        <v/>
      </c>
      <c r="P765" s="134" t="str">
        <f>IF(J765="","",'Step 1  Fixed Inputs'!$B$4*(1+'Step 1  Fixed Inputs'!$B$7)/('Step 1  Fixed Inputs'!$B$5-'Step 1  Fixed Inputs'!$B$7)*(1-((1+'Step 1  Fixed Inputs'!$B$7)/(1+'Step 1  Fixed Inputs'!$B$5))^$J765))</f>
        <v/>
      </c>
      <c r="Q765" s="135" t="str">
        <f t="shared" si="668"/>
        <v/>
      </c>
      <c r="R765" s="135" t="str">
        <f t="shared" si="669"/>
        <v/>
      </c>
      <c r="S765" s="133" t="str">
        <f t="shared" si="670"/>
        <v/>
      </c>
      <c r="T765" s="212" t="str">
        <f t="shared" si="671"/>
        <v/>
      </c>
      <c r="U765" s="216" t="str">
        <f t="shared" si="672"/>
        <v/>
      </c>
      <c r="V765" s="162" t="str">
        <f>IF(T765="","",T765*'Step 1  Fixed Inputs'!$B$8)</f>
        <v/>
      </c>
      <c r="W765" s="136" t="str">
        <f t="shared" si="673"/>
        <v/>
      </c>
      <c r="X765" s="137" t="str">
        <f t="shared" si="674"/>
        <v/>
      </c>
      <c r="Y765" s="137" t="str">
        <f t="shared" si="675"/>
        <v/>
      </c>
      <c r="Z765" s="137" t="str">
        <f t="shared" si="676"/>
        <v/>
      </c>
      <c r="AA765" s="137" t="str">
        <f t="shared" si="677"/>
        <v/>
      </c>
      <c r="AB765" s="138" t="str">
        <f t="shared" si="678"/>
        <v/>
      </c>
      <c r="AC765" s="138" t="str">
        <f t="shared" si="659"/>
        <v/>
      </c>
      <c r="AD765" s="139" t="str">
        <f t="shared" si="660"/>
        <v/>
      </c>
      <c r="AE765" s="138" t="str">
        <f t="shared" si="679"/>
        <v/>
      </c>
      <c r="AF765" s="140" t="str">
        <f t="shared" si="680"/>
        <v/>
      </c>
      <c r="AG765" s="141" t="str">
        <f t="shared" si="681"/>
        <v/>
      </c>
    </row>
    <row r="766" spans="2:33" hidden="1">
      <c r="B766" s="354"/>
      <c r="C766" s="169"/>
      <c r="D766" s="125"/>
      <c r="E766" s="126"/>
      <c r="F766" s="362"/>
      <c r="G766" s="127"/>
      <c r="H766" s="362"/>
      <c r="I766" s="201"/>
      <c r="J766" s="128" t="str">
        <f>IF(C766="","",VLOOKUP(C766,'Reference 11.0 EULs PY2024'!$D:$E,2,FALSE))</f>
        <v/>
      </c>
      <c r="K766" s="129" t="str">
        <f t="shared" si="664"/>
        <v/>
      </c>
      <c r="L766" s="130" t="str">
        <f t="shared" si="665"/>
        <v/>
      </c>
      <c r="M766" s="131" t="str">
        <f t="shared" si="666"/>
        <v/>
      </c>
      <c r="N766" s="132" t="str">
        <f t="shared" si="667"/>
        <v/>
      </c>
      <c r="O766" s="133" t="str">
        <f>IF(J766="","",'Step 1  Fixed Inputs'!$B$3*(1+'Step 1  Fixed Inputs'!$B$7)/('Step 1  Fixed Inputs'!$B$5-'Step 1  Fixed Inputs'!$B$7)*(1-((1+'Step 1  Fixed Inputs'!$B$7)/(1+'Step 1  Fixed Inputs'!$B$5))^$J766))</f>
        <v/>
      </c>
      <c r="P766" s="134" t="str">
        <f>IF(J766="","",'Step 1  Fixed Inputs'!$B$4*(1+'Step 1  Fixed Inputs'!$B$7)/('Step 1  Fixed Inputs'!$B$5-'Step 1  Fixed Inputs'!$B$7)*(1-((1+'Step 1  Fixed Inputs'!$B$7)/(1+'Step 1  Fixed Inputs'!$B$5))^$J766))</f>
        <v/>
      </c>
      <c r="Q766" s="135" t="str">
        <f t="shared" si="668"/>
        <v/>
      </c>
      <c r="R766" s="135" t="str">
        <f t="shared" si="669"/>
        <v/>
      </c>
      <c r="S766" s="133" t="str">
        <f t="shared" si="670"/>
        <v/>
      </c>
      <c r="T766" s="212" t="str">
        <f t="shared" si="671"/>
        <v/>
      </c>
      <c r="U766" s="216" t="str">
        <f t="shared" si="672"/>
        <v/>
      </c>
      <c r="V766" s="162" t="str">
        <f>IF(T766="","",T766*'Step 1  Fixed Inputs'!$B$8)</f>
        <v/>
      </c>
      <c r="W766" s="136" t="str">
        <f t="shared" si="673"/>
        <v/>
      </c>
      <c r="X766" s="137" t="str">
        <f t="shared" si="674"/>
        <v/>
      </c>
      <c r="Y766" s="137" t="str">
        <f t="shared" si="675"/>
        <v/>
      </c>
      <c r="Z766" s="137" t="str">
        <f t="shared" si="676"/>
        <v/>
      </c>
      <c r="AA766" s="137" t="str">
        <f t="shared" si="677"/>
        <v/>
      </c>
      <c r="AB766" s="138" t="str">
        <f t="shared" si="678"/>
        <v/>
      </c>
      <c r="AC766" s="138" t="str">
        <f t="shared" si="659"/>
        <v/>
      </c>
      <c r="AD766" s="139" t="str">
        <f t="shared" si="660"/>
        <v/>
      </c>
      <c r="AE766" s="138" t="str">
        <f t="shared" si="679"/>
        <v/>
      </c>
      <c r="AF766" s="140" t="str">
        <f t="shared" si="680"/>
        <v/>
      </c>
      <c r="AG766" s="141" t="str">
        <f t="shared" si="681"/>
        <v/>
      </c>
    </row>
    <row r="767" spans="2:33" hidden="1">
      <c r="B767" s="354"/>
      <c r="C767" s="169"/>
      <c r="D767" s="125"/>
      <c r="E767" s="126"/>
      <c r="F767" s="362"/>
      <c r="G767" s="127"/>
      <c r="H767" s="362"/>
      <c r="I767" s="201"/>
      <c r="J767" s="128" t="str">
        <f>IF(C767="","",VLOOKUP(C767,'Reference 11.0 EULs PY2024'!$D:$E,2,FALSE))</f>
        <v/>
      </c>
      <c r="K767" s="129" t="str">
        <f t="shared" si="664"/>
        <v/>
      </c>
      <c r="L767" s="130" t="str">
        <f t="shared" si="665"/>
        <v/>
      </c>
      <c r="M767" s="131" t="str">
        <f t="shared" si="666"/>
        <v/>
      </c>
      <c r="N767" s="132" t="str">
        <f t="shared" si="667"/>
        <v/>
      </c>
      <c r="O767" s="133" t="str">
        <f>IF(J767="","",'Step 1  Fixed Inputs'!$B$3*(1+'Step 1  Fixed Inputs'!$B$7)/('Step 1  Fixed Inputs'!$B$5-'Step 1  Fixed Inputs'!$B$7)*(1-((1+'Step 1  Fixed Inputs'!$B$7)/(1+'Step 1  Fixed Inputs'!$B$5))^$J767))</f>
        <v/>
      </c>
      <c r="P767" s="134" t="str">
        <f>IF(J767="","",'Step 1  Fixed Inputs'!$B$4*(1+'Step 1  Fixed Inputs'!$B$7)/('Step 1  Fixed Inputs'!$B$5-'Step 1  Fixed Inputs'!$B$7)*(1-((1+'Step 1  Fixed Inputs'!$B$7)/(1+'Step 1  Fixed Inputs'!$B$5))^$J767))</f>
        <v/>
      </c>
      <c r="Q767" s="135" t="str">
        <f t="shared" si="668"/>
        <v/>
      </c>
      <c r="R767" s="135" t="str">
        <f t="shared" si="669"/>
        <v/>
      </c>
      <c r="S767" s="133" t="str">
        <f t="shared" si="670"/>
        <v/>
      </c>
      <c r="T767" s="212" t="str">
        <f t="shared" si="671"/>
        <v/>
      </c>
      <c r="U767" s="216" t="str">
        <f t="shared" si="672"/>
        <v/>
      </c>
      <c r="V767" s="162" t="str">
        <f>IF(T767="","",T767*'Step 1  Fixed Inputs'!$B$8)</f>
        <v/>
      </c>
      <c r="W767" s="136" t="str">
        <f t="shared" si="673"/>
        <v/>
      </c>
      <c r="X767" s="137" t="str">
        <f t="shared" si="674"/>
        <v/>
      </c>
      <c r="Y767" s="137" t="str">
        <f t="shared" si="675"/>
        <v/>
      </c>
      <c r="Z767" s="137" t="str">
        <f t="shared" si="676"/>
        <v/>
      </c>
      <c r="AA767" s="137" t="str">
        <f t="shared" si="677"/>
        <v/>
      </c>
      <c r="AB767" s="138" t="str">
        <f t="shared" si="678"/>
        <v/>
      </c>
      <c r="AC767" s="138" t="str">
        <f t="shared" si="659"/>
        <v/>
      </c>
      <c r="AD767" s="139" t="str">
        <f t="shared" si="660"/>
        <v/>
      </c>
      <c r="AE767" s="138" t="str">
        <f t="shared" si="679"/>
        <v/>
      </c>
      <c r="AF767" s="140" t="str">
        <f t="shared" si="680"/>
        <v/>
      </c>
      <c r="AG767" s="141" t="str">
        <f t="shared" si="681"/>
        <v/>
      </c>
    </row>
    <row r="768" spans="2:33" hidden="1">
      <c r="B768" s="354"/>
      <c r="C768" s="169"/>
      <c r="D768" s="125"/>
      <c r="E768" s="126"/>
      <c r="F768" s="362"/>
      <c r="G768" s="127"/>
      <c r="H768" s="362"/>
      <c r="I768" s="201"/>
      <c r="J768" s="128" t="str">
        <f>IF(C768="","",VLOOKUP(C768,'Reference 11.0 EULs PY2024'!$D:$E,2,FALSE))</f>
        <v/>
      </c>
      <c r="K768" s="129" t="str">
        <f t="shared" si="664"/>
        <v/>
      </c>
      <c r="L768" s="130" t="str">
        <f t="shared" si="665"/>
        <v/>
      </c>
      <c r="M768" s="131" t="str">
        <f t="shared" si="666"/>
        <v/>
      </c>
      <c r="N768" s="132" t="str">
        <f t="shared" si="667"/>
        <v/>
      </c>
      <c r="O768" s="133" t="str">
        <f>IF(J768="","",'Step 1  Fixed Inputs'!$B$3*(1+'Step 1  Fixed Inputs'!$B$7)/('Step 1  Fixed Inputs'!$B$5-'Step 1  Fixed Inputs'!$B$7)*(1-((1+'Step 1  Fixed Inputs'!$B$7)/(1+'Step 1  Fixed Inputs'!$B$5))^$J768))</f>
        <v/>
      </c>
      <c r="P768" s="134" t="str">
        <f>IF(J768="","",'Step 1  Fixed Inputs'!$B$4*(1+'Step 1  Fixed Inputs'!$B$7)/('Step 1  Fixed Inputs'!$B$5-'Step 1  Fixed Inputs'!$B$7)*(1-((1+'Step 1  Fixed Inputs'!$B$7)/(1+'Step 1  Fixed Inputs'!$B$5))^$J768))</f>
        <v/>
      </c>
      <c r="Q768" s="135" t="str">
        <f t="shared" si="668"/>
        <v/>
      </c>
      <c r="R768" s="135" t="str">
        <f t="shared" si="669"/>
        <v/>
      </c>
      <c r="S768" s="133" t="str">
        <f t="shared" si="670"/>
        <v/>
      </c>
      <c r="T768" s="212" t="str">
        <f t="shared" si="671"/>
        <v/>
      </c>
      <c r="U768" s="216" t="str">
        <f t="shared" si="672"/>
        <v/>
      </c>
      <c r="V768" s="162" t="str">
        <f>IF(T768="","",T768*'Step 1  Fixed Inputs'!$B$8)</f>
        <v/>
      </c>
      <c r="W768" s="136" t="str">
        <f t="shared" si="673"/>
        <v/>
      </c>
      <c r="X768" s="137" t="str">
        <f t="shared" si="674"/>
        <v/>
      </c>
      <c r="Y768" s="137" t="str">
        <f t="shared" si="675"/>
        <v/>
      </c>
      <c r="Z768" s="137" t="str">
        <f t="shared" si="676"/>
        <v/>
      </c>
      <c r="AA768" s="137" t="str">
        <f t="shared" si="677"/>
        <v/>
      </c>
      <c r="AB768" s="138" t="str">
        <f t="shared" si="678"/>
        <v/>
      </c>
      <c r="AC768" s="138" t="str">
        <f t="shared" si="659"/>
        <v/>
      </c>
      <c r="AD768" s="139" t="str">
        <f t="shared" si="660"/>
        <v/>
      </c>
      <c r="AE768" s="138" t="str">
        <f t="shared" si="679"/>
        <v/>
      </c>
      <c r="AF768" s="140" t="str">
        <f t="shared" si="680"/>
        <v/>
      </c>
      <c r="AG768" s="141" t="str">
        <f t="shared" si="681"/>
        <v/>
      </c>
    </row>
    <row r="769" spans="2:33" hidden="1">
      <c r="B769" s="354"/>
      <c r="C769" s="169"/>
      <c r="D769" s="125"/>
      <c r="E769" s="126"/>
      <c r="F769" s="362"/>
      <c r="G769" s="127"/>
      <c r="H769" s="362"/>
      <c r="I769" s="201"/>
      <c r="J769" s="128" t="str">
        <f>IF(C769="","",VLOOKUP(C769,'Reference 11.0 EULs PY2024'!$D:$E,2,FALSE))</f>
        <v/>
      </c>
      <c r="K769" s="129" t="str">
        <f t="shared" si="664"/>
        <v/>
      </c>
      <c r="L769" s="130" t="str">
        <f t="shared" si="665"/>
        <v/>
      </c>
      <c r="M769" s="131" t="str">
        <f t="shared" si="666"/>
        <v/>
      </c>
      <c r="N769" s="132" t="str">
        <f t="shared" si="667"/>
        <v/>
      </c>
      <c r="O769" s="133" t="str">
        <f>IF(J769="","",'Step 1  Fixed Inputs'!$B$3*(1+'Step 1  Fixed Inputs'!$B$7)/('Step 1  Fixed Inputs'!$B$5-'Step 1  Fixed Inputs'!$B$7)*(1-((1+'Step 1  Fixed Inputs'!$B$7)/(1+'Step 1  Fixed Inputs'!$B$5))^$J769))</f>
        <v/>
      </c>
      <c r="P769" s="134" t="str">
        <f>IF(J769="","",'Step 1  Fixed Inputs'!$B$4*(1+'Step 1  Fixed Inputs'!$B$7)/('Step 1  Fixed Inputs'!$B$5-'Step 1  Fixed Inputs'!$B$7)*(1-((1+'Step 1  Fixed Inputs'!$B$7)/(1+'Step 1  Fixed Inputs'!$B$5))^$J769))</f>
        <v/>
      </c>
      <c r="Q769" s="135" t="str">
        <f t="shared" si="668"/>
        <v/>
      </c>
      <c r="R769" s="135" t="str">
        <f t="shared" si="669"/>
        <v/>
      </c>
      <c r="S769" s="133" t="str">
        <f t="shared" si="670"/>
        <v/>
      </c>
      <c r="T769" s="212" t="str">
        <f t="shared" si="671"/>
        <v/>
      </c>
      <c r="U769" s="216" t="str">
        <f t="shared" si="672"/>
        <v/>
      </c>
      <c r="V769" s="162" t="str">
        <f>IF(T769="","",T769*'Step 1  Fixed Inputs'!$B$8)</f>
        <v/>
      </c>
      <c r="W769" s="136" t="str">
        <f t="shared" si="673"/>
        <v/>
      </c>
      <c r="X769" s="137" t="str">
        <f t="shared" si="674"/>
        <v/>
      </c>
      <c r="Y769" s="137" t="str">
        <f t="shared" si="675"/>
        <v/>
      </c>
      <c r="Z769" s="137" t="str">
        <f t="shared" si="676"/>
        <v/>
      </c>
      <c r="AA769" s="137" t="str">
        <f t="shared" si="677"/>
        <v/>
      </c>
      <c r="AB769" s="138" t="str">
        <f t="shared" si="678"/>
        <v/>
      </c>
      <c r="AC769" s="138" t="str">
        <f t="shared" si="659"/>
        <v/>
      </c>
      <c r="AD769" s="139" t="str">
        <f t="shared" si="660"/>
        <v/>
      </c>
      <c r="AE769" s="138" t="str">
        <f t="shared" si="679"/>
        <v/>
      </c>
      <c r="AF769" s="140" t="str">
        <f t="shared" si="680"/>
        <v/>
      </c>
      <c r="AG769" s="141" t="str">
        <f t="shared" si="681"/>
        <v/>
      </c>
    </row>
    <row r="770" spans="2:33" hidden="1">
      <c r="B770" s="354"/>
      <c r="C770" s="169"/>
      <c r="D770" s="125"/>
      <c r="E770" s="126"/>
      <c r="F770" s="362"/>
      <c r="G770" s="127"/>
      <c r="H770" s="362"/>
      <c r="I770" s="201"/>
      <c r="J770" s="128" t="str">
        <f>IF(C770="","",VLOOKUP(C770,'Reference 11.0 EULs PY2024'!$D:$E,2,FALSE))</f>
        <v/>
      </c>
      <c r="K770" s="129" t="str">
        <f t="shared" si="664"/>
        <v/>
      </c>
      <c r="L770" s="130" t="str">
        <f t="shared" si="665"/>
        <v/>
      </c>
      <c r="M770" s="131" t="str">
        <f t="shared" si="666"/>
        <v/>
      </c>
      <c r="N770" s="132" t="str">
        <f t="shared" si="667"/>
        <v/>
      </c>
      <c r="O770" s="133" t="str">
        <f>IF(J770="","",'Step 1  Fixed Inputs'!$B$3*(1+'Step 1  Fixed Inputs'!$B$7)/('Step 1  Fixed Inputs'!$B$5-'Step 1  Fixed Inputs'!$B$7)*(1-((1+'Step 1  Fixed Inputs'!$B$7)/(1+'Step 1  Fixed Inputs'!$B$5))^$J770))</f>
        <v/>
      </c>
      <c r="P770" s="134" t="str">
        <f>IF(J770="","",'Step 1  Fixed Inputs'!$B$4*(1+'Step 1  Fixed Inputs'!$B$7)/('Step 1  Fixed Inputs'!$B$5-'Step 1  Fixed Inputs'!$B$7)*(1-((1+'Step 1  Fixed Inputs'!$B$7)/(1+'Step 1  Fixed Inputs'!$B$5))^$J770))</f>
        <v/>
      </c>
      <c r="Q770" s="135" t="str">
        <f t="shared" si="668"/>
        <v/>
      </c>
      <c r="R770" s="135" t="str">
        <f t="shared" si="669"/>
        <v/>
      </c>
      <c r="S770" s="133" t="str">
        <f t="shared" si="670"/>
        <v/>
      </c>
      <c r="T770" s="212" t="str">
        <f t="shared" si="671"/>
        <v/>
      </c>
      <c r="U770" s="216" t="str">
        <f t="shared" si="672"/>
        <v/>
      </c>
      <c r="V770" s="162" t="str">
        <f>IF(T770="","",T770*'Step 1  Fixed Inputs'!$B$8)</f>
        <v/>
      </c>
      <c r="W770" s="136" t="str">
        <f t="shared" si="673"/>
        <v/>
      </c>
      <c r="X770" s="137" t="str">
        <f t="shared" si="674"/>
        <v/>
      </c>
      <c r="Y770" s="137" t="str">
        <f t="shared" si="675"/>
        <v/>
      </c>
      <c r="Z770" s="137" t="str">
        <f t="shared" si="676"/>
        <v/>
      </c>
      <c r="AA770" s="137" t="str">
        <f t="shared" si="677"/>
        <v/>
      </c>
      <c r="AB770" s="138" t="str">
        <f t="shared" si="678"/>
        <v/>
      </c>
      <c r="AC770" s="138" t="str">
        <f t="shared" si="659"/>
        <v/>
      </c>
      <c r="AD770" s="139" t="str">
        <f t="shared" si="660"/>
        <v/>
      </c>
      <c r="AE770" s="138" t="str">
        <f t="shared" si="679"/>
        <v/>
      </c>
      <c r="AF770" s="140" t="str">
        <f t="shared" si="680"/>
        <v/>
      </c>
      <c r="AG770" s="141" t="str">
        <f t="shared" si="681"/>
        <v/>
      </c>
    </row>
    <row r="771" spans="2:33" hidden="1">
      <c r="B771" s="354"/>
      <c r="C771" s="169"/>
      <c r="D771" s="125"/>
      <c r="E771" s="126"/>
      <c r="F771" s="362"/>
      <c r="G771" s="127"/>
      <c r="H771" s="362"/>
      <c r="I771" s="201"/>
      <c r="J771" s="128" t="str">
        <f>IF(C771="","",VLOOKUP(C771,'Reference 11.0 EULs PY2024'!$D:$E,2,FALSE))</f>
        <v/>
      </c>
      <c r="K771" s="129" t="str">
        <f t="shared" si="664"/>
        <v/>
      </c>
      <c r="L771" s="130" t="str">
        <f t="shared" si="665"/>
        <v/>
      </c>
      <c r="M771" s="131" t="str">
        <f t="shared" si="666"/>
        <v/>
      </c>
      <c r="N771" s="132" t="str">
        <f t="shared" si="667"/>
        <v/>
      </c>
      <c r="O771" s="133" t="str">
        <f>IF(J771="","",'Step 1  Fixed Inputs'!$B$3*(1+'Step 1  Fixed Inputs'!$B$7)/('Step 1  Fixed Inputs'!$B$5-'Step 1  Fixed Inputs'!$B$7)*(1-((1+'Step 1  Fixed Inputs'!$B$7)/(1+'Step 1  Fixed Inputs'!$B$5))^$J771))</f>
        <v/>
      </c>
      <c r="P771" s="134" t="str">
        <f>IF(J771="","",'Step 1  Fixed Inputs'!$B$4*(1+'Step 1  Fixed Inputs'!$B$7)/('Step 1  Fixed Inputs'!$B$5-'Step 1  Fixed Inputs'!$B$7)*(1-((1+'Step 1  Fixed Inputs'!$B$7)/(1+'Step 1  Fixed Inputs'!$B$5))^$J771))</f>
        <v/>
      </c>
      <c r="Q771" s="135" t="str">
        <f t="shared" si="668"/>
        <v/>
      </c>
      <c r="R771" s="135" t="str">
        <f t="shared" si="669"/>
        <v/>
      </c>
      <c r="S771" s="133" t="str">
        <f t="shared" si="670"/>
        <v/>
      </c>
      <c r="T771" s="212" t="str">
        <f t="shared" si="671"/>
        <v/>
      </c>
      <c r="U771" s="216" t="str">
        <f t="shared" si="672"/>
        <v/>
      </c>
      <c r="V771" s="162" t="str">
        <f>IF(T771="","",T771*'Step 1  Fixed Inputs'!$B$8)</f>
        <v/>
      </c>
      <c r="W771" s="136" t="str">
        <f t="shared" si="673"/>
        <v/>
      </c>
      <c r="X771" s="137" t="str">
        <f t="shared" si="674"/>
        <v/>
      </c>
      <c r="Y771" s="137" t="str">
        <f t="shared" si="675"/>
        <v/>
      </c>
      <c r="Z771" s="137" t="str">
        <f t="shared" si="676"/>
        <v/>
      </c>
      <c r="AA771" s="137" t="str">
        <f t="shared" si="677"/>
        <v/>
      </c>
      <c r="AB771" s="138" t="str">
        <f t="shared" si="678"/>
        <v/>
      </c>
      <c r="AC771" s="138" t="str">
        <f t="shared" si="659"/>
        <v/>
      </c>
      <c r="AD771" s="139" t="str">
        <f t="shared" si="660"/>
        <v/>
      </c>
      <c r="AE771" s="138" t="str">
        <f t="shared" si="679"/>
        <v/>
      </c>
      <c r="AF771" s="140" t="str">
        <f t="shared" si="680"/>
        <v/>
      </c>
      <c r="AG771" s="141" t="str">
        <f t="shared" si="681"/>
        <v/>
      </c>
    </row>
    <row r="772" spans="2:33" hidden="1">
      <c r="B772" s="354"/>
      <c r="C772" s="169"/>
      <c r="D772" s="125"/>
      <c r="E772" s="126"/>
      <c r="F772" s="362"/>
      <c r="G772" s="127"/>
      <c r="H772" s="362"/>
      <c r="I772" s="201"/>
      <c r="J772" s="128" t="str">
        <f>IF(C772="","",VLOOKUP(C772,'Reference 11.0 EULs PY2024'!$D:$E,2,FALSE))</f>
        <v/>
      </c>
      <c r="K772" s="129" t="str">
        <f t="shared" si="664"/>
        <v/>
      </c>
      <c r="L772" s="130" t="str">
        <f t="shared" si="665"/>
        <v/>
      </c>
      <c r="M772" s="131" t="str">
        <f t="shared" si="666"/>
        <v/>
      </c>
      <c r="N772" s="132" t="str">
        <f t="shared" si="667"/>
        <v/>
      </c>
      <c r="O772" s="133" t="str">
        <f>IF(J772="","",'Step 1  Fixed Inputs'!$B$3*(1+'Step 1  Fixed Inputs'!$B$7)/('Step 1  Fixed Inputs'!$B$5-'Step 1  Fixed Inputs'!$B$7)*(1-((1+'Step 1  Fixed Inputs'!$B$7)/(1+'Step 1  Fixed Inputs'!$B$5))^$J772))</f>
        <v/>
      </c>
      <c r="P772" s="134" t="str">
        <f>IF(J772="","",'Step 1  Fixed Inputs'!$B$4*(1+'Step 1  Fixed Inputs'!$B$7)/('Step 1  Fixed Inputs'!$B$5-'Step 1  Fixed Inputs'!$B$7)*(1-((1+'Step 1  Fixed Inputs'!$B$7)/(1+'Step 1  Fixed Inputs'!$B$5))^$J772))</f>
        <v/>
      </c>
      <c r="Q772" s="135" t="str">
        <f t="shared" si="668"/>
        <v/>
      </c>
      <c r="R772" s="135" t="str">
        <f t="shared" si="669"/>
        <v/>
      </c>
      <c r="S772" s="133" t="str">
        <f t="shared" si="670"/>
        <v/>
      </c>
      <c r="T772" s="212" t="str">
        <f t="shared" si="671"/>
        <v/>
      </c>
      <c r="U772" s="216" t="str">
        <f t="shared" si="672"/>
        <v/>
      </c>
      <c r="V772" s="162" t="str">
        <f>IF(T772="","",T772*'Step 1  Fixed Inputs'!$B$8)</f>
        <v/>
      </c>
      <c r="W772" s="136" t="str">
        <f t="shared" si="673"/>
        <v/>
      </c>
      <c r="X772" s="137" t="str">
        <f t="shared" si="674"/>
        <v/>
      </c>
      <c r="Y772" s="137" t="str">
        <f t="shared" si="675"/>
        <v/>
      </c>
      <c r="Z772" s="137" t="str">
        <f t="shared" si="676"/>
        <v/>
      </c>
      <c r="AA772" s="137" t="str">
        <f t="shared" si="677"/>
        <v/>
      </c>
      <c r="AB772" s="138" t="str">
        <f t="shared" si="678"/>
        <v/>
      </c>
      <c r="AC772" s="138" t="str">
        <f t="shared" si="659"/>
        <v/>
      </c>
      <c r="AD772" s="139" t="str">
        <f t="shared" si="660"/>
        <v/>
      </c>
      <c r="AE772" s="138" t="str">
        <f t="shared" si="679"/>
        <v/>
      </c>
      <c r="AF772" s="140" t="str">
        <f t="shared" si="680"/>
        <v/>
      </c>
      <c r="AG772" s="141" t="str">
        <f t="shared" si="681"/>
        <v/>
      </c>
    </row>
    <row r="773" spans="2:33" hidden="1">
      <c r="B773" s="354"/>
      <c r="C773" s="169"/>
      <c r="D773" s="125"/>
      <c r="E773" s="126"/>
      <c r="F773" s="362"/>
      <c r="G773" s="127"/>
      <c r="H773" s="362"/>
      <c r="I773" s="201"/>
      <c r="J773" s="128" t="str">
        <f>IF(C773="","",VLOOKUP(C773,'Reference 11.0 EULs PY2024'!$D:$E,2,FALSE))</f>
        <v/>
      </c>
      <c r="K773" s="129" t="str">
        <f t="shared" si="664"/>
        <v/>
      </c>
      <c r="L773" s="130" t="str">
        <f t="shared" si="665"/>
        <v/>
      </c>
      <c r="M773" s="131" t="str">
        <f t="shared" si="666"/>
        <v/>
      </c>
      <c r="N773" s="132" t="str">
        <f t="shared" si="667"/>
        <v/>
      </c>
      <c r="O773" s="133" t="str">
        <f>IF(J773="","",'Step 1  Fixed Inputs'!$B$3*(1+'Step 1  Fixed Inputs'!$B$7)/('Step 1  Fixed Inputs'!$B$5-'Step 1  Fixed Inputs'!$B$7)*(1-((1+'Step 1  Fixed Inputs'!$B$7)/(1+'Step 1  Fixed Inputs'!$B$5))^$J773))</f>
        <v/>
      </c>
      <c r="P773" s="134" t="str">
        <f>IF(J773="","",'Step 1  Fixed Inputs'!$B$4*(1+'Step 1  Fixed Inputs'!$B$7)/('Step 1  Fixed Inputs'!$B$5-'Step 1  Fixed Inputs'!$B$7)*(1-((1+'Step 1  Fixed Inputs'!$B$7)/(1+'Step 1  Fixed Inputs'!$B$5))^$J773))</f>
        <v/>
      </c>
      <c r="Q773" s="135" t="str">
        <f t="shared" si="668"/>
        <v/>
      </c>
      <c r="R773" s="135" t="str">
        <f t="shared" si="669"/>
        <v/>
      </c>
      <c r="S773" s="133" t="str">
        <f t="shared" si="670"/>
        <v/>
      </c>
      <c r="T773" s="212" t="str">
        <f t="shared" si="671"/>
        <v/>
      </c>
      <c r="U773" s="216" t="str">
        <f t="shared" si="672"/>
        <v/>
      </c>
      <c r="V773" s="162" t="str">
        <f>IF(T773="","",T773*'Step 1  Fixed Inputs'!$B$8)</f>
        <v/>
      </c>
      <c r="W773" s="136" t="str">
        <f t="shared" si="673"/>
        <v/>
      </c>
      <c r="X773" s="137" t="str">
        <f t="shared" si="674"/>
        <v/>
      </c>
      <c r="Y773" s="137" t="str">
        <f t="shared" si="675"/>
        <v/>
      </c>
      <c r="Z773" s="137" t="str">
        <f t="shared" si="676"/>
        <v/>
      </c>
      <c r="AA773" s="137" t="str">
        <f t="shared" si="677"/>
        <v/>
      </c>
      <c r="AB773" s="138" t="str">
        <f t="shared" si="678"/>
        <v/>
      </c>
      <c r="AC773" s="138" t="str">
        <f t="shared" si="659"/>
        <v/>
      </c>
      <c r="AD773" s="139" t="str">
        <f t="shared" si="660"/>
        <v/>
      </c>
      <c r="AE773" s="138" t="str">
        <f t="shared" si="679"/>
        <v/>
      </c>
      <c r="AF773" s="140" t="str">
        <f t="shared" si="680"/>
        <v/>
      </c>
      <c r="AG773" s="141" t="str">
        <f t="shared" si="681"/>
        <v/>
      </c>
    </row>
    <row r="774" spans="2:33" hidden="1">
      <c r="B774" s="354"/>
      <c r="C774" s="169"/>
      <c r="D774" s="125"/>
      <c r="E774" s="126"/>
      <c r="F774" s="362"/>
      <c r="G774" s="127"/>
      <c r="H774" s="362"/>
      <c r="I774" s="201"/>
      <c r="J774" s="128" t="str">
        <f>IF(C774="","",VLOOKUP(C774,'Reference 11.0 EULs PY2024'!$D:$E,2,FALSE))</f>
        <v/>
      </c>
      <c r="K774" s="129" t="str">
        <f t="shared" si="664"/>
        <v/>
      </c>
      <c r="L774" s="130" t="str">
        <f t="shared" si="665"/>
        <v/>
      </c>
      <c r="M774" s="131" t="str">
        <f t="shared" si="666"/>
        <v/>
      </c>
      <c r="N774" s="132" t="str">
        <f t="shared" si="667"/>
        <v/>
      </c>
      <c r="O774" s="133" t="str">
        <f>IF(J774="","",'Step 1  Fixed Inputs'!$B$3*(1+'Step 1  Fixed Inputs'!$B$7)/('Step 1  Fixed Inputs'!$B$5-'Step 1  Fixed Inputs'!$B$7)*(1-((1+'Step 1  Fixed Inputs'!$B$7)/(1+'Step 1  Fixed Inputs'!$B$5))^$J774))</f>
        <v/>
      </c>
      <c r="P774" s="134" t="str">
        <f>IF(J774="","",'Step 1  Fixed Inputs'!$B$4*(1+'Step 1  Fixed Inputs'!$B$7)/('Step 1  Fixed Inputs'!$B$5-'Step 1  Fixed Inputs'!$B$7)*(1-((1+'Step 1  Fixed Inputs'!$B$7)/(1+'Step 1  Fixed Inputs'!$B$5))^$J774))</f>
        <v/>
      </c>
      <c r="Q774" s="135" t="str">
        <f t="shared" si="668"/>
        <v/>
      </c>
      <c r="R774" s="135" t="str">
        <f t="shared" si="669"/>
        <v/>
      </c>
      <c r="S774" s="133" t="str">
        <f t="shared" si="670"/>
        <v/>
      </c>
      <c r="T774" s="212" t="str">
        <f t="shared" si="671"/>
        <v/>
      </c>
      <c r="U774" s="216" t="str">
        <f t="shared" si="672"/>
        <v/>
      </c>
      <c r="V774" s="162" t="str">
        <f>IF(T774="","",T774*'Step 1  Fixed Inputs'!$B$8)</f>
        <v/>
      </c>
      <c r="W774" s="136" t="str">
        <f t="shared" si="673"/>
        <v/>
      </c>
      <c r="X774" s="137" t="str">
        <f t="shared" si="674"/>
        <v/>
      </c>
      <c r="Y774" s="137" t="str">
        <f t="shared" si="675"/>
        <v/>
      </c>
      <c r="Z774" s="137" t="str">
        <f t="shared" si="676"/>
        <v/>
      </c>
      <c r="AA774" s="137" t="str">
        <f t="shared" si="677"/>
        <v/>
      </c>
      <c r="AB774" s="138" t="str">
        <f t="shared" si="678"/>
        <v/>
      </c>
      <c r="AC774" s="138" t="str">
        <f t="shared" si="659"/>
        <v/>
      </c>
      <c r="AD774" s="139" t="str">
        <f t="shared" si="660"/>
        <v/>
      </c>
      <c r="AE774" s="138" t="str">
        <f t="shared" si="679"/>
        <v/>
      </c>
      <c r="AF774" s="140" t="str">
        <f t="shared" si="680"/>
        <v/>
      </c>
      <c r="AG774" s="141" t="str">
        <f t="shared" si="681"/>
        <v/>
      </c>
    </row>
    <row r="775" spans="2:33" hidden="1">
      <c r="B775" s="354"/>
      <c r="C775" s="169"/>
      <c r="D775" s="125"/>
      <c r="E775" s="126"/>
      <c r="F775" s="362"/>
      <c r="G775" s="127"/>
      <c r="H775" s="362"/>
      <c r="I775" s="201"/>
      <c r="J775" s="128" t="str">
        <f>IF(C775="","",VLOOKUP(C775,'Reference 11.0 EULs PY2024'!$D:$E,2,FALSE))</f>
        <v/>
      </c>
      <c r="K775" s="129" t="str">
        <f t="shared" si="664"/>
        <v/>
      </c>
      <c r="L775" s="130" t="str">
        <f t="shared" si="665"/>
        <v/>
      </c>
      <c r="M775" s="131" t="str">
        <f t="shared" si="666"/>
        <v/>
      </c>
      <c r="N775" s="132" t="str">
        <f t="shared" si="667"/>
        <v/>
      </c>
      <c r="O775" s="133" t="str">
        <f>IF(J775="","",'Step 1  Fixed Inputs'!$B$3*(1+'Step 1  Fixed Inputs'!$B$7)/('Step 1  Fixed Inputs'!$B$5-'Step 1  Fixed Inputs'!$B$7)*(1-((1+'Step 1  Fixed Inputs'!$B$7)/(1+'Step 1  Fixed Inputs'!$B$5))^$J775))</f>
        <v/>
      </c>
      <c r="P775" s="134" t="str">
        <f>IF(J775="","",'Step 1  Fixed Inputs'!$B$4*(1+'Step 1  Fixed Inputs'!$B$7)/('Step 1  Fixed Inputs'!$B$5-'Step 1  Fixed Inputs'!$B$7)*(1-((1+'Step 1  Fixed Inputs'!$B$7)/(1+'Step 1  Fixed Inputs'!$B$5))^$J775))</f>
        <v/>
      </c>
      <c r="Q775" s="135" t="str">
        <f t="shared" si="668"/>
        <v/>
      </c>
      <c r="R775" s="135" t="str">
        <f t="shared" si="669"/>
        <v/>
      </c>
      <c r="S775" s="133" t="str">
        <f t="shared" si="670"/>
        <v/>
      </c>
      <c r="T775" s="212" t="str">
        <f t="shared" si="671"/>
        <v/>
      </c>
      <c r="U775" s="216" t="str">
        <f t="shared" si="672"/>
        <v/>
      </c>
      <c r="V775" s="162" t="str">
        <f>IF(T775="","",T775*'Step 1  Fixed Inputs'!$B$8)</f>
        <v/>
      </c>
      <c r="W775" s="136" t="str">
        <f t="shared" si="673"/>
        <v/>
      </c>
      <c r="X775" s="137" t="str">
        <f t="shared" si="674"/>
        <v/>
      </c>
      <c r="Y775" s="137" t="str">
        <f t="shared" si="675"/>
        <v/>
      </c>
      <c r="Z775" s="137" t="str">
        <f t="shared" si="676"/>
        <v/>
      </c>
      <c r="AA775" s="137" t="str">
        <f t="shared" si="677"/>
        <v/>
      </c>
      <c r="AB775" s="138" t="str">
        <f t="shared" si="678"/>
        <v/>
      </c>
      <c r="AC775" s="138" t="str">
        <f t="shared" si="659"/>
        <v/>
      </c>
      <c r="AD775" s="139" t="str">
        <f t="shared" si="660"/>
        <v/>
      </c>
      <c r="AE775" s="138" t="str">
        <f t="shared" si="679"/>
        <v/>
      </c>
      <c r="AF775" s="140" t="str">
        <f t="shared" si="680"/>
        <v/>
      </c>
      <c r="AG775" s="141" t="str">
        <f t="shared" si="681"/>
        <v/>
      </c>
    </row>
    <row r="776" spans="2:33" hidden="1">
      <c r="B776" s="354"/>
      <c r="C776" s="169"/>
      <c r="D776" s="125"/>
      <c r="E776" s="126"/>
      <c r="F776" s="362"/>
      <c r="G776" s="127"/>
      <c r="H776" s="362"/>
      <c r="I776" s="201"/>
      <c r="J776" s="128" t="str">
        <f>IF(C776="","",VLOOKUP(C776,'Reference 11.0 EULs PY2024'!$D:$E,2,FALSE))</f>
        <v/>
      </c>
      <c r="K776" s="129" t="str">
        <f t="shared" si="664"/>
        <v/>
      </c>
      <c r="L776" s="130" t="str">
        <f t="shared" si="665"/>
        <v/>
      </c>
      <c r="M776" s="131" t="str">
        <f t="shared" si="666"/>
        <v/>
      </c>
      <c r="N776" s="132" t="str">
        <f t="shared" si="667"/>
        <v/>
      </c>
      <c r="O776" s="133" t="str">
        <f>IF(J776="","",'Step 1  Fixed Inputs'!$B$3*(1+'Step 1  Fixed Inputs'!$B$7)/('Step 1  Fixed Inputs'!$B$5-'Step 1  Fixed Inputs'!$B$7)*(1-((1+'Step 1  Fixed Inputs'!$B$7)/(1+'Step 1  Fixed Inputs'!$B$5))^$J776))</f>
        <v/>
      </c>
      <c r="P776" s="134" t="str">
        <f>IF(J776="","",'Step 1  Fixed Inputs'!$B$4*(1+'Step 1  Fixed Inputs'!$B$7)/('Step 1  Fixed Inputs'!$B$5-'Step 1  Fixed Inputs'!$B$7)*(1-((1+'Step 1  Fixed Inputs'!$B$7)/(1+'Step 1  Fixed Inputs'!$B$5))^$J776))</f>
        <v/>
      </c>
      <c r="Q776" s="135" t="str">
        <f t="shared" si="668"/>
        <v/>
      </c>
      <c r="R776" s="135" t="str">
        <f t="shared" si="669"/>
        <v/>
      </c>
      <c r="S776" s="133" t="str">
        <f t="shared" si="670"/>
        <v/>
      </c>
      <c r="T776" s="212" t="str">
        <f t="shared" si="671"/>
        <v/>
      </c>
      <c r="U776" s="216" t="str">
        <f t="shared" si="672"/>
        <v/>
      </c>
      <c r="V776" s="162" t="str">
        <f>IF(T776="","",T776*'Step 1  Fixed Inputs'!$B$8)</f>
        <v/>
      </c>
      <c r="W776" s="136" t="str">
        <f t="shared" si="673"/>
        <v/>
      </c>
      <c r="X776" s="137" t="str">
        <f t="shared" si="674"/>
        <v/>
      </c>
      <c r="Y776" s="137" t="str">
        <f t="shared" si="675"/>
        <v/>
      </c>
      <c r="Z776" s="137" t="str">
        <f t="shared" si="676"/>
        <v/>
      </c>
      <c r="AA776" s="137" t="str">
        <f t="shared" si="677"/>
        <v/>
      </c>
      <c r="AB776" s="138" t="str">
        <f t="shared" si="678"/>
        <v/>
      </c>
      <c r="AC776" s="138" t="str">
        <f t="shared" si="659"/>
        <v/>
      </c>
      <c r="AD776" s="139" t="str">
        <f t="shared" si="660"/>
        <v/>
      </c>
      <c r="AE776" s="138" t="str">
        <f t="shared" si="679"/>
        <v/>
      </c>
      <c r="AF776" s="140" t="str">
        <f t="shared" si="680"/>
        <v/>
      </c>
      <c r="AG776" s="141" t="str">
        <f t="shared" si="681"/>
        <v/>
      </c>
    </row>
    <row r="777" spans="2:33" hidden="1">
      <c r="B777" s="354"/>
      <c r="C777" s="169"/>
      <c r="D777" s="125"/>
      <c r="E777" s="126"/>
      <c r="F777" s="362"/>
      <c r="G777" s="127"/>
      <c r="H777" s="362"/>
      <c r="I777" s="201"/>
      <c r="J777" s="128" t="str">
        <f>IF(C777="","",VLOOKUP(C777,'Reference 11.0 EULs PY2024'!$D:$E,2,FALSE))</f>
        <v/>
      </c>
      <c r="K777" s="129" t="str">
        <f t="shared" si="664"/>
        <v/>
      </c>
      <c r="L777" s="130" t="str">
        <f t="shared" si="665"/>
        <v/>
      </c>
      <c r="M777" s="131" t="str">
        <f t="shared" si="666"/>
        <v/>
      </c>
      <c r="N777" s="132" t="str">
        <f t="shared" si="667"/>
        <v/>
      </c>
      <c r="O777" s="133" t="str">
        <f>IF(J777="","",'Step 1  Fixed Inputs'!$B$3*(1+'Step 1  Fixed Inputs'!$B$7)/('Step 1  Fixed Inputs'!$B$5-'Step 1  Fixed Inputs'!$B$7)*(1-((1+'Step 1  Fixed Inputs'!$B$7)/(1+'Step 1  Fixed Inputs'!$B$5))^$J777))</f>
        <v/>
      </c>
      <c r="P777" s="134" t="str">
        <f>IF(J777="","",'Step 1  Fixed Inputs'!$B$4*(1+'Step 1  Fixed Inputs'!$B$7)/('Step 1  Fixed Inputs'!$B$5-'Step 1  Fixed Inputs'!$B$7)*(1-((1+'Step 1  Fixed Inputs'!$B$7)/(1+'Step 1  Fixed Inputs'!$B$5))^$J777))</f>
        <v/>
      </c>
      <c r="Q777" s="135" t="str">
        <f t="shared" si="668"/>
        <v/>
      </c>
      <c r="R777" s="135" t="str">
        <f t="shared" si="669"/>
        <v/>
      </c>
      <c r="S777" s="133" t="str">
        <f t="shared" si="670"/>
        <v/>
      </c>
      <c r="T777" s="212" t="str">
        <f t="shared" si="671"/>
        <v/>
      </c>
      <c r="U777" s="216" t="str">
        <f t="shared" si="672"/>
        <v/>
      </c>
      <c r="V777" s="162" t="str">
        <f>IF(T777="","",T777*'Step 1  Fixed Inputs'!$B$8)</f>
        <v/>
      </c>
      <c r="W777" s="136" t="str">
        <f t="shared" si="673"/>
        <v/>
      </c>
      <c r="X777" s="137" t="str">
        <f t="shared" si="674"/>
        <v/>
      </c>
      <c r="Y777" s="137" t="str">
        <f t="shared" si="675"/>
        <v/>
      </c>
      <c r="Z777" s="137" t="str">
        <f t="shared" si="676"/>
        <v/>
      </c>
      <c r="AA777" s="137" t="str">
        <f t="shared" si="677"/>
        <v/>
      </c>
      <c r="AB777" s="138" t="str">
        <f t="shared" si="678"/>
        <v/>
      </c>
      <c r="AC777" s="138" t="str">
        <f t="shared" si="659"/>
        <v/>
      </c>
      <c r="AD777" s="139" t="str">
        <f t="shared" si="660"/>
        <v/>
      </c>
      <c r="AE777" s="138" t="str">
        <f t="shared" si="679"/>
        <v/>
      </c>
      <c r="AF777" s="140" t="str">
        <f t="shared" si="680"/>
        <v/>
      </c>
      <c r="AG777" s="141" t="str">
        <f t="shared" si="681"/>
        <v/>
      </c>
    </row>
    <row r="778" spans="2:33" hidden="1">
      <c r="B778" s="354"/>
      <c r="C778" s="169"/>
      <c r="D778" s="125"/>
      <c r="E778" s="126"/>
      <c r="F778" s="362"/>
      <c r="G778" s="127"/>
      <c r="H778" s="362"/>
      <c r="I778" s="201"/>
      <c r="J778" s="128" t="str">
        <f>IF(C778="","",VLOOKUP(C778,'Reference 11.0 EULs PY2024'!$D:$E,2,FALSE))</f>
        <v/>
      </c>
      <c r="K778" s="129" t="str">
        <f t="shared" si="664"/>
        <v/>
      </c>
      <c r="L778" s="130" t="str">
        <f t="shared" si="665"/>
        <v/>
      </c>
      <c r="M778" s="131" t="str">
        <f t="shared" si="666"/>
        <v/>
      </c>
      <c r="N778" s="132" t="str">
        <f t="shared" si="667"/>
        <v/>
      </c>
      <c r="O778" s="133" t="str">
        <f>IF(J778="","",'Step 1  Fixed Inputs'!$B$3*(1+'Step 1  Fixed Inputs'!$B$7)/('Step 1  Fixed Inputs'!$B$5-'Step 1  Fixed Inputs'!$B$7)*(1-((1+'Step 1  Fixed Inputs'!$B$7)/(1+'Step 1  Fixed Inputs'!$B$5))^$J778))</f>
        <v/>
      </c>
      <c r="P778" s="134" t="str">
        <f>IF(J778="","",'Step 1  Fixed Inputs'!$B$4*(1+'Step 1  Fixed Inputs'!$B$7)/('Step 1  Fixed Inputs'!$B$5-'Step 1  Fixed Inputs'!$B$7)*(1-((1+'Step 1  Fixed Inputs'!$B$7)/(1+'Step 1  Fixed Inputs'!$B$5))^$J778))</f>
        <v/>
      </c>
      <c r="Q778" s="135" t="str">
        <f t="shared" si="668"/>
        <v/>
      </c>
      <c r="R778" s="135" t="str">
        <f t="shared" si="669"/>
        <v/>
      </c>
      <c r="S778" s="133" t="str">
        <f t="shared" si="670"/>
        <v/>
      </c>
      <c r="T778" s="212" t="str">
        <f t="shared" si="671"/>
        <v/>
      </c>
      <c r="U778" s="216" t="str">
        <f t="shared" si="672"/>
        <v/>
      </c>
      <c r="V778" s="162" t="str">
        <f>IF(T778="","",T778*'Step 1  Fixed Inputs'!$B$8)</f>
        <v/>
      </c>
      <c r="W778" s="136" t="str">
        <f t="shared" si="673"/>
        <v/>
      </c>
      <c r="X778" s="137" t="str">
        <f t="shared" si="674"/>
        <v/>
      </c>
      <c r="Y778" s="137" t="str">
        <f t="shared" si="675"/>
        <v/>
      </c>
      <c r="Z778" s="137" t="str">
        <f t="shared" si="676"/>
        <v/>
      </c>
      <c r="AA778" s="137" t="str">
        <f t="shared" si="677"/>
        <v/>
      </c>
      <c r="AB778" s="138" t="str">
        <f t="shared" si="678"/>
        <v/>
      </c>
      <c r="AC778" s="138" t="str">
        <f t="shared" si="659"/>
        <v/>
      </c>
      <c r="AD778" s="139" t="str">
        <f t="shared" si="660"/>
        <v/>
      </c>
      <c r="AE778" s="138" t="str">
        <f t="shared" si="679"/>
        <v/>
      </c>
      <c r="AF778" s="140" t="str">
        <f t="shared" si="680"/>
        <v/>
      </c>
      <c r="AG778" s="141" t="str">
        <f t="shared" si="681"/>
        <v/>
      </c>
    </row>
    <row r="779" spans="2:33" hidden="1">
      <c r="B779" s="354"/>
      <c r="C779" s="169"/>
      <c r="D779" s="125"/>
      <c r="E779" s="126"/>
      <c r="F779" s="362"/>
      <c r="G779" s="127"/>
      <c r="H779" s="362"/>
      <c r="I779" s="201"/>
      <c r="J779" s="128" t="str">
        <f>IF(C779="","",VLOOKUP(C779,'Reference 11.0 EULs PY2024'!$D:$E,2,FALSE))</f>
        <v/>
      </c>
      <c r="K779" s="129" t="str">
        <f t="shared" si="664"/>
        <v/>
      </c>
      <c r="L779" s="130" t="str">
        <f t="shared" si="665"/>
        <v/>
      </c>
      <c r="M779" s="131" t="str">
        <f t="shared" si="666"/>
        <v/>
      </c>
      <c r="N779" s="132" t="str">
        <f t="shared" si="667"/>
        <v/>
      </c>
      <c r="O779" s="133" t="str">
        <f>IF(J779="","",'Step 1  Fixed Inputs'!$B$3*(1+'Step 1  Fixed Inputs'!$B$7)/('Step 1  Fixed Inputs'!$B$5-'Step 1  Fixed Inputs'!$B$7)*(1-((1+'Step 1  Fixed Inputs'!$B$7)/(1+'Step 1  Fixed Inputs'!$B$5))^$J779))</f>
        <v/>
      </c>
      <c r="P779" s="134" t="str">
        <f>IF(J779="","",'Step 1  Fixed Inputs'!$B$4*(1+'Step 1  Fixed Inputs'!$B$7)/('Step 1  Fixed Inputs'!$B$5-'Step 1  Fixed Inputs'!$B$7)*(1-((1+'Step 1  Fixed Inputs'!$B$7)/(1+'Step 1  Fixed Inputs'!$B$5))^$J779))</f>
        <v/>
      </c>
      <c r="Q779" s="135" t="str">
        <f t="shared" si="668"/>
        <v/>
      </c>
      <c r="R779" s="135" t="str">
        <f t="shared" si="669"/>
        <v/>
      </c>
      <c r="S779" s="133" t="str">
        <f t="shared" si="670"/>
        <v/>
      </c>
      <c r="T779" s="212" t="str">
        <f t="shared" si="671"/>
        <v/>
      </c>
      <c r="U779" s="216" t="str">
        <f t="shared" si="672"/>
        <v/>
      </c>
      <c r="V779" s="162" t="str">
        <f>IF(T779="","",T779*'Step 1  Fixed Inputs'!$B$8)</f>
        <v/>
      </c>
      <c r="W779" s="136" t="str">
        <f t="shared" si="673"/>
        <v/>
      </c>
      <c r="X779" s="137" t="str">
        <f t="shared" si="674"/>
        <v/>
      </c>
      <c r="Y779" s="137" t="str">
        <f t="shared" si="675"/>
        <v/>
      </c>
      <c r="Z779" s="137" t="str">
        <f t="shared" si="676"/>
        <v/>
      </c>
      <c r="AA779" s="137" t="str">
        <f t="shared" si="677"/>
        <v/>
      </c>
      <c r="AB779" s="138" t="str">
        <f t="shared" si="678"/>
        <v/>
      </c>
      <c r="AC779" s="138" t="str">
        <f t="shared" si="659"/>
        <v/>
      </c>
      <c r="AD779" s="139" t="str">
        <f t="shared" si="660"/>
        <v/>
      </c>
      <c r="AE779" s="138" t="str">
        <f t="shared" si="679"/>
        <v/>
      </c>
      <c r="AF779" s="140" t="str">
        <f t="shared" si="680"/>
        <v/>
      </c>
      <c r="AG779" s="141" t="str">
        <f t="shared" si="681"/>
        <v/>
      </c>
    </row>
    <row r="780" spans="2:33" hidden="1">
      <c r="B780" s="351"/>
      <c r="C780" s="169"/>
      <c r="D780" s="43"/>
      <c r="E780" s="48"/>
      <c r="F780" s="363"/>
      <c r="G780" s="29"/>
      <c r="H780" s="363"/>
      <c r="I780" s="202"/>
      <c r="J780" s="128" t="str">
        <f>IF(C780="","",VLOOKUP(C780,'Reference 11.0 EULs PY2024'!$D:$E,2,FALSE))</f>
        <v/>
      </c>
      <c r="K780" s="129" t="str">
        <f t="shared" si="664"/>
        <v/>
      </c>
      <c r="L780" s="130" t="str">
        <f t="shared" si="665"/>
        <v/>
      </c>
      <c r="M780" s="131" t="str">
        <f t="shared" si="666"/>
        <v/>
      </c>
      <c r="N780" s="132" t="str">
        <f t="shared" si="667"/>
        <v/>
      </c>
      <c r="O780" s="133" t="str">
        <f>IF(J780="","",'Step 1  Fixed Inputs'!$B$3*(1+'Step 1  Fixed Inputs'!$B$7)/('Step 1  Fixed Inputs'!$B$5-'Step 1  Fixed Inputs'!$B$7)*(1-((1+'Step 1  Fixed Inputs'!$B$7)/(1+'Step 1  Fixed Inputs'!$B$5))^$J780))</f>
        <v/>
      </c>
      <c r="P780" s="134" t="str">
        <f>IF(J780="","",'Step 1  Fixed Inputs'!$B$4*(1+'Step 1  Fixed Inputs'!$B$7)/('Step 1  Fixed Inputs'!$B$5-'Step 1  Fixed Inputs'!$B$7)*(1-((1+'Step 1  Fixed Inputs'!$B$7)/(1+'Step 1  Fixed Inputs'!$B$5))^$J780))</f>
        <v/>
      </c>
      <c r="Q780" s="135" t="str">
        <f t="shared" si="668"/>
        <v/>
      </c>
      <c r="R780" s="135" t="str">
        <f t="shared" si="669"/>
        <v/>
      </c>
      <c r="S780" s="133" t="str">
        <f t="shared" si="670"/>
        <v/>
      </c>
      <c r="T780" s="212" t="str">
        <f t="shared" si="671"/>
        <v/>
      </c>
      <c r="U780" s="216" t="str">
        <f t="shared" si="672"/>
        <v/>
      </c>
      <c r="V780" s="162" t="str">
        <f>IF(T780="","",T780*'Step 1  Fixed Inputs'!$B$8)</f>
        <v/>
      </c>
      <c r="W780" s="136" t="str">
        <f t="shared" si="673"/>
        <v/>
      </c>
      <c r="X780" s="137" t="str">
        <f t="shared" si="674"/>
        <v/>
      </c>
      <c r="Y780" s="137" t="str">
        <f t="shared" si="675"/>
        <v/>
      </c>
      <c r="Z780" s="137" t="str">
        <f t="shared" si="676"/>
        <v/>
      </c>
      <c r="AA780" s="137" t="str">
        <f t="shared" si="677"/>
        <v/>
      </c>
      <c r="AB780" s="138" t="str">
        <f t="shared" si="678"/>
        <v/>
      </c>
      <c r="AC780" s="138" t="str">
        <f t="shared" ref="AC780:AC798" si="682">IF(J780="","",M780/G780)</f>
        <v/>
      </c>
      <c r="AD780" s="139" t="str">
        <f t="shared" ref="AD780:AD798" si="683">IF(J780="","",M780/H780)</f>
        <v/>
      </c>
      <c r="AE780" s="138" t="str">
        <f t="shared" si="679"/>
        <v/>
      </c>
      <c r="AF780" s="140" t="str">
        <f t="shared" si="680"/>
        <v/>
      </c>
      <c r="AG780" s="141" t="str">
        <f t="shared" si="681"/>
        <v/>
      </c>
    </row>
    <row r="781" spans="2:33" hidden="1">
      <c r="B781" s="351"/>
      <c r="C781" s="169"/>
      <c r="D781" s="43"/>
      <c r="E781" s="48"/>
      <c r="F781" s="363"/>
      <c r="G781" s="29"/>
      <c r="H781" s="363"/>
      <c r="I781" s="202"/>
      <c r="J781" s="128" t="str">
        <f>IF(C781="","",VLOOKUP(C781,'Reference 11.0 EULs PY2024'!$D:$E,2,FALSE))</f>
        <v/>
      </c>
      <c r="K781" s="129" t="str">
        <f t="shared" si="664"/>
        <v/>
      </c>
      <c r="L781" s="130" t="str">
        <f t="shared" si="665"/>
        <v/>
      </c>
      <c r="M781" s="131" t="str">
        <f t="shared" si="666"/>
        <v/>
      </c>
      <c r="N781" s="132" t="str">
        <f t="shared" si="667"/>
        <v/>
      </c>
      <c r="O781" s="133" t="str">
        <f>IF(J781="","",'Step 1  Fixed Inputs'!$B$3*(1+'Step 1  Fixed Inputs'!$B$7)/('Step 1  Fixed Inputs'!$B$5-'Step 1  Fixed Inputs'!$B$7)*(1-((1+'Step 1  Fixed Inputs'!$B$7)/(1+'Step 1  Fixed Inputs'!$B$5))^$J781))</f>
        <v/>
      </c>
      <c r="P781" s="134" t="str">
        <f>IF(J781="","",'Step 1  Fixed Inputs'!$B$4*(1+'Step 1  Fixed Inputs'!$B$7)/('Step 1  Fixed Inputs'!$B$5-'Step 1  Fixed Inputs'!$B$7)*(1-((1+'Step 1  Fixed Inputs'!$B$7)/(1+'Step 1  Fixed Inputs'!$B$5))^$J781))</f>
        <v/>
      </c>
      <c r="Q781" s="135" t="str">
        <f t="shared" si="668"/>
        <v/>
      </c>
      <c r="R781" s="135" t="str">
        <f t="shared" si="669"/>
        <v/>
      </c>
      <c r="S781" s="133" t="str">
        <f t="shared" si="670"/>
        <v/>
      </c>
      <c r="T781" s="212" t="str">
        <f t="shared" si="671"/>
        <v/>
      </c>
      <c r="U781" s="216" t="str">
        <f t="shared" si="672"/>
        <v/>
      </c>
      <c r="V781" s="162" t="str">
        <f>IF(T781="","",T781*'Step 1  Fixed Inputs'!$B$8)</f>
        <v/>
      </c>
      <c r="W781" s="136" t="str">
        <f t="shared" si="673"/>
        <v/>
      </c>
      <c r="X781" s="137" t="str">
        <f t="shared" si="674"/>
        <v/>
      </c>
      <c r="Y781" s="137" t="str">
        <f t="shared" si="675"/>
        <v/>
      </c>
      <c r="Z781" s="137" t="str">
        <f t="shared" si="676"/>
        <v/>
      </c>
      <c r="AA781" s="137" t="str">
        <f t="shared" si="677"/>
        <v/>
      </c>
      <c r="AB781" s="138" t="str">
        <f t="shared" si="678"/>
        <v/>
      </c>
      <c r="AC781" s="138" t="str">
        <f t="shared" si="682"/>
        <v/>
      </c>
      <c r="AD781" s="139" t="str">
        <f t="shared" si="683"/>
        <v/>
      </c>
      <c r="AE781" s="138" t="str">
        <f t="shared" si="679"/>
        <v/>
      </c>
      <c r="AF781" s="140" t="str">
        <f t="shared" si="680"/>
        <v/>
      </c>
      <c r="AG781" s="141" t="str">
        <f t="shared" si="681"/>
        <v/>
      </c>
    </row>
    <row r="782" spans="2:33" hidden="1">
      <c r="B782" s="351"/>
      <c r="C782" s="169"/>
      <c r="D782" s="43"/>
      <c r="E782" s="48"/>
      <c r="F782" s="363"/>
      <c r="G782" s="29"/>
      <c r="H782" s="363"/>
      <c r="I782" s="202"/>
      <c r="J782" s="128" t="str">
        <f>IF(C782="","",VLOOKUP(C782,'Reference 11.0 EULs PY2024'!$D:$E,2,FALSE))</f>
        <v/>
      </c>
      <c r="K782" s="129" t="str">
        <f t="shared" si="664"/>
        <v/>
      </c>
      <c r="L782" s="130" t="str">
        <f t="shared" si="665"/>
        <v/>
      </c>
      <c r="M782" s="131" t="str">
        <f t="shared" si="666"/>
        <v/>
      </c>
      <c r="N782" s="132" t="str">
        <f t="shared" si="667"/>
        <v/>
      </c>
      <c r="O782" s="133" t="str">
        <f>IF(J782="","",'Step 1  Fixed Inputs'!$B$3*(1+'Step 1  Fixed Inputs'!$B$7)/('Step 1  Fixed Inputs'!$B$5-'Step 1  Fixed Inputs'!$B$7)*(1-((1+'Step 1  Fixed Inputs'!$B$7)/(1+'Step 1  Fixed Inputs'!$B$5))^$J782))</f>
        <v/>
      </c>
      <c r="P782" s="134" t="str">
        <f>IF(J782="","",'Step 1  Fixed Inputs'!$B$4*(1+'Step 1  Fixed Inputs'!$B$7)/('Step 1  Fixed Inputs'!$B$5-'Step 1  Fixed Inputs'!$B$7)*(1-((1+'Step 1  Fixed Inputs'!$B$7)/(1+'Step 1  Fixed Inputs'!$B$5))^$J782))</f>
        <v/>
      </c>
      <c r="Q782" s="135" t="str">
        <f t="shared" si="668"/>
        <v/>
      </c>
      <c r="R782" s="135" t="str">
        <f t="shared" si="669"/>
        <v/>
      </c>
      <c r="S782" s="133" t="str">
        <f t="shared" si="670"/>
        <v/>
      </c>
      <c r="T782" s="212" t="str">
        <f t="shared" si="671"/>
        <v/>
      </c>
      <c r="U782" s="216" t="str">
        <f t="shared" si="672"/>
        <v/>
      </c>
      <c r="V782" s="162" t="str">
        <f>IF(T782="","",T782*'Step 1  Fixed Inputs'!$B$8)</f>
        <v/>
      </c>
      <c r="W782" s="136" t="str">
        <f t="shared" si="673"/>
        <v/>
      </c>
      <c r="X782" s="137" t="str">
        <f t="shared" si="674"/>
        <v/>
      </c>
      <c r="Y782" s="137" t="str">
        <f t="shared" si="675"/>
        <v/>
      </c>
      <c r="Z782" s="137" t="str">
        <f t="shared" si="676"/>
        <v/>
      </c>
      <c r="AA782" s="137" t="str">
        <f t="shared" si="677"/>
        <v/>
      </c>
      <c r="AB782" s="138" t="str">
        <f t="shared" si="678"/>
        <v/>
      </c>
      <c r="AC782" s="138" t="str">
        <f t="shared" si="682"/>
        <v/>
      </c>
      <c r="AD782" s="139" t="str">
        <f t="shared" si="683"/>
        <v/>
      </c>
      <c r="AE782" s="138" t="str">
        <f t="shared" si="679"/>
        <v/>
      </c>
      <c r="AF782" s="140" t="str">
        <f t="shared" si="680"/>
        <v/>
      </c>
      <c r="AG782" s="141" t="str">
        <f t="shared" si="681"/>
        <v/>
      </c>
    </row>
    <row r="783" spans="2:33" hidden="1">
      <c r="B783" s="352"/>
      <c r="C783" s="169"/>
      <c r="D783" s="43"/>
      <c r="E783" s="48"/>
      <c r="F783" s="363"/>
      <c r="G783" s="29"/>
      <c r="H783" s="363"/>
      <c r="I783" s="202"/>
      <c r="J783" s="128" t="str">
        <f>IF(C783="","",VLOOKUP(C783,'Reference 11.0 EULs PY2024'!$D:$E,2,FALSE))</f>
        <v/>
      </c>
      <c r="K783" s="129" t="str">
        <f t="shared" si="664"/>
        <v/>
      </c>
      <c r="L783" s="130" t="str">
        <f t="shared" si="665"/>
        <v/>
      </c>
      <c r="M783" s="131" t="str">
        <f t="shared" si="666"/>
        <v/>
      </c>
      <c r="N783" s="132" t="str">
        <f t="shared" si="667"/>
        <v/>
      </c>
      <c r="O783" s="133" t="str">
        <f>IF(J783="","",'Step 1  Fixed Inputs'!$B$3*(1+'Step 1  Fixed Inputs'!$B$7)/('Step 1  Fixed Inputs'!$B$5-'Step 1  Fixed Inputs'!$B$7)*(1-((1+'Step 1  Fixed Inputs'!$B$7)/(1+'Step 1  Fixed Inputs'!$B$5))^$J783))</f>
        <v/>
      </c>
      <c r="P783" s="134" t="str">
        <f>IF(J783="","",'Step 1  Fixed Inputs'!$B$4*(1+'Step 1  Fixed Inputs'!$B$7)/('Step 1  Fixed Inputs'!$B$5-'Step 1  Fixed Inputs'!$B$7)*(1-((1+'Step 1  Fixed Inputs'!$B$7)/(1+'Step 1  Fixed Inputs'!$B$5))^$J783))</f>
        <v/>
      </c>
      <c r="Q783" s="135" t="str">
        <f t="shared" si="668"/>
        <v/>
      </c>
      <c r="R783" s="135" t="str">
        <f t="shared" si="669"/>
        <v/>
      </c>
      <c r="S783" s="133" t="str">
        <f t="shared" si="670"/>
        <v/>
      </c>
      <c r="T783" s="212" t="str">
        <f t="shared" si="671"/>
        <v/>
      </c>
      <c r="U783" s="216" t="str">
        <f t="shared" si="672"/>
        <v/>
      </c>
      <c r="V783" s="162" t="str">
        <f>IF(T783="","",T783*'Step 1  Fixed Inputs'!$B$8)</f>
        <v/>
      </c>
      <c r="W783" s="136" t="str">
        <f t="shared" si="673"/>
        <v/>
      </c>
      <c r="X783" s="137" t="str">
        <f t="shared" si="674"/>
        <v/>
      </c>
      <c r="Y783" s="137" t="str">
        <f t="shared" si="675"/>
        <v/>
      </c>
      <c r="Z783" s="137" t="str">
        <f t="shared" si="676"/>
        <v/>
      </c>
      <c r="AA783" s="137" t="str">
        <f t="shared" si="677"/>
        <v/>
      </c>
      <c r="AB783" s="138" t="str">
        <f t="shared" si="678"/>
        <v/>
      </c>
      <c r="AC783" s="138" t="str">
        <f t="shared" si="682"/>
        <v/>
      </c>
      <c r="AD783" s="139" t="str">
        <f t="shared" si="683"/>
        <v/>
      </c>
      <c r="AE783" s="138" t="str">
        <f t="shared" si="679"/>
        <v/>
      </c>
      <c r="AF783" s="140" t="str">
        <f t="shared" si="680"/>
        <v/>
      </c>
      <c r="AG783" s="141" t="str">
        <f t="shared" si="681"/>
        <v/>
      </c>
    </row>
    <row r="784" spans="2:33" hidden="1">
      <c r="B784" s="355"/>
      <c r="C784" s="169"/>
      <c r="D784" s="43"/>
      <c r="E784" s="48"/>
      <c r="F784" s="363"/>
      <c r="G784" s="29"/>
      <c r="H784" s="363"/>
      <c r="I784" s="202"/>
      <c r="J784" s="128" t="str">
        <f>IF(C784="","",VLOOKUP(C784,'Reference 11.0 EULs PY2024'!$D:$E,2,FALSE))</f>
        <v/>
      </c>
      <c r="K784" s="129" t="str">
        <f t="shared" si="664"/>
        <v/>
      </c>
      <c r="L784" s="130" t="str">
        <f t="shared" si="665"/>
        <v/>
      </c>
      <c r="M784" s="131" t="str">
        <f t="shared" si="666"/>
        <v/>
      </c>
      <c r="N784" s="132" t="str">
        <f t="shared" si="667"/>
        <v/>
      </c>
      <c r="O784" s="133" t="str">
        <f>IF(J784="","",'Step 1  Fixed Inputs'!$B$3*(1+'Step 1  Fixed Inputs'!$B$7)/('Step 1  Fixed Inputs'!$B$5-'Step 1  Fixed Inputs'!$B$7)*(1-((1+'Step 1  Fixed Inputs'!$B$7)/(1+'Step 1  Fixed Inputs'!$B$5))^$J784))</f>
        <v/>
      </c>
      <c r="P784" s="134" t="str">
        <f>IF(J784="","",'Step 1  Fixed Inputs'!$B$4*(1+'Step 1  Fixed Inputs'!$B$7)/('Step 1  Fixed Inputs'!$B$5-'Step 1  Fixed Inputs'!$B$7)*(1-((1+'Step 1  Fixed Inputs'!$B$7)/(1+'Step 1  Fixed Inputs'!$B$5))^$J784))</f>
        <v/>
      </c>
      <c r="Q784" s="135" t="str">
        <f t="shared" si="668"/>
        <v/>
      </c>
      <c r="R784" s="135" t="str">
        <f t="shared" si="669"/>
        <v/>
      </c>
      <c r="S784" s="133" t="str">
        <f t="shared" si="670"/>
        <v/>
      </c>
      <c r="T784" s="212" t="str">
        <f t="shared" si="671"/>
        <v/>
      </c>
      <c r="U784" s="216" t="str">
        <f t="shared" si="672"/>
        <v/>
      </c>
      <c r="V784" s="162" t="str">
        <f>IF(T784="","",T784*'Step 1  Fixed Inputs'!$B$8)</f>
        <v/>
      </c>
      <c r="W784" s="136" t="str">
        <f t="shared" si="673"/>
        <v/>
      </c>
      <c r="X784" s="137" t="str">
        <f t="shared" si="674"/>
        <v/>
      </c>
      <c r="Y784" s="137" t="str">
        <f t="shared" si="675"/>
        <v/>
      </c>
      <c r="Z784" s="137" t="str">
        <f t="shared" si="676"/>
        <v/>
      </c>
      <c r="AA784" s="137" t="str">
        <f t="shared" si="677"/>
        <v/>
      </c>
      <c r="AB784" s="138" t="str">
        <f t="shared" si="678"/>
        <v/>
      </c>
      <c r="AC784" s="138" t="str">
        <f t="shared" si="682"/>
        <v/>
      </c>
      <c r="AD784" s="139" t="str">
        <f t="shared" si="683"/>
        <v/>
      </c>
      <c r="AE784" s="138" t="str">
        <f t="shared" si="679"/>
        <v/>
      </c>
      <c r="AF784" s="140" t="str">
        <f t="shared" si="680"/>
        <v/>
      </c>
      <c r="AG784" s="141" t="str">
        <f t="shared" si="681"/>
        <v/>
      </c>
    </row>
    <row r="785" spans="1:33" hidden="1">
      <c r="B785" s="351"/>
      <c r="C785" s="169"/>
      <c r="D785" s="43"/>
      <c r="E785" s="48"/>
      <c r="F785" s="363"/>
      <c r="G785" s="29"/>
      <c r="H785" s="363"/>
      <c r="I785" s="202"/>
      <c r="J785" s="128" t="str">
        <f>IF(C785="","",VLOOKUP(C785,'Reference 11.0 EULs PY2024'!$D:$E,2,FALSE))</f>
        <v/>
      </c>
      <c r="K785" s="129" t="str">
        <f t="shared" si="664"/>
        <v/>
      </c>
      <c r="L785" s="130" t="str">
        <f t="shared" si="665"/>
        <v/>
      </c>
      <c r="M785" s="131" t="str">
        <f t="shared" si="666"/>
        <v/>
      </c>
      <c r="N785" s="132" t="str">
        <f t="shared" si="667"/>
        <v/>
      </c>
      <c r="O785" s="133" t="str">
        <f>IF(J785="","",'Step 1  Fixed Inputs'!$B$3*(1+'Step 1  Fixed Inputs'!$B$7)/('Step 1  Fixed Inputs'!$B$5-'Step 1  Fixed Inputs'!$B$7)*(1-((1+'Step 1  Fixed Inputs'!$B$7)/(1+'Step 1  Fixed Inputs'!$B$5))^$J785))</f>
        <v/>
      </c>
      <c r="P785" s="134" t="str">
        <f>IF(J785="","",'Step 1  Fixed Inputs'!$B$4*(1+'Step 1  Fixed Inputs'!$B$7)/('Step 1  Fixed Inputs'!$B$5-'Step 1  Fixed Inputs'!$B$7)*(1-((1+'Step 1  Fixed Inputs'!$B$7)/(1+'Step 1  Fixed Inputs'!$B$5))^$J785))</f>
        <v/>
      </c>
      <c r="Q785" s="135" t="str">
        <f t="shared" si="668"/>
        <v/>
      </c>
      <c r="R785" s="135" t="str">
        <f t="shared" si="669"/>
        <v/>
      </c>
      <c r="S785" s="133" t="str">
        <f t="shared" si="670"/>
        <v/>
      </c>
      <c r="T785" s="212" t="str">
        <f t="shared" si="671"/>
        <v/>
      </c>
      <c r="U785" s="216" t="str">
        <f t="shared" si="672"/>
        <v/>
      </c>
      <c r="V785" s="162" t="str">
        <f>IF(T785="","",T785*'Step 1  Fixed Inputs'!$B$8)</f>
        <v/>
      </c>
      <c r="W785" s="136" t="str">
        <f t="shared" si="673"/>
        <v/>
      </c>
      <c r="X785" s="137" t="str">
        <f t="shared" si="674"/>
        <v/>
      </c>
      <c r="Y785" s="137" t="str">
        <f t="shared" si="675"/>
        <v/>
      </c>
      <c r="Z785" s="137" t="str">
        <f t="shared" si="676"/>
        <v/>
      </c>
      <c r="AA785" s="137" t="str">
        <f t="shared" si="677"/>
        <v/>
      </c>
      <c r="AB785" s="138" t="str">
        <f t="shared" si="678"/>
        <v/>
      </c>
      <c r="AC785" s="138" t="str">
        <f t="shared" si="682"/>
        <v/>
      </c>
      <c r="AD785" s="139" t="str">
        <f t="shared" si="683"/>
        <v/>
      </c>
      <c r="AE785" s="138" t="str">
        <f t="shared" si="679"/>
        <v/>
      </c>
      <c r="AF785" s="140" t="str">
        <f t="shared" si="680"/>
        <v/>
      </c>
      <c r="AG785" s="141" t="str">
        <f t="shared" si="681"/>
        <v/>
      </c>
    </row>
    <row r="786" spans="1:33" hidden="1">
      <c r="B786" s="351"/>
      <c r="C786" s="169"/>
      <c r="D786" s="43"/>
      <c r="E786" s="48"/>
      <c r="F786" s="363"/>
      <c r="G786" s="29"/>
      <c r="H786" s="363"/>
      <c r="I786" s="202"/>
      <c r="J786" s="128" t="str">
        <f>IF(C786="","",VLOOKUP(C786,'Reference 11.0 EULs PY2024'!$D:$E,2,FALSE))</f>
        <v/>
      </c>
      <c r="K786" s="129" t="str">
        <f t="shared" si="664"/>
        <v/>
      </c>
      <c r="L786" s="130" t="str">
        <f t="shared" si="665"/>
        <v/>
      </c>
      <c r="M786" s="131" t="str">
        <f t="shared" si="666"/>
        <v/>
      </c>
      <c r="N786" s="132" t="str">
        <f t="shared" si="667"/>
        <v/>
      </c>
      <c r="O786" s="133" t="str">
        <f>IF(J786="","",'Step 1  Fixed Inputs'!$B$3*(1+'Step 1  Fixed Inputs'!$B$7)/('Step 1  Fixed Inputs'!$B$5-'Step 1  Fixed Inputs'!$B$7)*(1-((1+'Step 1  Fixed Inputs'!$B$7)/(1+'Step 1  Fixed Inputs'!$B$5))^$J786))</f>
        <v/>
      </c>
      <c r="P786" s="134" t="str">
        <f>IF(J786="","",'Step 1  Fixed Inputs'!$B$4*(1+'Step 1  Fixed Inputs'!$B$7)/('Step 1  Fixed Inputs'!$B$5-'Step 1  Fixed Inputs'!$B$7)*(1-((1+'Step 1  Fixed Inputs'!$B$7)/(1+'Step 1  Fixed Inputs'!$B$5))^$J786))</f>
        <v/>
      </c>
      <c r="Q786" s="135" t="str">
        <f t="shared" si="668"/>
        <v/>
      </c>
      <c r="R786" s="135" t="str">
        <f t="shared" si="669"/>
        <v/>
      </c>
      <c r="S786" s="133" t="str">
        <f t="shared" si="670"/>
        <v/>
      </c>
      <c r="T786" s="212" t="str">
        <f t="shared" si="671"/>
        <v/>
      </c>
      <c r="U786" s="216" t="str">
        <f t="shared" si="672"/>
        <v/>
      </c>
      <c r="V786" s="162" t="str">
        <f>IF(T786="","",T786*'Step 1  Fixed Inputs'!$B$8)</f>
        <v/>
      </c>
      <c r="W786" s="136" t="str">
        <f t="shared" si="673"/>
        <v/>
      </c>
      <c r="X786" s="137" t="str">
        <f t="shared" si="674"/>
        <v/>
      </c>
      <c r="Y786" s="137" t="str">
        <f t="shared" si="675"/>
        <v/>
      </c>
      <c r="Z786" s="137" t="str">
        <f t="shared" si="676"/>
        <v/>
      </c>
      <c r="AA786" s="137" t="str">
        <f t="shared" si="677"/>
        <v/>
      </c>
      <c r="AB786" s="138" t="str">
        <f t="shared" si="678"/>
        <v/>
      </c>
      <c r="AC786" s="138" t="str">
        <f t="shared" si="682"/>
        <v/>
      </c>
      <c r="AD786" s="139" t="str">
        <f t="shared" si="683"/>
        <v/>
      </c>
      <c r="AE786" s="138" t="str">
        <f t="shared" si="679"/>
        <v/>
      </c>
      <c r="AF786" s="140" t="str">
        <f t="shared" si="680"/>
        <v/>
      </c>
      <c r="AG786" s="141" t="str">
        <f t="shared" si="681"/>
        <v/>
      </c>
    </row>
    <row r="787" spans="1:33" hidden="1">
      <c r="B787" s="351"/>
      <c r="C787" s="169"/>
      <c r="D787" s="43"/>
      <c r="E787" s="48"/>
      <c r="F787" s="363"/>
      <c r="G787" s="29"/>
      <c r="H787" s="363"/>
      <c r="I787" s="202"/>
      <c r="J787" s="128" t="str">
        <f>IF(C787="","",VLOOKUP(C787,'Reference 11.0 EULs PY2024'!$D:$E,2,FALSE))</f>
        <v/>
      </c>
      <c r="K787" s="129" t="str">
        <f t="shared" si="664"/>
        <v/>
      </c>
      <c r="L787" s="130" t="str">
        <f t="shared" si="665"/>
        <v/>
      </c>
      <c r="M787" s="131" t="str">
        <f t="shared" si="666"/>
        <v/>
      </c>
      <c r="N787" s="132" t="str">
        <f t="shared" si="667"/>
        <v/>
      </c>
      <c r="O787" s="133" t="str">
        <f>IF(J787="","",'Step 1  Fixed Inputs'!$B$3*(1+'Step 1  Fixed Inputs'!$B$7)/('Step 1  Fixed Inputs'!$B$5-'Step 1  Fixed Inputs'!$B$7)*(1-((1+'Step 1  Fixed Inputs'!$B$7)/(1+'Step 1  Fixed Inputs'!$B$5))^$J787))</f>
        <v/>
      </c>
      <c r="P787" s="134" t="str">
        <f>IF(J787="","",'Step 1  Fixed Inputs'!$B$4*(1+'Step 1  Fixed Inputs'!$B$7)/('Step 1  Fixed Inputs'!$B$5-'Step 1  Fixed Inputs'!$B$7)*(1-((1+'Step 1  Fixed Inputs'!$B$7)/(1+'Step 1  Fixed Inputs'!$B$5))^$J787))</f>
        <v/>
      </c>
      <c r="Q787" s="135" t="str">
        <f t="shared" si="668"/>
        <v/>
      </c>
      <c r="R787" s="135" t="str">
        <f t="shared" si="669"/>
        <v/>
      </c>
      <c r="S787" s="133" t="str">
        <f t="shared" si="670"/>
        <v/>
      </c>
      <c r="T787" s="212" t="str">
        <f t="shared" si="671"/>
        <v/>
      </c>
      <c r="U787" s="216" t="str">
        <f t="shared" si="672"/>
        <v/>
      </c>
      <c r="V787" s="162" t="str">
        <f>IF(T787="","",T787*'Step 1  Fixed Inputs'!$B$8)</f>
        <v/>
      </c>
      <c r="W787" s="136" t="str">
        <f t="shared" si="673"/>
        <v/>
      </c>
      <c r="X787" s="137" t="str">
        <f t="shared" si="674"/>
        <v/>
      </c>
      <c r="Y787" s="137" t="str">
        <f t="shared" si="675"/>
        <v/>
      </c>
      <c r="Z787" s="137" t="str">
        <f t="shared" si="676"/>
        <v/>
      </c>
      <c r="AA787" s="137" t="str">
        <f t="shared" si="677"/>
        <v/>
      </c>
      <c r="AB787" s="138" t="str">
        <f t="shared" si="678"/>
        <v/>
      </c>
      <c r="AC787" s="138" t="str">
        <f t="shared" si="682"/>
        <v/>
      </c>
      <c r="AD787" s="139" t="str">
        <f t="shared" si="683"/>
        <v/>
      </c>
      <c r="AE787" s="138" t="str">
        <f t="shared" si="679"/>
        <v/>
      </c>
      <c r="AF787" s="140" t="str">
        <f t="shared" si="680"/>
        <v/>
      </c>
      <c r="AG787" s="141" t="str">
        <f t="shared" si="681"/>
        <v/>
      </c>
    </row>
    <row r="788" spans="1:33" hidden="1">
      <c r="B788" s="351"/>
      <c r="C788" s="169"/>
      <c r="D788" s="43"/>
      <c r="E788" s="48"/>
      <c r="F788" s="363"/>
      <c r="G788" s="29"/>
      <c r="H788" s="363"/>
      <c r="I788" s="202"/>
      <c r="J788" s="128" t="str">
        <f>IF(C788="","",VLOOKUP(C788,'Reference 11.0 EULs PY2024'!$D:$E,2,FALSE))</f>
        <v/>
      </c>
      <c r="K788" s="129" t="str">
        <f t="shared" si="664"/>
        <v/>
      </c>
      <c r="L788" s="130" t="str">
        <f t="shared" si="665"/>
        <v/>
      </c>
      <c r="M788" s="131" t="str">
        <f t="shared" si="666"/>
        <v/>
      </c>
      <c r="N788" s="132" t="str">
        <f t="shared" si="667"/>
        <v/>
      </c>
      <c r="O788" s="133" t="str">
        <f>IF(J788="","",'Step 1  Fixed Inputs'!$B$3*(1+'Step 1  Fixed Inputs'!$B$7)/('Step 1  Fixed Inputs'!$B$5-'Step 1  Fixed Inputs'!$B$7)*(1-((1+'Step 1  Fixed Inputs'!$B$7)/(1+'Step 1  Fixed Inputs'!$B$5))^$J788))</f>
        <v/>
      </c>
      <c r="P788" s="134" t="str">
        <f>IF(J788="","",'Step 1  Fixed Inputs'!$B$4*(1+'Step 1  Fixed Inputs'!$B$7)/('Step 1  Fixed Inputs'!$B$5-'Step 1  Fixed Inputs'!$B$7)*(1-((1+'Step 1  Fixed Inputs'!$B$7)/(1+'Step 1  Fixed Inputs'!$B$5))^$J788))</f>
        <v/>
      </c>
      <c r="Q788" s="135" t="str">
        <f t="shared" si="668"/>
        <v/>
      </c>
      <c r="R788" s="135" t="str">
        <f t="shared" si="669"/>
        <v/>
      </c>
      <c r="S788" s="133" t="str">
        <f t="shared" si="670"/>
        <v/>
      </c>
      <c r="T788" s="212" t="str">
        <f t="shared" si="671"/>
        <v/>
      </c>
      <c r="U788" s="216" t="str">
        <f t="shared" si="672"/>
        <v/>
      </c>
      <c r="V788" s="162" t="str">
        <f>IF(T788="","",T788*'Step 1  Fixed Inputs'!$B$8)</f>
        <v/>
      </c>
      <c r="W788" s="136" t="str">
        <f t="shared" si="673"/>
        <v/>
      </c>
      <c r="X788" s="137" t="str">
        <f t="shared" si="674"/>
        <v/>
      </c>
      <c r="Y788" s="137" t="str">
        <f t="shared" si="675"/>
        <v/>
      </c>
      <c r="Z788" s="137" t="str">
        <f t="shared" si="676"/>
        <v/>
      </c>
      <c r="AA788" s="137" t="str">
        <f t="shared" si="677"/>
        <v/>
      </c>
      <c r="AB788" s="138" t="str">
        <f t="shared" si="678"/>
        <v/>
      </c>
      <c r="AC788" s="138" t="str">
        <f t="shared" si="682"/>
        <v/>
      </c>
      <c r="AD788" s="139" t="str">
        <f t="shared" si="683"/>
        <v/>
      </c>
      <c r="AE788" s="138" t="str">
        <f t="shared" si="679"/>
        <v/>
      </c>
      <c r="AF788" s="140" t="str">
        <f t="shared" si="680"/>
        <v/>
      </c>
      <c r="AG788" s="141" t="str">
        <f t="shared" si="681"/>
        <v/>
      </c>
    </row>
    <row r="789" spans="1:33" hidden="1">
      <c r="B789" s="351"/>
      <c r="C789" s="169"/>
      <c r="D789" s="43"/>
      <c r="E789" s="48"/>
      <c r="F789" s="363"/>
      <c r="G789" s="29"/>
      <c r="H789" s="363"/>
      <c r="I789" s="202"/>
      <c r="J789" s="128" t="str">
        <f>IF(C789="","",VLOOKUP(C789,'Reference 11.0 EULs PY2024'!$D:$E,2,FALSE))</f>
        <v/>
      </c>
      <c r="K789" s="129" t="str">
        <f t="shared" si="664"/>
        <v/>
      </c>
      <c r="L789" s="130" t="str">
        <f t="shared" si="665"/>
        <v/>
      </c>
      <c r="M789" s="131" t="str">
        <f t="shared" si="666"/>
        <v/>
      </c>
      <c r="N789" s="132" t="str">
        <f t="shared" si="667"/>
        <v/>
      </c>
      <c r="O789" s="133" t="str">
        <f>IF(J789="","",'Step 1  Fixed Inputs'!$B$3*(1+'Step 1  Fixed Inputs'!$B$7)/('Step 1  Fixed Inputs'!$B$5-'Step 1  Fixed Inputs'!$B$7)*(1-((1+'Step 1  Fixed Inputs'!$B$7)/(1+'Step 1  Fixed Inputs'!$B$5))^$J789))</f>
        <v/>
      </c>
      <c r="P789" s="134" t="str">
        <f>IF(J789="","",'Step 1  Fixed Inputs'!$B$4*(1+'Step 1  Fixed Inputs'!$B$7)/('Step 1  Fixed Inputs'!$B$5-'Step 1  Fixed Inputs'!$B$7)*(1-((1+'Step 1  Fixed Inputs'!$B$7)/(1+'Step 1  Fixed Inputs'!$B$5))^$J789))</f>
        <v/>
      </c>
      <c r="Q789" s="135" t="str">
        <f t="shared" si="668"/>
        <v/>
      </c>
      <c r="R789" s="135" t="str">
        <f t="shared" si="669"/>
        <v/>
      </c>
      <c r="S789" s="133" t="str">
        <f t="shared" si="670"/>
        <v/>
      </c>
      <c r="T789" s="212" t="str">
        <f t="shared" si="671"/>
        <v/>
      </c>
      <c r="U789" s="216" t="str">
        <f t="shared" si="672"/>
        <v/>
      </c>
      <c r="V789" s="162" t="str">
        <f>IF(T789="","",T789*'Step 1  Fixed Inputs'!$B$8)</f>
        <v/>
      </c>
      <c r="W789" s="136" t="str">
        <f t="shared" si="673"/>
        <v/>
      </c>
      <c r="X789" s="137" t="str">
        <f t="shared" si="674"/>
        <v/>
      </c>
      <c r="Y789" s="137" t="str">
        <f t="shared" si="675"/>
        <v/>
      </c>
      <c r="Z789" s="137" t="str">
        <f t="shared" si="676"/>
        <v/>
      </c>
      <c r="AA789" s="137" t="str">
        <f t="shared" si="677"/>
        <v/>
      </c>
      <c r="AB789" s="138" t="str">
        <f t="shared" si="678"/>
        <v/>
      </c>
      <c r="AC789" s="138" t="str">
        <f t="shared" si="682"/>
        <v/>
      </c>
      <c r="AD789" s="139" t="str">
        <f t="shared" si="683"/>
        <v/>
      </c>
      <c r="AE789" s="138" t="str">
        <f t="shared" si="679"/>
        <v/>
      </c>
      <c r="AF789" s="140" t="str">
        <f t="shared" si="680"/>
        <v/>
      </c>
      <c r="AG789" s="141" t="str">
        <f t="shared" si="681"/>
        <v/>
      </c>
    </row>
    <row r="790" spans="1:33" hidden="1">
      <c r="B790" s="351"/>
      <c r="C790" s="169"/>
      <c r="D790" s="43"/>
      <c r="E790" s="48"/>
      <c r="F790" s="363"/>
      <c r="G790" s="29"/>
      <c r="H790" s="363"/>
      <c r="I790" s="202"/>
      <c r="J790" s="128" t="str">
        <f>IF(C790="","",VLOOKUP(C790,'Reference 11.0 EULs PY2024'!$D:$E,2,FALSE))</f>
        <v/>
      </c>
      <c r="K790" s="129" t="str">
        <f t="shared" si="664"/>
        <v/>
      </c>
      <c r="L790" s="130" t="str">
        <f t="shared" si="665"/>
        <v/>
      </c>
      <c r="M790" s="131" t="str">
        <f t="shared" si="666"/>
        <v/>
      </c>
      <c r="N790" s="132" t="str">
        <f t="shared" si="667"/>
        <v/>
      </c>
      <c r="O790" s="133" t="str">
        <f>IF(J790="","",'Step 1  Fixed Inputs'!$B$3*(1+'Step 1  Fixed Inputs'!$B$7)/('Step 1  Fixed Inputs'!$B$5-'Step 1  Fixed Inputs'!$B$7)*(1-((1+'Step 1  Fixed Inputs'!$B$7)/(1+'Step 1  Fixed Inputs'!$B$5))^$J790))</f>
        <v/>
      </c>
      <c r="P790" s="134" t="str">
        <f>IF(J790="","",'Step 1  Fixed Inputs'!$B$4*(1+'Step 1  Fixed Inputs'!$B$7)/('Step 1  Fixed Inputs'!$B$5-'Step 1  Fixed Inputs'!$B$7)*(1-((1+'Step 1  Fixed Inputs'!$B$7)/(1+'Step 1  Fixed Inputs'!$B$5))^$J790))</f>
        <v/>
      </c>
      <c r="Q790" s="135" t="str">
        <f t="shared" si="668"/>
        <v/>
      </c>
      <c r="R790" s="135" t="str">
        <f t="shared" si="669"/>
        <v/>
      </c>
      <c r="S790" s="133" t="str">
        <f t="shared" si="670"/>
        <v/>
      </c>
      <c r="T790" s="212" t="str">
        <f t="shared" si="671"/>
        <v/>
      </c>
      <c r="U790" s="216" t="str">
        <f t="shared" si="672"/>
        <v/>
      </c>
      <c r="V790" s="162" t="str">
        <f>IF(T790="","",T790*'Step 1  Fixed Inputs'!$B$8)</f>
        <v/>
      </c>
      <c r="W790" s="136" t="str">
        <f t="shared" si="673"/>
        <v/>
      </c>
      <c r="X790" s="137" t="str">
        <f t="shared" si="674"/>
        <v/>
      </c>
      <c r="Y790" s="137" t="str">
        <f t="shared" si="675"/>
        <v/>
      </c>
      <c r="Z790" s="137" t="str">
        <f t="shared" si="676"/>
        <v/>
      </c>
      <c r="AA790" s="137" t="str">
        <f t="shared" si="677"/>
        <v/>
      </c>
      <c r="AB790" s="138" t="str">
        <f t="shared" si="678"/>
        <v/>
      </c>
      <c r="AC790" s="138" t="str">
        <f t="shared" si="682"/>
        <v/>
      </c>
      <c r="AD790" s="139" t="str">
        <f t="shared" si="683"/>
        <v/>
      </c>
      <c r="AE790" s="138" t="str">
        <f t="shared" si="679"/>
        <v/>
      </c>
      <c r="AF790" s="140" t="str">
        <f t="shared" si="680"/>
        <v/>
      </c>
      <c r="AG790" s="141" t="str">
        <f t="shared" si="681"/>
        <v/>
      </c>
    </row>
    <row r="791" spans="1:33" hidden="1">
      <c r="B791" s="351"/>
      <c r="C791" s="169"/>
      <c r="D791" s="43"/>
      <c r="E791" s="48"/>
      <c r="F791" s="363"/>
      <c r="G791" s="29"/>
      <c r="H791" s="363"/>
      <c r="I791" s="202"/>
      <c r="J791" s="128" t="str">
        <f>IF(C791="","",VLOOKUP(C791,'Reference 11.0 EULs PY2024'!$D:$E,2,FALSE))</f>
        <v/>
      </c>
      <c r="K791" s="129" t="str">
        <f t="shared" si="664"/>
        <v/>
      </c>
      <c r="L791" s="130" t="str">
        <f t="shared" si="665"/>
        <v/>
      </c>
      <c r="M791" s="131" t="str">
        <f t="shared" si="666"/>
        <v/>
      </c>
      <c r="N791" s="132" t="str">
        <f t="shared" si="667"/>
        <v/>
      </c>
      <c r="O791" s="133" t="str">
        <f>IF(J791="","",'Step 1  Fixed Inputs'!$B$3*(1+'Step 1  Fixed Inputs'!$B$7)/('Step 1  Fixed Inputs'!$B$5-'Step 1  Fixed Inputs'!$B$7)*(1-((1+'Step 1  Fixed Inputs'!$B$7)/(1+'Step 1  Fixed Inputs'!$B$5))^$J791))</f>
        <v/>
      </c>
      <c r="P791" s="134" t="str">
        <f>IF(J791="","",'Step 1  Fixed Inputs'!$B$4*(1+'Step 1  Fixed Inputs'!$B$7)/('Step 1  Fixed Inputs'!$B$5-'Step 1  Fixed Inputs'!$B$7)*(1-((1+'Step 1  Fixed Inputs'!$B$7)/(1+'Step 1  Fixed Inputs'!$B$5))^$J791))</f>
        <v/>
      </c>
      <c r="Q791" s="135" t="str">
        <f t="shared" si="668"/>
        <v/>
      </c>
      <c r="R791" s="135" t="str">
        <f t="shared" si="669"/>
        <v/>
      </c>
      <c r="S791" s="133" t="str">
        <f t="shared" si="670"/>
        <v/>
      </c>
      <c r="T791" s="212" t="str">
        <f t="shared" si="671"/>
        <v/>
      </c>
      <c r="U791" s="216" t="str">
        <f t="shared" si="672"/>
        <v/>
      </c>
      <c r="V791" s="162" t="str">
        <f>IF(T791="","",T791*'Step 1  Fixed Inputs'!$B$8)</f>
        <v/>
      </c>
      <c r="W791" s="136" t="str">
        <f t="shared" si="673"/>
        <v/>
      </c>
      <c r="X791" s="137" t="str">
        <f t="shared" si="674"/>
        <v/>
      </c>
      <c r="Y791" s="137" t="str">
        <f t="shared" si="675"/>
        <v/>
      </c>
      <c r="Z791" s="137" t="str">
        <f t="shared" si="676"/>
        <v/>
      </c>
      <c r="AA791" s="137" t="str">
        <f t="shared" si="677"/>
        <v/>
      </c>
      <c r="AB791" s="138" t="str">
        <f t="shared" si="678"/>
        <v/>
      </c>
      <c r="AC791" s="138" t="str">
        <f t="shared" si="682"/>
        <v/>
      </c>
      <c r="AD791" s="139" t="str">
        <f t="shared" si="683"/>
        <v/>
      </c>
      <c r="AE791" s="138" t="str">
        <f t="shared" si="679"/>
        <v/>
      </c>
      <c r="AF791" s="140" t="str">
        <f t="shared" si="680"/>
        <v/>
      </c>
      <c r="AG791" s="141" t="str">
        <f t="shared" si="681"/>
        <v/>
      </c>
    </row>
    <row r="792" spans="1:33" hidden="1">
      <c r="B792" s="351"/>
      <c r="C792" s="169"/>
      <c r="D792" s="43"/>
      <c r="E792" s="48"/>
      <c r="F792" s="363"/>
      <c r="G792" s="29"/>
      <c r="H792" s="363"/>
      <c r="I792" s="202"/>
      <c r="J792" s="128" t="str">
        <f>IF(C792="","",VLOOKUP(C792,'Reference 11.0 EULs PY2024'!$D:$E,2,FALSE))</f>
        <v/>
      </c>
      <c r="K792" s="129" t="str">
        <f t="shared" si="664"/>
        <v/>
      </c>
      <c r="L792" s="130" t="str">
        <f t="shared" si="665"/>
        <v/>
      </c>
      <c r="M792" s="131" t="str">
        <f t="shared" si="666"/>
        <v/>
      </c>
      <c r="N792" s="132" t="str">
        <f t="shared" si="667"/>
        <v/>
      </c>
      <c r="O792" s="133" t="str">
        <f>IF(J792="","",'Step 1  Fixed Inputs'!$B$3*(1+'Step 1  Fixed Inputs'!$B$7)/('Step 1  Fixed Inputs'!$B$5-'Step 1  Fixed Inputs'!$B$7)*(1-((1+'Step 1  Fixed Inputs'!$B$7)/(1+'Step 1  Fixed Inputs'!$B$5))^$J792))</f>
        <v/>
      </c>
      <c r="P792" s="134" t="str">
        <f>IF(J792="","",'Step 1  Fixed Inputs'!$B$4*(1+'Step 1  Fixed Inputs'!$B$7)/('Step 1  Fixed Inputs'!$B$5-'Step 1  Fixed Inputs'!$B$7)*(1-((1+'Step 1  Fixed Inputs'!$B$7)/(1+'Step 1  Fixed Inputs'!$B$5))^$J792))</f>
        <v/>
      </c>
      <c r="Q792" s="135" t="str">
        <f t="shared" si="668"/>
        <v/>
      </c>
      <c r="R792" s="135" t="str">
        <f t="shared" si="669"/>
        <v/>
      </c>
      <c r="S792" s="133" t="str">
        <f t="shared" si="670"/>
        <v/>
      </c>
      <c r="T792" s="212" t="str">
        <f t="shared" si="671"/>
        <v/>
      </c>
      <c r="U792" s="216" t="str">
        <f t="shared" si="672"/>
        <v/>
      </c>
      <c r="V792" s="162" t="str">
        <f>IF(T792="","",T792*'Step 1  Fixed Inputs'!$B$8)</f>
        <v/>
      </c>
      <c r="W792" s="136" t="str">
        <f t="shared" si="673"/>
        <v/>
      </c>
      <c r="X792" s="137" t="str">
        <f t="shared" si="674"/>
        <v/>
      </c>
      <c r="Y792" s="137" t="str">
        <f t="shared" si="675"/>
        <v/>
      </c>
      <c r="Z792" s="137" t="str">
        <f t="shared" si="676"/>
        <v/>
      </c>
      <c r="AA792" s="137" t="str">
        <f t="shared" si="677"/>
        <v/>
      </c>
      <c r="AB792" s="138" t="str">
        <f t="shared" si="678"/>
        <v/>
      </c>
      <c r="AC792" s="138" t="str">
        <f t="shared" si="682"/>
        <v/>
      </c>
      <c r="AD792" s="139" t="str">
        <f t="shared" si="683"/>
        <v/>
      </c>
      <c r="AE792" s="138" t="str">
        <f t="shared" si="679"/>
        <v/>
      </c>
      <c r="AF792" s="140" t="str">
        <f t="shared" si="680"/>
        <v/>
      </c>
      <c r="AG792" s="141" t="str">
        <f t="shared" si="681"/>
        <v/>
      </c>
    </row>
    <row r="793" spans="1:33" hidden="1">
      <c r="B793" s="351"/>
      <c r="C793" s="169"/>
      <c r="D793" s="43"/>
      <c r="E793" s="48"/>
      <c r="F793" s="363"/>
      <c r="G793" s="29"/>
      <c r="H793" s="363"/>
      <c r="I793" s="202"/>
      <c r="J793" s="128" t="str">
        <f>IF(C793="","",VLOOKUP(C793,'Reference 11.0 EULs PY2024'!$D:$E,2,FALSE))</f>
        <v/>
      </c>
      <c r="K793" s="129" t="str">
        <f t="shared" si="664"/>
        <v/>
      </c>
      <c r="L793" s="130" t="str">
        <f t="shared" si="665"/>
        <v/>
      </c>
      <c r="M793" s="131" t="str">
        <f t="shared" si="666"/>
        <v/>
      </c>
      <c r="N793" s="132" t="str">
        <f t="shared" si="667"/>
        <v/>
      </c>
      <c r="O793" s="133" t="str">
        <f>IF(J793="","",'Step 1  Fixed Inputs'!$B$3*(1+'Step 1  Fixed Inputs'!$B$7)/('Step 1  Fixed Inputs'!$B$5-'Step 1  Fixed Inputs'!$B$7)*(1-((1+'Step 1  Fixed Inputs'!$B$7)/(1+'Step 1  Fixed Inputs'!$B$5))^$J793))</f>
        <v/>
      </c>
      <c r="P793" s="134" t="str">
        <f>IF(J793="","",'Step 1  Fixed Inputs'!$B$4*(1+'Step 1  Fixed Inputs'!$B$7)/('Step 1  Fixed Inputs'!$B$5-'Step 1  Fixed Inputs'!$B$7)*(1-((1+'Step 1  Fixed Inputs'!$B$7)/(1+'Step 1  Fixed Inputs'!$B$5))^$J793))</f>
        <v/>
      </c>
      <c r="Q793" s="135" t="str">
        <f t="shared" si="668"/>
        <v/>
      </c>
      <c r="R793" s="135" t="str">
        <f t="shared" si="669"/>
        <v/>
      </c>
      <c r="S793" s="133" t="str">
        <f t="shared" si="670"/>
        <v/>
      </c>
      <c r="T793" s="212" t="str">
        <f t="shared" si="671"/>
        <v/>
      </c>
      <c r="U793" s="216" t="str">
        <f t="shared" si="672"/>
        <v/>
      </c>
      <c r="V793" s="162" t="str">
        <f>IF(T793="","",T793*'Step 1  Fixed Inputs'!$B$8)</f>
        <v/>
      </c>
      <c r="W793" s="136" t="str">
        <f t="shared" si="673"/>
        <v/>
      </c>
      <c r="X793" s="137" t="str">
        <f t="shared" si="674"/>
        <v/>
      </c>
      <c r="Y793" s="137" t="str">
        <f t="shared" si="675"/>
        <v/>
      </c>
      <c r="Z793" s="137" t="str">
        <f t="shared" si="676"/>
        <v/>
      </c>
      <c r="AA793" s="137" t="str">
        <f t="shared" si="677"/>
        <v/>
      </c>
      <c r="AB793" s="138" t="str">
        <f t="shared" si="678"/>
        <v/>
      </c>
      <c r="AC793" s="138" t="str">
        <f t="shared" si="682"/>
        <v/>
      </c>
      <c r="AD793" s="139" t="str">
        <f t="shared" si="683"/>
        <v/>
      </c>
      <c r="AE793" s="138" t="str">
        <f t="shared" si="679"/>
        <v/>
      </c>
      <c r="AF793" s="140" t="str">
        <f t="shared" si="680"/>
        <v/>
      </c>
      <c r="AG793" s="141" t="str">
        <f t="shared" si="681"/>
        <v/>
      </c>
    </row>
    <row r="794" spans="1:33" hidden="1">
      <c r="B794" s="351"/>
      <c r="C794" s="169"/>
      <c r="D794" s="43"/>
      <c r="E794" s="48"/>
      <c r="F794" s="363"/>
      <c r="G794" s="29"/>
      <c r="H794" s="363"/>
      <c r="I794" s="202"/>
      <c r="J794" s="128" t="str">
        <f>IF(C794="","",VLOOKUP(C794,'Reference 11.0 EULs PY2024'!$D:$E,2,FALSE))</f>
        <v/>
      </c>
      <c r="K794" s="129" t="str">
        <f t="shared" si="664"/>
        <v/>
      </c>
      <c r="L794" s="130" t="str">
        <f t="shared" si="665"/>
        <v/>
      </c>
      <c r="M794" s="131" t="str">
        <f t="shared" si="666"/>
        <v/>
      </c>
      <c r="N794" s="132" t="str">
        <f t="shared" si="667"/>
        <v/>
      </c>
      <c r="O794" s="133" t="str">
        <f>IF(J794="","",'Step 1  Fixed Inputs'!$B$3*(1+'Step 1  Fixed Inputs'!$B$7)/('Step 1  Fixed Inputs'!$B$5-'Step 1  Fixed Inputs'!$B$7)*(1-((1+'Step 1  Fixed Inputs'!$B$7)/(1+'Step 1  Fixed Inputs'!$B$5))^$J794))</f>
        <v/>
      </c>
      <c r="P794" s="134" t="str">
        <f>IF(J794="","",'Step 1  Fixed Inputs'!$B$4*(1+'Step 1  Fixed Inputs'!$B$7)/('Step 1  Fixed Inputs'!$B$5-'Step 1  Fixed Inputs'!$B$7)*(1-((1+'Step 1  Fixed Inputs'!$B$7)/(1+'Step 1  Fixed Inputs'!$B$5))^$J794))</f>
        <v/>
      </c>
      <c r="Q794" s="135" t="str">
        <f t="shared" si="668"/>
        <v/>
      </c>
      <c r="R794" s="135" t="str">
        <f t="shared" si="669"/>
        <v/>
      </c>
      <c r="S794" s="133" t="str">
        <f t="shared" si="670"/>
        <v/>
      </c>
      <c r="T794" s="212" t="str">
        <f t="shared" si="671"/>
        <v/>
      </c>
      <c r="U794" s="216" t="str">
        <f t="shared" si="672"/>
        <v/>
      </c>
      <c r="V794" s="162" t="str">
        <f>IF(T794="","",T794*'Step 1  Fixed Inputs'!$B$8)</f>
        <v/>
      </c>
      <c r="W794" s="136" t="str">
        <f t="shared" si="673"/>
        <v/>
      </c>
      <c r="X794" s="137" t="str">
        <f t="shared" si="674"/>
        <v/>
      </c>
      <c r="Y794" s="137" t="str">
        <f t="shared" si="675"/>
        <v/>
      </c>
      <c r="Z794" s="137" t="str">
        <f t="shared" si="676"/>
        <v/>
      </c>
      <c r="AA794" s="137" t="str">
        <f t="shared" si="677"/>
        <v/>
      </c>
      <c r="AB794" s="138" t="str">
        <f t="shared" si="678"/>
        <v/>
      </c>
      <c r="AC794" s="138" t="str">
        <f t="shared" si="682"/>
        <v/>
      </c>
      <c r="AD794" s="139" t="str">
        <f t="shared" si="683"/>
        <v/>
      </c>
      <c r="AE794" s="138" t="str">
        <f t="shared" si="679"/>
        <v/>
      </c>
      <c r="AF794" s="140" t="str">
        <f t="shared" si="680"/>
        <v/>
      </c>
      <c r="AG794" s="141" t="str">
        <f t="shared" si="681"/>
        <v/>
      </c>
    </row>
    <row r="795" spans="1:33" hidden="1">
      <c r="B795" s="351"/>
      <c r="C795" s="169"/>
      <c r="D795" s="43"/>
      <c r="E795" s="48"/>
      <c r="F795" s="363"/>
      <c r="G795" s="29"/>
      <c r="H795" s="363"/>
      <c r="I795" s="202"/>
      <c r="J795" s="128" t="str">
        <f>IF(C795="","",VLOOKUP(C795,'Reference 11.0 EULs PY2024'!$D:$E,2,FALSE))</f>
        <v/>
      </c>
      <c r="K795" s="129" t="str">
        <f t="shared" si="664"/>
        <v/>
      </c>
      <c r="L795" s="130" t="str">
        <f t="shared" si="665"/>
        <v/>
      </c>
      <c r="M795" s="131" t="str">
        <f t="shared" si="666"/>
        <v/>
      </c>
      <c r="N795" s="132" t="str">
        <f t="shared" si="667"/>
        <v/>
      </c>
      <c r="O795" s="133" t="str">
        <f>IF(J795="","",'Step 1  Fixed Inputs'!$B$3*(1+'Step 1  Fixed Inputs'!$B$7)/('Step 1  Fixed Inputs'!$B$5-'Step 1  Fixed Inputs'!$B$7)*(1-((1+'Step 1  Fixed Inputs'!$B$7)/(1+'Step 1  Fixed Inputs'!$B$5))^$J795))</f>
        <v/>
      </c>
      <c r="P795" s="134" t="str">
        <f>IF(J795="","",'Step 1  Fixed Inputs'!$B$4*(1+'Step 1  Fixed Inputs'!$B$7)/('Step 1  Fixed Inputs'!$B$5-'Step 1  Fixed Inputs'!$B$7)*(1-((1+'Step 1  Fixed Inputs'!$B$7)/(1+'Step 1  Fixed Inputs'!$B$5))^$J795))</f>
        <v/>
      </c>
      <c r="Q795" s="135" t="str">
        <f t="shared" si="668"/>
        <v/>
      </c>
      <c r="R795" s="135" t="str">
        <f t="shared" si="669"/>
        <v/>
      </c>
      <c r="S795" s="133" t="str">
        <f t="shared" si="670"/>
        <v/>
      </c>
      <c r="T795" s="212" t="str">
        <f t="shared" si="671"/>
        <v/>
      </c>
      <c r="U795" s="216" t="str">
        <f t="shared" si="672"/>
        <v/>
      </c>
      <c r="V795" s="162" t="str">
        <f>IF(T795="","",T795*'Step 1  Fixed Inputs'!$B$8)</f>
        <v/>
      </c>
      <c r="W795" s="136" t="str">
        <f t="shared" si="673"/>
        <v/>
      </c>
      <c r="X795" s="137" t="str">
        <f t="shared" si="674"/>
        <v/>
      </c>
      <c r="Y795" s="137" t="str">
        <f t="shared" si="675"/>
        <v/>
      </c>
      <c r="Z795" s="137" t="str">
        <f t="shared" si="676"/>
        <v/>
      </c>
      <c r="AA795" s="137" t="str">
        <f t="shared" si="677"/>
        <v/>
      </c>
      <c r="AB795" s="138" t="str">
        <f t="shared" si="678"/>
        <v/>
      </c>
      <c r="AC795" s="138" t="str">
        <f t="shared" si="682"/>
        <v/>
      </c>
      <c r="AD795" s="139" t="str">
        <f t="shared" si="683"/>
        <v/>
      </c>
      <c r="AE795" s="138" t="str">
        <f t="shared" si="679"/>
        <v/>
      </c>
      <c r="AF795" s="140" t="str">
        <f t="shared" si="680"/>
        <v/>
      </c>
      <c r="AG795" s="141" t="str">
        <f t="shared" si="681"/>
        <v/>
      </c>
    </row>
    <row r="796" spans="1:33" hidden="1">
      <c r="B796" s="351"/>
      <c r="C796" s="169"/>
      <c r="D796" s="43"/>
      <c r="E796" s="48"/>
      <c r="F796" s="363"/>
      <c r="G796" s="29"/>
      <c r="H796" s="363"/>
      <c r="I796" s="202"/>
      <c r="J796" s="128" t="str">
        <f>IF(C796="","",VLOOKUP(C796,'Reference 11.0 EULs PY2024'!$D:$E,2,FALSE))</f>
        <v/>
      </c>
      <c r="K796" s="129" t="str">
        <f t="shared" si="664"/>
        <v/>
      </c>
      <c r="L796" s="130" t="str">
        <f t="shared" si="665"/>
        <v/>
      </c>
      <c r="M796" s="131" t="str">
        <f t="shared" si="666"/>
        <v/>
      </c>
      <c r="N796" s="132" t="str">
        <f t="shared" si="667"/>
        <v/>
      </c>
      <c r="O796" s="133" t="str">
        <f>IF(J796="","",'Step 1  Fixed Inputs'!$B$3*(1+'Step 1  Fixed Inputs'!$B$7)/('Step 1  Fixed Inputs'!$B$5-'Step 1  Fixed Inputs'!$B$7)*(1-((1+'Step 1  Fixed Inputs'!$B$7)/(1+'Step 1  Fixed Inputs'!$B$5))^$J796))</f>
        <v/>
      </c>
      <c r="P796" s="134" t="str">
        <f>IF(J796="","",'Step 1  Fixed Inputs'!$B$4*(1+'Step 1  Fixed Inputs'!$B$7)/('Step 1  Fixed Inputs'!$B$5-'Step 1  Fixed Inputs'!$B$7)*(1-((1+'Step 1  Fixed Inputs'!$B$7)/(1+'Step 1  Fixed Inputs'!$B$5))^$J796))</f>
        <v/>
      </c>
      <c r="Q796" s="135" t="str">
        <f t="shared" si="668"/>
        <v/>
      </c>
      <c r="R796" s="135" t="str">
        <f t="shared" si="669"/>
        <v/>
      </c>
      <c r="S796" s="133" t="str">
        <f t="shared" si="670"/>
        <v/>
      </c>
      <c r="T796" s="212" t="str">
        <f t="shared" si="671"/>
        <v/>
      </c>
      <c r="U796" s="216" t="str">
        <f t="shared" si="672"/>
        <v/>
      </c>
      <c r="V796" s="162" t="str">
        <f>IF(T796="","",T796*'Step 1  Fixed Inputs'!$B$8)</f>
        <v/>
      </c>
      <c r="W796" s="136" t="str">
        <f t="shared" si="673"/>
        <v/>
      </c>
      <c r="X796" s="137" t="str">
        <f t="shared" si="674"/>
        <v/>
      </c>
      <c r="Y796" s="137" t="str">
        <f t="shared" si="675"/>
        <v/>
      </c>
      <c r="Z796" s="137" t="str">
        <f t="shared" si="676"/>
        <v/>
      </c>
      <c r="AA796" s="137" t="str">
        <f t="shared" si="677"/>
        <v/>
      </c>
      <c r="AB796" s="138" t="str">
        <f t="shared" si="678"/>
        <v/>
      </c>
      <c r="AC796" s="138" t="str">
        <f t="shared" si="682"/>
        <v/>
      </c>
      <c r="AD796" s="139" t="str">
        <f t="shared" si="683"/>
        <v/>
      </c>
      <c r="AE796" s="138" t="str">
        <f t="shared" si="679"/>
        <v/>
      </c>
      <c r="AF796" s="140" t="str">
        <f t="shared" si="680"/>
        <v/>
      </c>
      <c r="AG796" s="141" t="str">
        <f t="shared" si="681"/>
        <v/>
      </c>
    </row>
    <row r="797" spans="1:33" hidden="1">
      <c r="B797" s="351"/>
      <c r="C797" s="169"/>
      <c r="D797" s="43"/>
      <c r="E797" s="48"/>
      <c r="F797" s="363"/>
      <c r="G797" s="29"/>
      <c r="H797" s="363"/>
      <c r="I797" s="202"/>
      <c r="J797" s="128" t="str">
        <f>IF(C797="","",VLOOKUP(C797,'Reference 11.0 EULs PY2024'!$D:$E,2,FALSE))</f>
        <v/>
      </c>
      <c r="K797" s="129" t="str">
        <f t="shared" si="664"/>
        <v/>
      </c>
      <c r="L797" s="130" t="str">
        <f t="shared" si="665"/>
        <v/>
      </c>
      <c r="M797" s="131" t="str">
        <f t="shared" si="666"/>
        <v/>
      </c>
      <c r="N797" s="132" t="str">
        <f t="shared" si="667"/>
        <v/>
      </c>
      <c r="O797" s="133" t="str">
        <f>IF(J797="","",'Step 1  Fixed Inputs'!$B$3*(1+'Step 1  Fixed Inputs'!$B$7)/('Step 1  Fixed Inputs'!$B$5-'Step 1  Fixed Inputs'!$B$7)*(1-((1+'Step 1  Fixed Inputs'!$B$7)/(1+'Step 1  Fixed Inputs'!$B$5))^$J797))</f>
        <v/>
      </c>
      <c r="P797" s="134" t="str">
        <f>IF(J797="","",'Step 1  Fixed Inputs'!$B$4*(1+'Step 1  Fixed Inputs'!$B$7)/('Step 1  Fixed Inputs'!$B$5-'Step 1  Fixed Inputs'!$B$7)*(1-((1+'Step 1  Fixed Inputs'!$B$7)/(1+'Step 1  Fixed Inputs'!$B$5))^$J797))</f>
        <v/>
      </c>
      <c r="Q797" s="135" t="str">
        <f t="shared" si="668"/>
        <v/>
      </c>
      <c r="R797" s="135" t="str">
        <f t="shared" si="669"/>
        <v/>
      </c>
      <c r="S797" s="133" t="str">
        <f t="shared" si="670"/>
        <v/>
      </c>
      <c r="T797" s="212" t="str">
        <f t="shared" si="671"/>
        <v/>
      </c>
      <c r="U797" s="216" t="str">
        <f t="shared" si="672"/>
        <v/>
      </c>
      <c r="V797" s="162" t="str">
        <f>IF(T797="","",T797*'Step 1  Fixed Inputs'!$B$8)</f>
        <v/>
      </c>
      <c r="W797" s="136" t="str">
        <f t="shared" si="673"/>
        <v/>
      </c>
      <c r="X797" s="137" t="str">
        <f t="shared" si="674"/>
        <v/>
      </c>
      <c r="Y797" s="137" t="str">
        <f t="shared" si="675"/>
        <v/>
      </c>
      <c r="Z797" s="137" t="str">
        <f t="shared" si="676"/>
        <v/>
      </c>
      <c r="AA797" s="137" t="str">
        <f t="shared" si="677"/>
        <v/>
      </c>
      <c r="AB797" s="138" t="str">
        <f t="shared" si="678"/>
        <v/>
      </c>
      <c r="AC797" s="138" t="str">
        <f t="shared" si="682"/>
        <v/>
      </c>
      <c r="AD797" s="139" t="str">
        <f t="shared" si="683"/>
        <v/>
      </c>
      <c r="AE797" s="138" t="str">
        <f t="shared" si="679"/>
        <v/>
      </c>
      <c r="AF797" s="140" t="str">
        <f t="shared" si="680"/>
        <v/>
      </c>
      <c r="AG797" s="141" t="str">
        <f t="shared" si="681"/>
        <v/>
      </c>
    </row>
    <row r="798" spans="1:33" ht="16.5" hidden="1" customHeight="1" thickBot="1">
      <c r="A798" s="174" t="s">
        <v>94</v>
      </c>
      <c r="B798" s="353"/>
      <c r="C798" s="169"/>
      <c r="D798" s="110"/>
      <c r="E798" s="111"/>
      <c r="F798" s="364"/>
      <c r="G798" s="219"/>
      <c r="H798" s="364"/>
      <c r="I798" s="203"/>
      <c r="J798" s="128" t="str">
        <f>IF(C798="","",VLOOKUP(C798,'Reference 11.0 EULs PY2024'!$D:$E,2,FALSE))</f>
        <v/>
      </c>
      <c r="K798" s="129" t="str">
        <f t="shared" si="664"/>
        <v/>
      </c>
      <c r="L798" s="130" t="str">
        <f t="shared" si="665"/>
        <v/>
      </c>
      <c r="M798" s="131" t="str">
        <f t="shared" si="666"/>
        <v/>
      </c>
      <c r="N798" s="132" t="str">
        <f t="shared" si="667"/>
        <v/>
      </c>
      <c r="O798" s="133" t="str">
        <f>IF(J798="","",'Step 1  Fixed Inputs'!$B$3*(1+'Step 1  Fixed Inputs'!$B$7)/('Step 1  Fixed Inputs'!$B$5-'Step 1  Fixed Inputs'!$B$7)*(1-((1+'Step 1  Fixed Inputs'!$B$7)/(1+'Step 1  Fixed Inputs'!$B$5))^$J798))</f>
        <v/>
      </c>
      <c r="P798" s="134" t="str">
        <f>IF(J798="","",'Step 1  Fixed Inputs'!$B$4*(1+'Step 1  Fixed Inputs'!$B$7)/('Step 1  Fixed Inputs'!$B$5-'Step 1  Fixed Inputs'!$B$7)*(1-((1+'Step 1  Fixed Inputs'!$B$7)/(1+'Step 1  Fixed Inputs'!$B$5))^$J798))</f>
        <v/>
      </c>
      <c r="Q798" s="135" t="str">
        <f t="shared" si="668"/>
        <v/>
      </c>
      <c r="R798" s="135" t="str">
        <f t="shared" si="669"/>
        <v/>
      </c>
      <c r="S798" s="133" t="str">
        <f t="shared" si="670"/>
        <v/>
      </c>
      <c r="T798" s="212" t="str">
        <f t="shared" si="671"/>
        <v/>
      </c>
      <c r="U798" s="216" t="str">
        <f t="shared" si="672"/>
        <v/>
      </c>
      <c r="V798" s="162" t="str">
        <f>IF(T798="","",T798*'Step 1  Fixed Inputs'!$B$8)</f>
        <v/>
      </c>
      <c r="W798" s="136" t="str">
        <f t="shared" si="673"/>
        <v/>
      </c>
      <c r="X798" s="137" t="str">
        <f t="shared" si="674"/>
        <v/>
      </c>
      <c r="Y798" s="137" t="str">
        <f t="shared" si="675"/>
        <v/>
      </c>
      <c r="Z798" s="137" t="str">
        <f t="shared" si="676"/>
        <v/>
      </c>
      <c r="AA798" s="137" t="str">
        <f t="shared" si="677"/>
        <v/>
      </c>
      <c r="AB798" s="138" t="str">
        <f t="shared" si="678"/>
        <v/>
      </c>
      <c r="AC798" s="138" t="str">
        <f t="shared" si="682"/>
        <v/>
      </c>
      <c r="AD798" s="139" t="str">
        <f t="shared" si="683"/>
        <v/>
      </c>
      <c r="AE798" s="138" t="str">
        <f t="shared" si="679"/>
        <v/>
      </c>
      <c r="AF798" s="140" t="str">
        <f t="shared" si="680"/>
        <v/>
      </c>
      <c r="AG798" s="141" t="str">
        <f t="shared" si="681"/>
        <v/>
      </c>
    </row>
    <row r="799" spans="1:33" ht="18" thickBot="1">
      <c r="A799" s="265" t="s">
        <v>89</v>
      </c>
      <c r="B799" s="348" t="s">
        <v>146</v>
      </c>
      <c r="C799" s="176" t="s">
        <v>61</v>
      </c>
      <c r="D799" s="143"/>
      <c r="E799" s="144"/>
      <c r="F799" s="361">
        <f>SUM(F800:F839)</f>
        <v>396</v>
      </c>
      <c r="G799" s="370">
        <f>SUM(G800:G839)</f>
        <v>275.17599999999993</v>
      </c>
      <c r="H799" s="361">
        <f>SUM(H800:H839)</f>
        <v>654106.1599999998</v>
      </c>
      <c r="I799" s="200">
        <f>SUM(I800:I839)</f>
        <v>453799.44999999995</v>
      </c>
      <c r="J799" s="115" t="s">
        <v>62</v>
      </c>
      <c r="K799" s="145">
        <f>'Step 3  Admin Allocation'!M16</f>
        <v>49432.642052940508</v>
      </c>
      <c r="L799" s="146">
        <f>'Step 3  Admin Allocation'!N16</f>
        <v>172239.00522421103</v>
      </c>
      <c r="M799" s="117">
        <f t="shared" ref="M799:T799" si="684">SUM(M800:M839)</f>
        <v>503232.09205294045</v>
      </c>
      <c r="N799" s="117">
        <f t="shared" si="684"/>
        <v>626038.45522421098</v>
      </c>
      <c r="O799" s="117">
        <f t="shared" si="684"/>
        <v>6448.1795484335344</v>
      </c>
      <c r="P799" s="117">
        <f t="shared" si="684"/>
        <v>10.716874409496533</v>
      </c>
      <c r="Q799" s="117">
        <f t="shared" si="684"/>
        <v>284052.39247167791</v>
      </c>
      <c r="R799" s="117">
        <f t="shared" si="684"/>
        <v>1071391.749470521</v>
      </c>
      <c r="S799" s="117">
        <f t="shared" si="684"/>
        <v>1355444.1419421991</v>
      </c>
      <c r="T799" s="211">
        <f t="shared" si="684"/>
        <v>729405.68671798834</v>
      </c>
      <c r="U799" s="215">
        <f>S799/N799</f>
        <v>2.1651132300758698</v>
      </c>
      <c r="V799" s="148">
        <f>SUM(V800:V839)</f>
        <v>72940.568671798843</v>
      </c>
      <c r="W799" s="119"/>
      <c r="X799" s="120"/>
      <c r="Y799" s="120"/>
      <c r="Z799" s="120"/>
      <c r="AA799" s="120"/>
      <c r="AB799" s="117"/>
      <c r="AC799" s="117"/>
      <c r="AD799" s="147"/>
      <c r="AE799" s="147"/>
      <c r="AF799" s="149"/>
      <c r="AG799" s="124"/>
    </row>
    <row r="800" spans="1:33">
      <c r="B800" s="354" t="s">
        <v>147</v>
      </c>
      <c r="C800" s="169" t="s">
        <v>148</v>
      </c>
      <c r="D800" s="125"/>
      <c r="E800" s="126"/>
      <c r="F800" s="362">
        <v>54</v>
      </c>
      <c r="G800" s="127">
        <v>0</v>
      </c>
      <c r="H800" s="362">
        <v>0</v>
      </c>
      <c r="I800" s="201">
        <v>0</v>
      </c>
      <c r="J800" s="128">
        <v>0</v>
      </c>
      <c r="K800" s="129">
        <f>IF(J800="","",(I800/I$799)*K$799)</f>
        <v>0</v>
      </c>
      <c r="L800" s="130">
        <f>IF(J800="","",(I800/I$799)*L$799)</f>
        <v>0</v>
      </c>
      <c r="M800" s="131">
        <f t="shared" ref="M800" si="685">IF(J800="","",SUM(I800,K800))</f>
        <v>0</v>
      </c>
      <c r="N800" s="132">
        <f t="shared" ref="N800" si="686">IF(J800="","",SUM(I800,L800))</f>
        <v>0</v>
      </c>
      <c r="O800" s="133">
        <f>IF(J800="","",'Step 1  Fixed Inputs'!$B$3*(1+'Step 1  Fixed Inputs'!$B$7)/('Step 1  Fixed Inputs'!$B$5-'Step 1  Fixed Inputs'!$B$7)*(1-((1+'Step 1  Fixed Inputs'!$B$7)/(1+'Step 1  Fixed Inputs'!$B$5))^$J800))</f>
        <v>0</v>
      </c>
      <c r="P800" s="134">
        <f>IF(J800="","",'Step 1  Fixed Inputs'!$B$4*(1+'Step 1  Fixed Inputs'!$B$7)/('Step 1  Fixed Inputs'!$B$5-'Step 1  Fixed Inputs'!$B$7)*(1-((1+'Step 1  Fixed Inputs'!$B$7)/(1+'Step 1  Fixed Inputs'!$B$5))^$J800))</f>
        <v>0</v>
      </c>
      <c r="Q800" s="135">
        <f t="shared" ref="Q800" si="687">IF(J800="","",O800*G800)</f>
        <v>0</v>
      </c>
      <c r="R800" s="135">
        <f t="shared" ref="R800" si="688">IF(J800="","",P800*H800)</f>
        <v>0</v>
      </c>
      <c r="S800" s="133">
        <f t="shared" ref="S800" si="689">IF(J800="","",O800*G800+P800*H800)</f>
        <v>0</v>
      </c>
      <c r="T800" s="212">
        <f t="shared" ref="T800" si="690">IF(J800="","",S800-N800)</f>
        <v>0</v>
      </c>
      <c r="U800" s="216" t="e">
        <f t="shared" ref="U800" si="691">IF(J800="","",S800/N800)</f>
        <v>#DIV/0!</v>
      </c>
      <c r="V800" s="162">
        <f>IF(T800="","",T800*'Step 1  Fixed Inputs'!$B$8)</f>
        <v>0</v>
      </c>
      <c r="W800" s="136" t="e">
        <f t="shared" ref="W800" si="692">IF(J800="","",H800/(G800*8760))</f>
        <v>#DIV/0!</v>
      </c>
      <c r="X800" s="137" t="str">
        <f t="shared" ref="X800" si="693">IF(D800="","",D800/O800)</f>
        <v/>
      </c>
      <c r="Y800" s="137" t="str">
        <f t="shared" ref="Y800" si="694">IF(E800="","",E800/P800)</f>
        <v/>
      </c>
      <c r="Z800" s="137" t="e">
        <f t="shared" ref="Z800" si="695">IF(J800="","",Q800/S800)</f>
        <v>#DIV/0!</v>
      </c>
      <c r="AA800" s="137" t="e">
        <f t="shared" ref="AA800" si="696">IF(J800="","",R800/S800)</f>
        <v>#DIV/0!</v>
      </c>
      <c r="AB800" s="138">
        <f t="shared" ref="AB800" si="697">IF(J800="","",N800/F800)</f>
        <v>0</v>
      </c>
      <c r="AC800" s="138" t="e">
        <f t="shared" ref="AC800" si="698">IF(J800="","",M800/G800)</f>
        <v>#DIV/0!</v>
      </c>
      <c r="AD800" s="139" t="e">
        <f t="shared" ref="AD800" si="699">IF(J800="","",M800/H800)</f>
        <v>#DIV/0!</v>
      </c>
      <c r="AE800" s="138" t="e">
        <f t="shared" ref="AE800" si="700">IF(J800="","",S800/G800)</f>
        <v>#DIV/0!</v>
      </c>
      <c r="AF800" s="140" t="e">
        <f t="shared" ref="AF800" si="701">IF(J800="","",S800/H800)</f>
        <v>#DIV/0!</v>
      </c>
      <c r="AG800" s="141" t="e">
        <f t="shared" ref="AG800" si="702">IF(J800="","",I800/S800)</f>
        <v>#DIV/0!</v>
      </c>
    </row>
    <row r="801" spans="2:33">
      <c r="B801" s="354" t="s">
        <v>149</v>
      </c>
      <c r="C801" s="169" t="s">
        <v>150</v>
      </c>
      <c r="D801" s="125"/>
      <c r="E801" s="126"/>
      <c r="F801" s="362">
        <v>54</v>
      </c>
      <c r="G801" s="127">
        <v>3.6720000000000028</v>
      </c>
      <c r="H801" s="362">
        <v>23976</v>
      </c>
      <c r="I801" s="201">
        <v>16633.837561168977</v>
      </c>
      <c r="J801" s="128">
        <f>IF(C801="","",VLOOKUP(C801,'Reference 11.0 EULs PY2024'!$D:$E,2,FALSE))</f>
        <v>9</v>
      </c>
      <c r="K801" s="129">
        <f t="shared" ref="K801:K839" si="703">IF(J801="","",(I801/I$799)*K$799)</f>
        <v>1811.9337476676603</v>
      </c>
      <c r="L801" s="130">
        <f t="shared" ref="L801:L839" si="704">IF(J801="","",(I801/I$799)*L$799)</f>
        <v>6313.3519324381323</v>
      </c>
      <c r="M801" s="131">
        <f t="shared" ref="M801:M839" si="705">IF(J801="","",SUM(I801,K801))</f>
        <v>18445.771308836636</v>
      </c>
      <c r="N801" s="132">
        <f t="shared" ref="N801:N839" si="706">IF(J801="","",SUM(I801,L801))</f>
        <v>22947.189493607111</v>
      </c>
      <c r="O801" s="133">
        <f>IF(J801="","",'Step 1  Fixed Inputs'!$B$3*(1+'Step 1  Fixed Inputs'!$B$7)/('Step 1  Fixed Inputs'!$B$5-'Step 1  Fixed Inputs'!$B$7)*(1-((1+'Step 1  Fixed Inputs'!$B$7)/(1+'Step 1  Fixed Inputs'!$B$5))^$J801))</f>
        <v>687.18924687826382</v>
      </c>
      <c r="P801" s="134">
        <f>IF(J801="","",'Step 1  Fixed Inputs'!$B$4*(1+'Step 1  Fixed Inputs'!$B$7)/('Step 1  Fixed Inputs'!$B$5-'Step 1  Fixed Inputs'!$B$7)*(1-((1+'Step 1  Fixed Inputs'!$B$7)/(1+'Step 1  Fixed Inputs'!$B$5))^$J801))</f>
        <v>1.1421085283116745</v>
      </c>
      <c r="Q801" s="135">
        <f t="shared" ref="Q801:Q839" si="707">IF(J801="","",O801*G801)</f>
        <v>2523.3589145369865</v>
      </c>
      <c r="R801" s="135">
        <f t="shared" ref="R801:R839" si="708">IF(J801="","",P801*H801)</f>
        <v>27383.194074800707</v>
      </c>
      <c r="S801" s="133">
        <f t="shared" ref="S801:S839" si="709">IF(J801="","",O801*G801+P801*H801)</f>
        <v>29906.552989337695</v>
      </c>
      <c r="T801" s="212">
        <f t="shared" ref="T801:T839" si="710">IF(J801="","",S801-N801)</f>
        <v>6959.363495730584</v>
      </c>
      <c r="U801" s="216">
        <f t="shared" ref="U801:U839" si="711">IF(J801="","",S801/N801)</f>
        <v>1.3032773794659867</v>
      </c>
      <c r="V801" s="162">
        <f>IF(T801="","",T801*'Step 1  Fixed Inputs'!$B$8)</f>
        <v>695.93634957305846</v>
      </c>
      <c r="W801" s="136">
        <f t="shared" ref="W801:W839" si="712">IF(J801="","",H801/(G801*8760))</f>
        <v>0.745366639806607</v>
      </c>
      <c r="X801" s="137" t="str">
        <f t="shared" ref="X801:X839" si="713">IF(D801="","",D801/O801)</f>
        <v/>
      </c>
      <c r="Y801" s="137" t="str">
        <f t="shared" ref="Y801:Y839" si="714">IF(E801="","",E801/P801)</f>
        <v/>
      </c>
      <c r="Z801" s="137">
        <f t="shared" ref="Z801:Z839" si="715">IF(J801="","",Q801/S801)</f>
        <v>8.4374782859014744E-2</v>
      </c>
      <c r="AA801" s="137">
        <f t="shared" ref="AA801:AA839" si="716">IF(J801="","",R801/S801)</f>
        <v>0.91562521714098521</v>
      </c>
      <c r="AB801" s="138">
        <f t="shared" ref="AB801:AB839" si="717">IF(J801="","",N801/F801)</f>
        <v>424.9479535853169</v>
      </c>
      <c r="AC801" s="138">
        <f t="shared" ref="AC801:AC839" si="718">IF(J801="","",M801/G801)</f>
        <v>5023.3581995742434</v>
      </c>
      <c r="AD801" s="139">
        <f t="shared" ref="AD801:AD839" si="719">IF(J801="","",M801/H801)</f>
        <v>0.76934314768254242</v>
      </c>
      <c r="AE801" s="138">
        <f t="shared" ref="AE801:AE839" si="720">IF(J801="","",S801/G801)</f>
        <v>8144.4861082074267</v>
      </c>
      <c r="AF801" s="140">
        <f t="shared" ref="AF801:AF839" si="721">IF(J801="","",S801/H801)</f>
        <v>1.2473537282840212</v>
      </c>
      <c r="AG801" s="141">
        <f t="shared" ref="AG801:AG839" si="722">IF(J801="","",I801/S801)</f>
        <v>0.55619374011773559</v>
      </c>
    </row>
    <row r="802" spans="2:33">
      <c r="B802" s="354" t="s">
        <v>151</v>
      </c>
      <c r="C802" s="169" t="s">
        <v>152</v>
      </c>
      <c r="D802" s="125"/>
      <c r="E802" s="126"/>
      <c r="F802" s="362">
        <v>54</v>
      </c>
      <c r="G802" s="127">
        <v>0</v>
      </c>
      <c r="H802" s="362">
        <v>0</v>
      </c>
      <c r="I802" s="201">
        <v>0</v>
      </c>
      <c r="J802" s="128">
        <v>0</v>
      </c>
      <c r="K802" s="129">
        <f t="shared" si="703"/>
        <v>0</v>
      </c>
      <c r="L802" s="130">
        <f t="shared" si="704"/>
        <v>0</v>
      </c>
      <c r="M802" s="131">
        <f t="shared" si="705"/>
        <v>0</v>
      </c>
      <c r="N802" s="132">
        <f t="shared" si="706"/>
        <v>0</v>
      </c>
      <c r="O802" s="133">
        <f>IF(J802="","",'Step 1  Fixed Inputs'!$B$3*(1+'Step 1  Fixed Inputs'!$B$7)/('Step 1  Fixed Inputs'!$B$5-'Step 1  Fixed Inputs'!$B$7)*(1-((1+'Step 1  Fixed Inputs'!$B$7)/(1+'Step 1  Fixed Inputs'!$B$5))^$J802))</f>
        <v>0</v>
      </c>
      <c r="P802" s="134">
        <f>IF(J802="","",'Step 1  Fixed Inputs'!$B$4*(1+'Step 1  Fixed Inputs'!$B$7)/('Step 1  Fixed Inputs'!$B$5-'Step 1  Fixed Inputs'!$B$7)*(1-((1+'Step 1  Fixed Inputs'!$B$7)/(1+'Step 1  Fixed Inputs'!$B$5))^$J802))</f>
        <v>0</v>
      </c>
      <c r="Q802" s="135">
        <f t="shared" si="707"/>
        <v>0</v>
      </c>
      <c r="R802" s="135">
        <f t="shared" si="708"/>
        <v>0</v>
      </c>
      <c r="S802" s="133">
        <f t="shared" si="709"/>
        <v>0</v>
      </c>
      <c r="T802" s="212">
        <f t="shared" si="710"/>
        <v>0</v>
      </c>
      <c r="U802" s="216" t="e">
        <f t="shared" si="711"/>
        <v>#DIV/0!</v>
      </c>
      <c r="V802" s="162">
        <f>IF(T802="","",T802*'Step 1  Fixed Inputs'!$B$8)</f>
        <v>0</v>
      </c>
      <c r="W802" s="136" t="e">
        <f t="shared" si="712"/>
        <v>#DIV/0!</v>
      </c>
      <c r="X802" s="137" t="str">
        <f t="shared" si="713"/>
        <v/>
      </c>
      <c r="Y802" s="137" t="str">
        <f t="shared" si="714"/>
        <v/>
      </c>
      <c r="Z802" s="137" t="e">
        <f t="shared" si="715"/>
        <v>#DIV/0!</v>
      </c>
      <c r="AA802" s="137" t="e">
        <f t="shared" si="716"/>
        <v>#DIV/0!</v>
      </c>
      <c r="AB802" s="138">
        <f t="shared" si="717"/>
        <v>0</v>
      </c>
      <c r="AC802" s="138" t="e">
        <f t="shared" si="718"/>
        <v>#DIV/0!</v>
      </c>
      <c r="AD802" s="139" t="e">
        <f t="shared" si="719"/>
        <v>#DIV/0!</v>
      </c>
      <c r="AE802" s="138" t="e">
        <f t="shared" si="720"/>
        <v>#DIV/0!</v>
      </c>
      <c r="AF802" s="140" t="e">
        <f t="shared" si="721"/>
        <v>#DIV/0!</v>
      </c>
      <c r="AG802" s="141" t="e">
        <f t="shared" si="722"/>
        <v>#DIV/0!</v>
      </c>
    </row>
    <row r="803" spans="2:33">
      <c r="B803" s="354" t="s">
        <v>113</v>
      </c>
      <c r="C803" s="169" t="s">
        <v>114</v>
      </c>
      <c r="D803" s="125"/>
      <c r="E803" s="126"/>
      <c r="F803" s="362">
        <v>54</v>
      </c>
      <c r="G803" s="127">
        <v>42.672999999999988</v>
      </c>
      <c r="H803" s="362">
        <v>39615.43</v>
      </c>
      <c r="I803" s="201">
        <v>27484.010157484998</v>
      </c>
      <c r="J803" s="128">
        <f>IF(C803="","",VLOOKUP(C803,'Reference 11.0 EULs PY2024'!$D:$E,2,FALSE))</f>
        <v>25</v>
      </c>
      <c r="K803" s="129">
        <f t="shared" si="703"/>
        <v>2993.849455512423</v>
      </c>
      <c r="L803" s="130">
        <f t="shared" si="704"/>
        <v>10431.521168871684</v>
      </c>
      <c r="M803" s="131">
        <f t="shared" si="705"/>
        <v>30477.859612997421</v>
      </c>
      <c r="N803" s="132">
        <f t="shared" si="706"/>
        <v>37915.531326356679</v>
      </c>
      <c r="O803" s="133">
        <f>IF(J803="","",'Step 1  Fixed Inputs'!$B$3*(1+'Step 1  Fixed Inputs'!$B$7)/('Step 1  Fixed Inputs'!$B$5-'Step 1  Fixed Inputs'!$B$7)*(1-((1+'Step 1  Fixed Inputs'!$B$7)/(1+'Step 1  Fixed Inputs'!$B$5))^$J803))</f>
        <v>1307.4226039513844</v>
      </c>
      <c r="P803" s="134">
        <f>IF(J803="","",'Step 1  Fixed Inputs'!$B$4*(1+'Step 1  Fixed Inputs'!$B$7)/('Step 1  Fixed Inputs'!$B$5-'Step 1  Fixed Inputs'!$B$7)*(1-((1+'Step 1  Fixed Inputs'!$B$7)/(1+'Step 1  Fixed Inputs'!$B$5))^$J803))</f>
        <v>2.1729363677672007</v>
      </c>
      <c r="Q803" s="135">
        <f t="shared" si="707"/>
        <v>55791.644778417409</v>
      </c>
      <c r="R803" s="135">
        <f t="shared" si="708"/>
        <v>86081.80857173579</v>
      </c>
      <c r="S803" s="133">
        <f t="shared" si="709"/>
        <v>141873.4533501532</v>
      </c>
      <c r="T803" s="212">
        <f t="shared" si="710"/>
        <v>103957.92202379652</v>
      </c>
      <c r="U803" s="216">
        <f t="shared" si="711"/>
        <v>3.7418294927475011</v>
      </c>
      <c r="V803" s="162">
        <f>IF(T803="","",T803*'Step 1  Fixed Inputs'!$B$8)</f>
        <v>10395.792202379653</v>
      </c>
      <c r="W803" s="136">
        <f t="shared" si="712"/>
        <v>0.10597589484523223</v>
      </c>
      <c r="X803" s="137" t="str">
        <f t="shared" si="713"/>
        <v/>
      </c>
      <c r="Y803" s="137" t="str">
        <f t="shared" si="714"/>
        <v/>
      </c>
      <c r="Z803" s="137">
        <f t="shared" si="715"/>
        <v>0.39324936033466307</v>
      </c>
      <c r="AA803" s="137">
        <f t="shared" si="716"/>
        <v>0.60675063966533693</v>
      </c>
      <c r="AB803" s="138">
        <f t="shared" si="717"/>
        <v>702.13946900660517</v>
      </c>
      <c r="AC803" s="138">
        <f t="shared" si="718"/>
        <v>714.21881782385651</v>
      </c>
      <c r="AD803" s="139">
        <f t="shared" si="719"/>
        <v>0.76934314768254242</v>
      </c>
      <c r="AE803" s="138">
        <f t="shared" si="720"/>
        <v>3324.6655578504733</v>
      </c>
      <c r="AF803" s="140">
        <f t="shared" si="721"/>
        <v>3.5812675351536813</v>
      </c>
      <c r="AG803" s="141">
        <f t="shared" si="722"/>
        <v>0.19372200724298025</v>
      </c>
    </row>
    <row r="804" spans="2:33">
      <c r="B804" s="354" t="s">
        <v>134</v>
      </c>
      <c r="C804" s="169" t="s">
        <v>135</v>
      </c>
      <c r="D804" s="125"/>
      <c r="E804" s="126"/>
      <c r="F804" s="362">
        <v>50</v>
      </c>
      <c r="G804" s="127">
        <v>226.76599999999996</v>
      </c>
      <c r="H804" s="362">
        <v>550942.47999999963</v>
      </c>
      <c r="I804" s="201">
        <v>382227.54912694282</v>
      </c>
      <c r="J804" s="128">
        <f>IF(C804="","",VLOOKUP(C804,'Reference 11.0 EULs PY2024'!$D:$E,2,FALSE))</f>
        <v>15</v>
      </c>
      <c r="K804" s="129">
        <f t="shared" si="703"/>
        <v>41636.272628283048</v>
      </c>
      <c r="L804" s="130">
        <f t="shared" si="704"/>
        <v>145073.98109652378</v>
      </c>
      <c r="M804" s="131">
        <f t="shared" si="705"/>
        <v>423863.82175522589</v>
      </c>
      <c r="N804" s="132">
        <f t="shared" si="706"/>
        <v>527301.53022346657</v>
      </c>
      <c r="O804" s="133">
        <f>IF(J804="","",'Step 1  Fixed Inputs'!$B$3*(1+'Step 1  Fixed Inputs'!$B$7)/('Step 1  Fixed Inputs'!$B$5-'Step 1  Fixed Inputs'!$B$7)*(1-((1+'Step 1  Fixed Inputs'!$B$7)/(1+'Step 1  Fixed Inputs'!$B$5))^$J804))</f>
        <v>986.33251782775642</v>
      </c>
      <c r="P804" s="134">
        <f>IF(J804="","",'Step 1  Fixed Inputs'!$B$4*(1+'Step 1  Fixed Inputs'!$B$7)/('Step 1  Fixed Inputs'!$B$5-'Step 1  Fixed Inputs'!$B$7)*(1-((1+'Step 1  Fixed Inputs'!$B$7)/(1+'Step 1  Fixed Inputs'!$B$5))^$J804))</f>
        <v>1.6392846446297311</v>
      </c>
      <c r="Q804" s="135">
        <f t="shared" si="707"/>
        <v>223666.67973772896</v>
      </c>
      <c r="R804" s="135">
        <f t="shared" si="708"/>
        <v>903151.54753822216</v>
      </c>
      <c r="S804" s="133">
        <f t="shared" si="709"/>
        <v>1126818.2272759511</v>
      </c>
      <c r="T804" s="212">
        <f t="shared" si="710"/>
        <v>599516.69705248449</v>
      </c>
      <c r="U804" s="216">
        <f t="shared" si="711"/>
        <v>2.1369523179620087</v>
      </c>
      <c r="V804" s="162">
        <f>IF(T804="","",T804*'Step 1  Fixed Inputs'!$B$8)</f>
        <v>59951.669705248452</v>
      </c>
      <c r="W804" s="136">
        <f t="shared" si="712"/>
        <v>0.27734747347022809</v>
      </c>
      <c r="X804" s="137" t="str">
        <f t="shared" si="713"/>
        <v/>
      </c>
      <c r="Y804" s="137" t="str">
        <f t="shared" si="714"/>
        <v/>
      </c>
      <c r="Z804" s="137">
        <f t="shared" si="715"/>
        <v>0.19849401999685112</v>
      </c>
      <c r="AA804" s="137">
        <f t="shared" si="716"/>
        <v>0.80150598000314888</v>
      </c>
      <c r="AB804" s="138">
        <f t="shared" si="717"/>
        <v>10546.030604469332</v>
      </c>
      <c r="AC804" s="138">
        <f t="shared" si="718"/>
        <v>1869.1683133945387</v>
      </c>
      <c r="AD804" s="139">
        <f t="shared" si="719"/>
        <v>0.76934314768254242</v>
      </c>
      <c r="AE804" s="138">
        <f t="shared" si="720"/>
        <v>4969.0792591303425</v>
      </c>
      <c r="AF804" s="140">
        <f t="shared" si="721"/>
        <v>2.045255663124673</v>
      </c>
      <c r="AG804" s="141">
        <f t="shared" si="722"/>
        <v>0.33920959022021352</v>
      </c>
    </row>
    <row r="805" spans="2:33">
      <c r="B805" s="354" t="s">
        <v>136</v>
      </c>
      <c r="C805" s="169" t="s">
        <v>127</v>
      </c>
      <c r="D805" s="125"/>
      <c r="E805" s="126"/>
      <c r="F805" s="362">
        <v>50</v>
      </c>
      <c r="G805" s="127">
        <v>0</v>
      </c>
      <c r="H805" s="362">
        <v>33343.020000000011</v>
      </c>
      <c r="I805" s="201">
        <v>23132.398168118474</v>
      </c>
      <c r="J805" s="128">
        <f>IF(C805="","",VLOOKUP(C805,'Reference 11.0 EULs PY2024'!$D:$E,2,FALSE))</f>
        <v>11</v>
      </c>
      <c r="K805" s="129">
        <f t="shared" si="703"/>
        <v>2519.825791923497</v>
      </c>
      <c r="L805" s="130">
        <f t="shared" si="704"/>
        <v>8779.8723619587636</v>
      </c>
      <c r="M805" s="131">
        <f t="shared" si="705"/>
        <v>25652.223960041971</v>
      </c>
      <c r="N805" s="132">
        <f t="shared" si="706"/>
        <v>31912.270530077236</v>
      </c>
      <c r="O805" s="133">
        <f>IF(J805="","",'Step 1  Fixed Inputs'!$B$3*(1+'Step 1  Fixed Inputs'!$B$7)/('Step 1  Fixed Inputs'!$B$5-'Step 1  Fixed Inputs'!$B$7)*(1-((1+'Step 1  Fixed Inputs'!$B$7)/(1+'Step 1  Fixed Inputs'!$B$5))^$J805))</f>
        <v>798.26581613923463</v>
      </c>
      <c r="P805" s="134">
        <f>IF(J805="","",'Step 1  Fixed Inputs'!$B$4*(1+'Step 1  Fixed Inputs'!$B$7)/('Step 1  Fixed Inputs'!$B$5-'Step 1  Fixed Inputs'!$B$7)*(1-((1+'Step 1  Fixed Inputs'!$B$7)/(1+'Step 1  Fixed Inputs'!$B$5))^$J805))</f>
        <v>1.3267177864234079</v>
      </c>
      <c r="Q805" s="135">
        <f t="shared" si="707"/>
        <v>0</v>
      </c>
      <c r="R805" s="135">
        <f t="shared" si="708"/>
        <v>44236.77768707143</v>
      </c>
      <c r="S805" s="133">
        <f t="shared" si="709"/>
        <v>44236.77768707143</v>
      </c>
      <c r="T805" s="212">
        <f t="shared" si="710"/>
        <v>12324.507156994194</v>
      </c>
      <c r="U805" s="216">
        <f t="shared" si="711"/>
        <v>1.3861996326891994</v>
      </c>
      <c r="V805" s="162">
        <f>IF(T805="","",T805*'Step 1  Fixed Inputs'!$B$8)</f>
        <v>1232.4507156994196</v>
      </c>
      <c r="W805" s="136" t="e">
        <f t="shared" si="712"/>
        <v>#DIV/0!</v>
      </c>
      <c r="X805" s="137" t="str">
        <f t="shared" si="713"/>
        <v/>
      </c>
      <c r="Y805" s="137" t="str">
        <f t="shared" si="714"/>
        <v/>
      </c>
      <c r="Z805" s="137">
        <f t="shared" si="715"/>
        <v>0</v>
      </c>
      <c r="AA805" s="137">
        <f t="shared" si="716"/>
        <v>1</v>
      </c>
      <c r="AB805" s="138">
        <f t="shared" si="717"/>
        <v>638.24541060154468</v>
      </c>
      <c r="AC805" s="138" t="e">
        <f t="shared" si="718"/>
        <v>#DIV/0!</v>
      </c>
      <c r="AD805" s="139">
        <f t="shared" si="719"/>
        <v>0.76934314768254231</v>
      </c>
      <c r="AE805" s="138" t="e">
        <f t="shared" si="720"/>
        <v>#DIV/0!</v>
      </c>
      <c r="AF805" s="140">
        <f t="shared" si="721"/>
        <v>1.3267177864234079</v>
      </c>
      <c r="AG805" s="141">
        <f t="shared" si="722"/>
        <v>0.52292231436375869</v>
      </c>
    </row>
    <row r="806" spans="2:33">
      <c r="B806" s="354" t="s">
        <v>120</v>
      </c>
      <c r="C806" s="169" t="s">
        <v>108</v>
      </c>
      <c r="D806" s="125"/>
      <c r="E806" s="126"/>
      <c r="F806" s="362">
        <v>25</v>
      </c>
      <c r="G806" s="127">
        <v>1.8849999999999993</v>
      </c>
      <c r="H806" s="362">
        <v>6006.5199999999986</v>
      </c>
      <c r="I806" s="201">
        <v>4167.1453948912513</v>
      </c>
      <c r="J806" s="128">
        <f>IF(C806="","",VLOOKUP(C806,'Reference 11.0 EULs PY2024'!$D:$E,2,FALSE))</f>
        <v>16</v>
      </c>
      <c r="K806" s="129">
        <f t="shared" si="703"/>
        <v>453.92960852689146</v>
      </c>
      <c r="L806" s="130">
        <f t="shared" si="704"/>
        <v>1581.6347451296408</v>
      </c>
      <c r="M806" s="131">
        <f t="shared" si="705"/>
        <v>4621.0750034181428</v>
      </c>
      <c r="N806" s="132">
        <f t="shared" si="706"/>
        <v>5748.7801400208918</v>
      </c>
      <c r="O806" s="133">
        <f>IF(J806="","",'Step 1  Fixed Inputs'!$B$3*(1+'Step 1  Fixed Inputs'!$B$7)/('Step 1  Fixed Inputs'!$B$5-'Step 1  Fixed Inputs'!$B$7)*(1-((1+'Step 1  Fixed Inputs'!$B$7)/(1+'Step 1  Fixed Inputs'!$B$5))^$J806))</f>
        <v>1027.1219579016611</v>
      </c>
      <c r="P806" s="134">
        <f>IF(J806="","",'Step 1  Fixed Inputs'!$B$4*(1+'Step 1  Fixed Inputs'!$B$7)/('Step 1  Fixed Inputs'!$B$5-'Step 1  Fixed Inputs'!$B$7)*(1-((1+'Step 1  Fixed Inputs'!$B$7)/(1+'Step 1  Fixed Inputs'!$B$5))^$J806))</f>
        <v>1.7070766940325603</v>
      </c>
      <c r="Q806" s="135">
        <f t="shared" si="707"/>
        <v>1936.1248906446303</v>
      </c>
      <c r="R806" s="135">
        <f t="shared" si="708"/>
        <v>10253.590304240452</v>
      </c>
      <c r="S806" s="133">
        <f t="shared" si="709"/>
        <v>12189.715194885082</v>
      </c>
      <c r="T806" s="212">
        <f t="shared" si="710"/>
        <v>6440.9350548641905</v>
      </c>
      <c r="U806" s="216">
        <f t="shared" si="711"/>
        <v>2.120400310671958</v>
      </c>
      <c r="V806" s="162">
        <f>IF(T806="","",T806*'Step 1  Fixed Inputs'!$B$8)</f>
        <v>644.09350548641908</v>
      </c>
      <c r="W806" s="136">
        <f t="shared" si="712"/>
        <v>0.36375373956857193</v>
      </c>
      <c r="X806" s="137" t="str">
        <f t="shared" si="713"/>
        <v/>
      </c>
      <c r="Y806" s="137" t="str">
        <f t="shared" si="714"/>
        <v/>
      </c>
      <c r="Z806" s="137">
        <f t="shared" si="715"/>
        <v>0.15883266013114453</v>
      </c>
      <c r="AA806" s="137">
        <f t="shared" si="716"/>
        <v>0.84116733986885539</v>
      </c>
      <c r="AB806" s="138">
        <f t="shared" si="717"/>
        <v>229.95120560083566</v>
      </c>
      <c r="AC806" s="138">
        <f t="shared" si="718"/>
        <v>2451.4986755533923</v>
      </c>
      <c r="AD806" s="139">
        <f t="shared" si="719"/>
        <v>0.76934314768254231</v>
      </c>
      <c r="AE806" s="138">
        <f t="shared" si="720"/>
        <v>6466.6924110796217</v>
      </c>
      <c r="AF806" s="140">
        <f t="shared" si="721"/>
        <v>2.029413902706573</v>
      </c>
      <c r="AG806" s="141">
        <f t="shared" si="722"/>
        <v>0.3418574862716911</v>
      </c>
    </row>
    <row r="807" spans="2:33">
      <c r="B807" s="354" t="s">
        <v>153</v>
      </c>
      <c r="C807" s="169" t="s">
        <v>154</v>
      </c>
      <c r="D807" s="125"/>
      <c r="E807" s="126"/>
      <c r="F807" s="362">
        <v>53</v>
      </c>
      <c r="G807" s="127">
        <v>0</v>
      </c>
      <c r="H807" s="362">
        <v>0</v>
      </c>
      <c r="I807" s="201">
        <v>0</v>
      </c>
      <c r="J807" s="128">
        <v>0</v>
      </c>
      <c r="K807" s="129">
        <f t="shared" si="703"/>
        <v>0</v>
      </c>
      <c r="L807" s="130">
        <f t="shared" si="704"/>
        <v>0</v>
      </c>
      <c r="M807" s="131">
        <f t="shared" si="705"/>
        <v>0</v>
      </c>
      <c r="N807" s="132">
        <f t="shared" si="706"/>
        <v>0</v>
      </c>
      <c r="O807" s="133">
        <f>IF(J807="","",'Step 1  Fixed Inputs'!$B$3*(1+'Step 1  Fixed Inputs'!$B$7)/('Step 1  Fixed Inputs'!$B$5-'Step 1  Fixed Inputs'!$B$7)*(1-((1+'Step 1  Fixed Inputs'!$B$7)/(1+'Step 1  Fixed Inputs'!$B$5))^$J807))</f>
        <v>0</v>
      </c>
      <c r="P807" s="134">
        <f>IF(J807="","",'Step 1  Fixed Inputs'!$B$4*(1+'Step 1  Fixed Inputs'!$B$7)/('Step 1  Fixed Inputs'!$B$5-'Step 1  Fixed Inputs'!$B$7)*(1-((1+'Step 1  Fixed Inputs'!$B$7)/(1+'Step 1  Fixed Inputs'!$B$5))^$J807))</f>
        <v>0</v>
      </c>
      <c r="Q807" s="135">
        <f t="shared" si="707"/>
        <v>0</v>
      </c>
      <c r="R807" s="135">
        <f t="shared" si="708"/>
        <v>0</v>
      </c>
      <c r="S807" s="133">
        <f t="shared" si="709"/>
        <v>0</v>
      </c>
      <c r="T807" s="212">
        <f t="shared" si="710"/>
        <v>0</v>
      </c>
      <c r="U807" s="216" t="e">
        <f t="shared" si="711"/>
        <v>#DIV/0!</v>
      </c>
      <c r="V807" s="162">
        <f>IF(T807="","",T807*'Step 1  Fixed Inputs'!$B$8)</f>
        <v>0</v>
      </c>
      <c r="W807" s="136" t="e">
        <f t="shared" si="712"/>
        <v>#DIV/0!</v>
      </c>
      <c r="X807" s="137" t="str">
        <f t="shared" si="713"/>
        <v/>
      </c>
      <c r="Y807" s="137" t="str">
        <f t="shared" si="714"/>
        <v/>
      </c>
      <c r="Z807" s="137" t="e">
        <f t="shared" si="715"/>
        <v>#DIV/0!</v>
      </c>
      <c r="AA807" s="137" t="e">
        <f t="shared" si="716"/>
        <v>#DIV/0!</v>
      </c>
      <c r="AB807" s="138">
        <f t="shared" si="717"/>
        <v>0</v>
      </c>
      <c r="AC807" s="138" t="e">
        <f t="shared" si="718"/>
        <v>#DIV/0!</v>
      </c>
      <c r="AD807" s="139" t="e">
        <f t="shared" si="719"/>
        <v>#DIV/0!</v>
      </c>
      <c r="AE807" s="138" t="e">
        <f t="shared" si="720"/>
        <v>#DIV/0!</v>
      </c>
      <c r="AF807" s="140" t="e">
        <f t="shared" si="721"/>
        <v>#DIV/0!</v>
      </c>
      <c r="AG807" s="141" t="e">
        <f t="shared" si="722"/>
        <v>#DIV/0!</v>
      </c>
    </row>
    <row r="808" spans="2:33">
      <c r="B808" s="354" t="s">
        <v>155</v>
      </c>
      <c r="C808" s="169" t="s">
        <v>156</v>
      </c>
      <c r="D808" s="125"/>
      <c r="E808" s="126"/>
      <c r="F808" s="362">
        <v>1</v>
      </c>
      <c r="G808" s="127">
        <v>0.17599999999999999</v>
      </c>
      <c r="H808" s="362">
        <v>186.05</v>
      </c>
      <c r="I808" s="201">
        <v>129.07597089821022</v>
      </c>
      <c r="J808" s="128">
        <f>IF(C808="","",VLOOKUP(C808,'Reference 11.0 EULs PY2024'!$D:$E,2,FALSE))</f>
        <v>10</v>
      </c>
      <c r="K808" s="129">
        <f t="shared" si="703"/>
        <v>14.060321728126802</v>
      </c>
      <c r="L808" s="130">
        <f t="shared" si="704"/>
        <v>48.990620913835265</v>
      </c>
      <c r="M808" s="131">
        <f t="shared" si="705"/>
        <v>143.13629262633702</v>
      </c>
      <c r="N808" s="132">
        <f t="shared" si="706"/>
        <v>178.06659181204549</v>
      </c>
      <c r="O808" s="133">
        <f>IF(J808="","",'Step 1  Fixed Inputs'!$B$3*(1+'Step 1  Fixed Inputs'!$B$7)/('Step 1  Fixed Inputs'!$B$5-'Step 1  Fixed Inputs'!$B$7)*(1-((1+'Step 1  Fixed Inputs'!$B$7)/(1+'Step 1  Fixed Inputs'!$B$5))^$J808))</f>
        <v>744.28349259902586</v>
      </c>
      <c r="P808" s="134">
        <f>IF(J808="","",'Step 1  Fixed Inputs'!$B$4*(1+'Step 1  Fixed Inputs'!$B$7)/('Step 1  Fixed Inputs'!$B$5-'Step 1  Fixed Inputs'!$B$7)*(1-((1+'Step 1  Fixed Inputs'!$B$7)/(1+'Step 1  Fixed Inputs'!$B$5))^$J808))</f>
        <v>1.2369991646995808</v>
      </c>
      <c r="Q808" s="135">
        <f t="shared" si="707"/>
        <v>130.99389469742854</v>
      </c>
      <c r="R808" s="135">
        <f t="shared" si="708"/>
        <v>230.14369459235704</v>
      </c>
      <c r="S808" s="133">
        <f t="shared" si="709"/>
        <v>361.13758928978558</v>
      </c>
      <c r="T808" s="212">
        <f t="shared" si="710"/>
        <v>183.07099747774009</v>
      </c>
      <c r="U808" s="216">
        <f t="shared" si="711"/>
        <v>2.0281041245006639</v>
      </c>
      <c r="V808" s="162">
        <f>IF(T808="","",T808*'Step 1  Fixed Inputs'!$B$8)</f>
        <v>18.307099747774011</v>
      </c>
      <c r="W808" s="136">
        <f t="shared" si="712"/>
        <v>0.12067377542548777</v>
      </c>
      <c r="X808" s="137" t="str">
        <f t="shared" si="713"/>
        <v/>
      </c>
      <c r="Y808" s="137" t="str">
        <f t="shared" si="714"/>
        <v/>
      </c>
      <c r="Z808" s="137">
        <f t="shared" si="715"/>
        <v>0.36272572720840718</v>
      </c>
      <c r="AA808" s="137">
        <f t="shared" si="716"/>
        <v>0.63727427279159288</v>
      </c>
      <c r="AB808" s="138">
        <f t="shared" si="717"/>
        <v>178.06659181204549</v>
      </c>
      <c r="AC808" s="138">
        <f t="shared" si="718"/>
        <v>813.27438992236955</v>
      </c>
      <c r="AD808" s="139">
        <f t="shared" si="719"/>
        <v>0.76934314768254242</v>
      </c>
      <c r="AE808" s="138">
        <f t="shared" si="720"/>
        <v>2051.9181209646908</v>
      </c>
      <c r="AF808" s="140">
        <f t="shared" si="721"/>
        <v>1.9410781472173371</v>
      </c>
      <c r="AG808" s="141">
        <f t="shared" si="722"/>
        <v>0.35741494301950527</v>
      </c>
    </row>
    <row r="809" spans="2:33">
      <c r="B809" s="354" t="s">
        <v>157</v>
      </c>
      <c r="C809" s="169" t="s">
        <v>158</v>
      </c>
      <c r="D809" s="125"/>
      <c r="E809" s="126"/>
      <c r="F809" s="362">
        <v>1</v>
      </c>
      <c r="G809" s="127">
        <v>4.0000000000000001E-3</v>
      </c>
      <c r="H809" s="362">
        <v>36.659999999999997</v>
      </c>
      <c r="I809" s="201">
        <v>25.433620495180786</v>
      </c>
      <c r="J809" s="128">
        <f>IF(C809="","",VLOOKUP(C809,'Reference 11.0 EULs PY2024'!$D:$E,2,FALSE))</f>
        <v>13</v>
      </c>
      <c r="K809" s="129">
        <f t="shared" si="703"/>
        <v>2.7704992988612118</v>
      </c>
      <c r="L809" s="130">
        <f t="shared" si="704"/>
        <v>9.653298375174419</v>
      </c>
      <c r="M809" s="131">
        <f t="shared" si="705"/>
        <v>28.204119794041997</v>
      </c>
      <c r="N809" s="132">
        <f t="shared" si="706"/>
        <v>35.086918870355206</v>
      </c>
      <c r="O809" s="133">
        <f>IF(J809="","",'Step 1  Fixed Inputs'!$B$3*(1+'Step 1  Fixed Inputs'!$B$7)/('Step 1  Fixed Inputs'!$B$5-'Step 1  Fixed Inputs'!$B$7)*(1-((1+'Step 1  Fixed Inputs'!$B$7)/(1+'Step 1  Fixed Inputs'!$B$5))^$J809))</f>
        <v>897.56391313620884</v>
      </c>
      <c r="P809" s="134">
        <f>IF(J809="","",'Step 1  Fixed Inputs'!$B$4*(1+'Step 1  Fixed Inputs'!$B$7)/('Step 1  Fixed Inputs'!$B$5-'Step 1  Fixed Inputs'!$B$7)*(1-((1+'Step 1  Fixed Inputs'!$B$7)/(1+'Step 1  Fixed Inputs'!$B$5))^$J809))</f>
        <v>1.4917512236323789</v>
      </c>
      <c r="Q809" s="135">
        <f t="shared" si="707"/>
        <v>3.5902556525448355</v>
      </c>
      <c r="R809" s="135">
        <f t="shared" si="708"/>
        <v>54.687599858363008</v>
      </c>
      <c r="S809" s="133">
        <f t="shared" si="709"/>
        <v>58.277855510907841</v>
      </c>
      <c r="T809" s="212">
        <f t="shared" si="710"/>
        <v>23.190936640552636</v>
      </c>
      <c r="U809" s="216">
        <f t="shared" si="711"/>
        <v>1.660956772130441</v>
      </c>
      <c r="V809" s="162">
        <f>IF(T809="","",T809*'Step 1  Fixed Inputs'!$B$8)</f>
        <v>2.3190936640552637</v>
      </c>
      <c r="W809" s="136">
        <f t="shared" si="712"/>
        <v>1.0462328767123288</v>
      </c>
      <c r="X809" s="137" t="str">
        <f t="shared" si="713"/>
        <v/>
      </c>
      <c r="Y809" s="137" t="str">
        <f t="shared" si="714"/>
        <v/>
      </c>
      <c r="Z809" s="137">
        <f t="shared" si="715"/>
        <v>6.1605829882893495E-2</v>
      </c>
      <c r="AA809" s="137">
        <f t="shared" si="716"/>
        <v>0.93839417011710657</v>
      </c>
      <c r="AB809" s="138">
        <f t="shared" si="717"/>
        <v>35.086918870355206</v>
      </c>
      <c r="AC809" s="138">
        <f t="shared" si="718"/>
        <v>7051.0299485104988</v>
      </c>
      <c r="AD809" s="139">
        <f t="shared" si="719"/>
        <v>0.76934314768254231</v>
      </c>
      <c r="AE809" s="138">
        <f t="shared" si="720"/>
        <v>14569.463877726959</v>
      </c>
      <c r="AF809" s="140">
        <f t="shared" si="721"/>
        <v>1.5896850930416762</v>
      </c>
      <c r="AG809" s="141">
        <f t="shared" si="722"/>
        <v>0.43641997929076831</v>
      </c>
    </row>
    <row r="810" spans="2:33" hidden="1">
      <c r="B810" s="354"/>
      <c r="C810" s="169"/>
      <c r="D810" s="125"/>
      <c r="E810" s="126"/>
      <c r="F810" s="362"/>
      <c r="G810" s="127"/>
      <c r="H810" s="362"/>
      <c r="I810" s="201"/>
      <c r="J810" s="128" t="str">
        <f>IF(C810="","",VLOOKUP(C810,'Reference 11.0 EULs PY2024'!$D:$E,2,FALSE))</f>
        <v/>
      </c>
      <c r="K810" s="129" t="str">
        <f t="shared" si="703"/>
        <v/>
      </c>
      <c r="L810" s="130" t="str">
        <f t="shared" si="704"/>
        <v/>
      </c>
      <c r="M810" s="131" t="str">
        <f t="shared" si="705"/>
        <v/>
      </c>
      <c r="N810" s="132" t="str">
        <f t="shared" si="706"/>
        <v/>
      </c>
      <c r="O810" s="133" t="str">
        <f>IF(J810="","",'Step 1  Fixed Inputs'!$B$3*(1+'Step 1  Fixed Inputs'!$B$7)/('Step 1  Fixed Inputs'!$B$5-'Step 1  Fixed Inputs'!$B$7)*(1-((1+'Step 1  Fixed Inputs'!$B$7)/(1+'Step 1  Fixed Inputs'!$B$5))^$J810))</f>
        <v/>
      </c>
      <c r="P810" s="134" t="str">
        <f>IF(J810="","",'Step 1  Fixed Inputs'!$B$4*(1+'Step 1  Fixed Inputs'!$B$7)/('Step 1  Fixed Inputs'!$B$5-'Step 1  Fixed Inputs'!$B$7)*(1-((1+'Step 1  Fixed Inputs'!$B$7)/(1+'Step 1  Fixed Inputs'!$B$5))^$J810))</f>
        <v/>
      </c>
      <c r="Q810" s="135" t="str">
        <f t="shared" si="707"/>
        <v/>
      </c>
      <c r="R810" s="135" t="str">
        <f t="shared" si="708"/>
        <v/>
      </c>
      <c r="S810" s="133" t="str">
        <f t="shared" si="709"/>
        <v/>
      </c>
      <c r="T810" s="212" t="str">
        <f t="shared" si="710"/>
        <v/>
      </c>
      <c r="U810" s="216" t="str">
        <f t="shared" si="711"/>
        <v/>
      </c>
      <c r="V810" s="162" t="str">
        <f>IF(T810="","",T810*'Step 1  Fixed Inputs'!$B$8)</f>
        <v/>
      </c>
      <c r="W810" s="136" t="str">
        <f t="shared" si="712"/>
        <v/>
      </c>
      <c r="X810" s="137" t="str">
        <f t="shared" si="713"/>
        <v/>
      </c>
      <c r="Y810" s="137" t="str">
        <f t="shared" si="714"/>
        <v/>
      </c>
      <c r="Z810" s="137" t="str">
        <f t="shared" si="715"/>
        <v/>
      </c>
      <c r="AA810" s="137" t="str">
        <f t="shared" si="716"/>
        <v/>
      </c>
      <c r="AB810" s="138" t="str">
        <f t="shared" si="717"/>
        <v/>
      </c>
      <c r="AC810" s="138" t="str">
        <f t="shared" si="718"/>
        <v/>
      </c>
      <c r="AD810" s="139" t="str">
        <f t="shared" si="719"/>
        <v/>
      </c>
      <c r="AE810" s="138" t="str">
        <f t="shared" si="720"/>
        <v/>
      </c>
      <c r="AF810" s="140" t="str">
        <f t="shared" si="721"/>
        <v/>
      </c>
      <c r="AG810" s="141" t="str">
        <f t="shared" si="722"/>
        <v/>
      </c>
    </row>
    <row r="811" spans="2:33" hidden="1">
      <c r="B811" s="354"/>
      <c r="C811" s="169"/>
      <c r="D811" s="125"/>
      <c r="E811" s="126"/>
      <c r="F811" s="362"/>
      <c r="G811" s="127"/>
      <c r="H811" s="362"/>
      <c r="I811" s="201"/>
      <c r="J811" s="128" t="str">
        <f>IF(C811="","",VLOOKUP(C811,'Reference 11.0 EULs PY2024'!$D:$E,2,FALSE))</f>
        <v/>
      </c>
      <c r="K811" s="129" t="str">
        <f t="shared" si="703"/>
        <v/>
      </c>
      <c r="L811" s="130" t="str">
        <f t="shared" si="704"/>
        <v/>
      </c>
      <c r="M811" s="131" t="str">
        <f t="shared" si="705"/>
        <v/>
      </c>
      <c r="N811" s="132" t="str">
        <f t="shared" si="706"/>
        <v/>
      </c>
      <c r="O811" s="133" t="str">
        <f>IF(J811="","",'Step 1  Fixed Inputs'!$B$3*(1+'Step 1  Fixed Inputs'!$B$7)/('Step 1  Fixed Inputs'!$B$5-'Step 1  Fixed Inputs'!$B$7)*(1-((1+'Step 1  Fixed Inputs'!$B$7)/(1+'Step 1  Fixed Inputs'!$B$5))^$J811))</f>
        <v/>
      </c>
      <c r="P811" s="134" t="str">
        <f>IF(J811="","",'Step 1  Fixed Inputs'!$B$4*(1+'Step 1  Fixed Inputs'!$B$7)/('Step 1  Fixed Inputs'!$B$5-'Step 1  Fixed Inputs'!$B$7)*(1-((1+'Step 1  Fixed Inputs'!$B$7)/(1+'Step 1  Fixed Inputs'!$B$5))^$J811))</f>
        <v/>
      </c>
      <c r="Q811" s="135" t="str">
        <f t="shared" si="707"/>
        <v/>
      </c>
      <c r="R811" s="135" t="str">
        <f t="shared" si="708"/>
        <v/>
      </c>
      <c r="S811" s="133" t="str">
        <f t="shared" si="709"/>
        <v/>
      </c>
      <c r="T811" s="212" t="str">
        <f t="shared" si="710"/>
        <v/>
      </c>
      <c r="U811" s="216" t="str">
        <f t="shared" si="711"/>
        <v/>
      </c>
      <c r="V811" s="162" t="str">
        <f>IF(T811="","",T811*'Step 1  Fixed Inputs'!$B$8)</f>
        <v/>
      </c>
      <c r="W811" s="136" t="str">
        <f t="shared" si="712"/>
        <v/>
      </c>
      <c r="X811" s="137" t="str">
        <f t="shared" si="713"/>
        <v/>
      </c>
      <c r="Y811" s="137" t="str">
        <f t="shared" si="714"/>
        <v/>
      </c>
      <c r="Z811" s="137" t="str">
        <f t="shared" si="715"/>
        <v/>
      </c>
      <c r="AA811" s="137" t="str">
        <f t="shared" si="716"/>
        <v/>
      </c>
      <c r="AB811" s="138" t="str">
        <f t="shared" si="717"/>
        <v/>
      </c>
      <c r="AC811" s="138" t="str">
        <f t="shared" si="718"/>
        <v/>
      </c>
      <c r="AD811" s="139" t="str">
        <f t="shared" si="719"/>
        <v/>
      </c>
      <c r="AE811" s="138" t="str">
        <f t="shared" si="720"/>
        <v/>
      </c>
      <c r="AF811" s="140" t="str">
        <f t="shared" si="721"/>
        <v/>
      </c>
      <c r="AG811" s="141" t="str">
        <f t="shared" si="722"/>
        <v/>
      </c>
    </row>
    <row r="812" spans="2:33" hidden="1">
      <c r="B812" s="354"/>
      <c r="C812" s="169"/>
      <c r="D812" s="125"/>
      <c r="E812" s="126"/>
      <c r="F812" s="362"/>
      <c r="G812" s="127"/>
      <c r="H812" s="362"/>
      <c r="I812" s="201"/>
      <c r="J812" s="128" t="str">
        <f>IF(C812="","",VLOOKUP(C812,'Reference 11.0 EULs PY2024'!$D:$E,2,FALSE))</f>
        <v/>
      </c>
      <c r="K812" s="129" t="str">
        <f t="shared" si="703"/>
        <v/>
      </c>
      <c r="L812" s="130" t="str">
        <f t="shared" si="704"/>
        <v/>
      </c>
      <c r="M812" s="131" t="str">
        <f t="shared" si="705"/>
        <v/>
      </c>
      <c r="N812" s="132" t="str">
        <f t="shared" si="706"/>
        <v/>
      </c>
      <c r="O812" s="133" t="str">
        <f>IF(J812="","",'Step 1  Fixed Inputs'!$B$3*(1+'Step 1  Fixed Inputs'!$B$7)/('Step 1  Fixed Inputs'!$B$5-'Step 1  Fixed Inputs'!$B$7)*(1-((1+'Step 1  Fixed Inputs'!$B$7)/(1+'Step 1  Fixed Inputs'!$B$5))^$J812))</f>
        <v/>
      </c>
      <c r="P812" s="134" t="str">
        <f>IF(J812="","",'Step 1  Fixed Inputs'!$B$4*(1+'Step 1  Fixed Inputs'!$B$7)/('Step 1  Fixed Inputs'!$B$5-'Step 1  Fixed Inputs'!$B$7)*(1-((1+'Step 1  Fixed Inputs'!$B$7)/(1+'Step 1  Fixed Inputs'!$B$5))^$J812))</f>
        <v/>
      </c>
      <c r="Q812" s="135" t="str">
        <f t="shared" si="707"/>
        <v/>
      </c>
      <c r="R812" s="135" t="str">
        <f t="shared" si="708"/>
        <v/>
      </c>
      <c r="S812" s="133" t="str">
        <f t="shared" si="709"/>
        <v/>
      </c>
      <c r="T812" s="212" t="str">
        <f t="shared" si="710"/>
        <v/>
      </c>
      <c r="U812" s="216" t="str">
        <f t="shared" si="711"/>
        <v/>
      </c>
      <c r="V812" s="162" t="str">
        <f>IF(T812="","",T812*'Step 1  Fixed Inputs'!$B$8)</f>
        <v/>
      </c>
      <c r="W812" s="136" t="str">
        <f t="shared" si="712"/>
        <v/>
      </c>
      <c r="X812" s="137" t="str">
        <f t="shared" si="713"/>
        <v/>
      </c>
      <c r="Y812" s="137" t="str">
        <f t="shared" si="714"/>
        <v/>
      </c>
      <c r="Z812" s="137" t="str">
        <f t="shared" si="715"/>
        <v/>
      </c>
      <c r="AA812" s="137" t="str">
        <f t="shared" si="716"/>
        <v/>
      </c>
      <c r="AB812" s="138" t="str">
        <f t="shared" si="717"/>
        <v/>
      </c>
      <c r="AC812" s="138" t="str">
        <f t="shared" si="718"/>
        <v/>
      </c>
      <c r="AD812" s="139" t="str">
        <f t="shared" si="719"/>
        <v/>
      </c>
      <c r="AE812" s="138" t="str">
        <f t="shared" si="720"/>
        <v/>
      </c>
      <c r="AF812" s="140" t="str">
        <f t="shared" si="721"/>
        <v/>
      </c>
      <c r="AG812" s="141" t="str">
        <f t="shared" si="722"/>
        <v/>
      </c>
    </row>
    <row r="813" spans="2:33" hidden="1">
      <c r="B813" s="354"/>
      <c r="C813" s="169"/>
      <c r="D813" s="125"/>
      <c r="E813" s="126"/>
      <c r="F813" s="362"/>
      <c r="G813" s="127"/>
      <c r="H813" s="362"/>
      <c r="I813" s="201"/>
      <c r="J813" s="128" t="str">
        <f>IF(C813="","",VLOOKUP(C813,'Reference 11.0 EULs PY2024'!$D:$E,2,FALSE))</f>
        <v/>
      </c>
      <c r="K813" s="129" t="str">
        <f t="shared" si="703"/>
        <v/>
      </c>
      <c r="L813" s="130" t="str">
        <f t="shared" si="704"/>
        <v/>
      </c>
      <c r="M813" s="131" t="str">
        <f t="shared" si="705"/>
        <v/>
      </c>
      <c r="N813" s="132" t="str">
        <f t="shared" si="706"/>
        <v/>
      </c>
      <c r="O813" s="133" t="str">
        <f>IF(J813="","",'Step 1  Fixed Inputs'!$B$3*(1+'Step 1  Fixed Inputs'!$B$7)/('Step 1  Fixed Inputs'!$B$5-'Step 1  Fixed Inputs'!$B$7)*(1-((1+'Step 1  Fixed Inputs'!$B$7)/(1+'Step 1  Fixed Inputs'!$B$5))^$J813))</f>
        <v/>
      </c>
      <c r="P813" s="134" t="str">
        <f>IF(J813="","",'Step 1  Fixed Inputs'!$B$4*(1+'Step 1  Fixed Inputs'!$B$7)/('Step 1  Fixed Inputs'!$B$5-'Step 1  Fixed Inputs'!$B$7)*(1-((1+'Step 1  Fixed Inputs'!$B$7)/(1+'Step 1  Fixed Inputs'!$B$5))^$J813))</f>
        <v/>
      </c>
      <c r="Q813" s="135" t="str">
        <f t="shared" si="707"/>
        <v/>
      </c>
      <c r="R813" s="135" t="str">
        <f t="shared" si="708"/>
        <v/>
      </c>
      <c r="S813" s="133" t="str">
        <f t="shared" si="709"/>
        <v/>
      </c>
      <c r="T813" s="212" t="str">
        <f t="shared" si="710"/>
        <v/>
      </c>
      <c r="U813" s="216" t="str">
        <f t="shared" si="711"/>
        <v/>
      </c>
      <c r="V813" s="162" t="str">
        <f>IF(T813="","",T813*'Step 1  Fixed Inputs'!$B$8)</f>
        <v/>
      </c>
      <c r="W813" s="136" t="str">
        <f t="shared" si="712"/>
        <v/>
      </c>
      <c r="X813" s="137" t="str">
        <f t="shared" si="713"/>
        <v/>
      </c>
      <c r="Y813" s="137" t="str">
        <f t="shared" si="714"/>
        <v/>
      </c>
      <c r="Z813" s="137" t="str">
        <f t="shared" si="715"/>
        <v/>
      </c>
      <c r="AA813" s="137" t="str">
        <f t="shared" si="716"/>
        <v/>
      </c>
      <c r="AB813" s="138" t="str">
        <f t="shared" si="717"/>
        <v/>
      </c>
      <c r="AC813" s="138" t="str">
        <f t="shared" si="718"/>
        <v/>
      </c>
      <c r="AD813" s="139" t="str">
        <f t="shared" si="719"/>
        <v/>
      </c>
      <c r="AE813" s="138" t="str">
        <f t="shared" si="720"/>
        <v/>
      </c>
      <c r="AF813" s="140" t="str">
        <f t="shared" si="721"/>
        <v/>
      </c>
      <c r="AG813" s="141" t="str">
        <f t="shared" si="722"/>
        <v/>
      </c>
    </row>
    <row r="814" spans="2:33" hidden="1">
      <c r="B814" s="354"/>
      <c r="C814" s="169"/>
      <c r="D814" s="125"/>
      <c r="E814" s="126"/>
      <c r="F814" s="362"/>
      <c r="G814" s="127"/>
      <c r="H814" s="362"/>
      <c r="I814" s="201"/>
      <c r="J814" s="128" t="str">
        <f>IF(C814="","",VLOOKUP(C814,'Reference 11.0 EULs PY2024'!$D:$E,2,FALSE))</f>
        <v/>
      </c>
      <c r="K814" s="129" t="str">
        <f t="shared" si="703"/>
        <v/>
      </c>
      <c r="L814" s="130" t="str">
        <f t="shared" si="704"/>
        <v/>
      </c>
      <c r="M814" s="131" t="str">
        <f t="shared" si="705"/>
        <v/>
      </c>
      <c r="N814" s="132" t="str">
        <f t="shared" si="706"/>
        <v/>
      </c>
      <c r="O814" s="133" t="str">
        <f>IF(J814="","",'Step 1  Fixed Inputs'!$B$3*(1+'Step 1  Fixed Inputs'!$B$7)/('Step 1  Fixed Inputs'!$B$5-'Step 1  Fixed Inputs'!$B$7)*(1-((1+'Step 1  Fixed Inputs'!$B$7)/(1+'Step 1  Fixed Inputs'!$B$5))^$J814))</f>
        <v/>
      </c>
      <c r="P814" s="134" t="str">
        <f>IF(J814="","",'Step 1  Fixed Inputs'!$B$4*(1+'Step 1  Fixed Inputs'!$B$7)/('Step 1  Fixed Inputs'!$B$5-'Step 1  Fixed Inputs'!$B$7)*(1-((1+'Step 1  Fixed Inputs'!$B$7)/(1+'Step 1  Fixed Inputs'!$B$5))^$J814))</f>
        <v/>
      </c>
      <c r="Q814" s="135" t="str">
        <f t="shared" si="707"/>
        <v/>
      </c>
      <c r="R814" s="135" t="str">
        <f t="shared" si="708"/>
        <v/>
      </c>
      <c r="S814" s="133" t="str">
        <f t="shared" si="709"/>
        <v/>
      </c>
      <c r="T814" s="212" t="str">
        <f t="shared" si="710"/>
        <v/>
      </c>
      <c r="U814" s="216" t="str">
        <f t="shared" si="711"/>
        <v/>
      </c>
      <c r="V814" s="162" t="str">
        <f>IF(T814="","",T814*'Step 1  Fixed Inputs'!$B$8)</f>
        <v/>
      </c>
      <c r="W814" s="136" t="str">
        <f t="shared" si="712"/>
        <v/>
      </c>
      <c r="X814" s="137" t="str">
        <f t="shared" si="713"/>
        <v/>
      </c>
      <c r="Y814" s="137" t="str">
        <f t="shared" si="714"/>
        <v/>
      </c>
      <c r="Z814" s="137" t="str">
        <f t="shared" si="715"/>
        <v/>
      </c>
      <c r="AA814" s="137" t="str">
        <f t="shared" si="716"/>
        <v/>
      </c>
      <c r="AB814" s="138" t="str">
        <f t="shared" si="717"/>
        <v/>
      </c>
      <c r="AC814" s="138" t="str">
        <f t="shared" si="718"/>
        <v/>
      </c>
      <c r="AD814" s="139" t="str">
        <f t="shared" si="719"/>
        <v/>
      </c>
      <c r="AE814" s="138" t="str">
        <f t="shared" si="720"/>
        <v/>
      </c>
      <c r="AF814" s="140" t="str">
        <f t="shared" si="721"/>
        <v/>
      </c>
      <c r="AG814" s="141" t="str">
        <f t="shared" si="722"/>
        <v/>
      </c>
    </row>
    <row r="815" spans="2:33" hidden="1">
      <c r="B815" s="354"/>
      <c r="C815" s="169"/>
      <c r="D815" s="125"/>
      <c r="E815" s="126"/>
      <c r="F815" s="362"/>
      <c r="G815" s="127"/>
      <c r="H815" s="362"/>
      <c r="I815" s="201"/>
      <c r="J815" s="128" t="str">
        <f>IF(C815="","",VLOOKUP(C815,'Reference 11.0 EULs PY2024'!$D:$E,2,FALSE))</f>
        <v/>
      </c>
      <c r="K815" s="129" t="str">
        <f t="shared" si="703"/>
        <v/>
      </c>
      <c r="L815" s="130" t="str">
        <f t="shared" si="704"/>
        <v/>
      </c>
      <c r="M815" s="131" t="str">
        <f t="shared" si="705"/>
        <v/>
      </c>
      <c r="N815" s="132" t="str">
        <f t="shared" si="706"/>
        <v/>
      </c>
      <c r="O815" s="133" t="str">
        <f>IF(J815="","",'Step 1  Fixed Inputs'!$B$3*(1+'Step 1  Fixed Inputs'!$B$7)/('Step 1  Fixed Inputs'!$B$5-'Step 1  Fixed Inputs'!$B$7)*(1-((1+'Step 1  Fixed Inputs'!$B$7)/(1+'Step 1  Fixed Inputs'!$B$5))^$J815))</f>
        <v/>
      </c>
      <c r="P815" s="134" t="str">
        <f>IF(J815="","",'Step 1  Fixed Inputs'!$B$4*(1+'Step 1  Fixed Inputs'!$B$7)/('Step 1  Fixed Inputs'!$B$5-'Step 1  Fixed Inputs'!$B$7)*(1-((1+'Step 1  Fixed Inputs'!$B$7)/(1+'Step 1  Fixed Inputs'!$B$5))^$J815))</f>
        <v/>
      </c>
      <c r="Q815" s="135" t="str">
        <f t="shared" si="707"/>
        <v/>
      </c>
      <c r="R815" s="135" t="str">
        <f t="shared" si="708"/>
        <v/>
      </c>
      <c r="S815" s="133" t="str">
        <f t="shared" si="709"/>
        <v/>
      </c>
      <c r="T815" s="212" t="str">
        <f t="shared" si="710"/>
        <v/>
      </c>
      <c r="U815" s="216" t="str">
        <f t="shared" si="711"/>
        <v/>
      </c>
      <c r="V815" s="162" t="str">
        <f>IF(T815="","",T815*'Step 1  Fixed Inputs'!$B$8)</f>
        <v/>
      </c>
      <c r="W815" s="136" t="str">
        <f t="shared" si="712"/>
        <v/>
      </c>
      <c r="X815" s="137" t="str">
        <f t="shared" si="713"/>
        <v/>
      </c>
      <c r="Y815" s="137" t="str">
        <f t="shared" si="714"/>
        <v/>
      </c>
      <c r="Z815" s="137" t="str">
        <f t="shared" si="715"/>
        <v/>
      </c>
      <c r="AA815" s="137" t="str">
        <f t="shared" si="716"/>
        <v/>
      </c>
      <c r="AB815" s="138" t="str">
        <f t="shared" si="717"/>
        <v/>
      </c>
      <c r="AC815" s="138" t="str">
        <f t="shared" si="718"/>
        <v/>
      </c>
      <c r="AD815" s="139" t="str">
        <f t="shared" si="719"/>
        <v/>
      </c>
      <c r="AE815" s="138" t="str">
        <f t="shared" si="720"/>
        <v/>
      </c>
      <c r="AF815" s="140" t="str">
        <f t="shared" si="721"/>
        <v/>
      </c>
      <c r="AG815" s="141" t="str">
        <f t="shared" si="722"/>
        <v/>
      </c>
    </row>
    <row r="816" spans="2:33" hidden="1">
      <c r="B816" s="354"/>
      <c r="C816" s="169"/>
      <c r="D816" s="125"/>
      <c r="E816" s="126"/>
      <c r="F816" s="362"/>
      <c r="G816" s="127"/>
      <c r="H816" s="362"/>
      <c r="I816" s="201"/>
      <c r="J816" s="128" t="str">
        <f>IF(C816="","",VLOOKUP(C816,'Reference 11.0 EULs PY2024'!$D:$E,2,FALSE))</f>
        <v/>
      </c>
      <c r="K816" s="129" t="str">
        <f t="shared" si="703"/>
        <v/>
      </c>
      <c r="L816" s="130" t="str">
        <f t="shared" si="704"/>
        <v/>
      </c>
      <c r="M816" s="131" t="str">
        <f t="shared" si="705"/>
        <v/>
      </c>
      <c r="N816" s="132" t="str">
        <f t="shared" si="706"/>
        <v/>
      </c>
      <c r="O816" s="133" t="str">
        <f>IF(J816="","",'Step 1  Fixed Inputs'!$B$3*(1+'Step 1  Fixed Inputs'!$B$7)/('Step 1  Fixed Inputs'!$B$5-'Step 1  Fixed Inputs'!$B$7)*(1-((1+'Step 1  Fixed Inputs'!$B$7)/(1+'Step 1  Fixed Inputs'!$B$5))^$J816))</f>
        <v/>
      </c>
      <c r="P816" s="134" t="str">
        <f>IF(J816="","",'Step 1  Fixed Inputs'!$B$4*(1+'Step 1  Fixed Inputs'!$B$7)/('Step 1  Fixed Inputs'!$B$5-'Step 1  Fixed Inputs'!$B$7)*(1-((1+'Step 1  Fixed Inputs'!$B$7)/(1+'Step 1  Fixed Inputs'!$B$5))^$J816))</f>
        <v/>
      </c>
      <c r="Q816" s="135" t="str">
        <f t="shared" si="707"/>
        <v/>
      </c>
      <c r="R816" s="135" t="str">
        <f t="shared" si="708"/>
        <v/>
      </c>
      <c r="S816" s="133" t="str">
        <f t="shared" si="709"/>
        <v/>
      </c>
      <c r="T816" s="212" t="str">
        <f t="shared" si="710"/>
        <v/>
      </c>
      <c r="U816" s="216" t="str">
        <f t="shared" si="711"/>
        <v/>
      </c>
      <c r="V816" s="162" t="str">
        <f>IF(T816="","",T816*'Step 1  Fixed Inputs'!$B$8)</f>
        <v/>
      </c>
      <c r="W816" s="136" t="str">
        <f t="shared" si="712"/>
        <v/>
      </c>
      <c r="X816" s="137" t="str">
        <f t="shared" si="713"/>
        <v/>
      </c>
      <c r="Y816" s="137" t="str">
        <f t="shared" si="714"/>
        <v/>
      </c>
      <c r="Z816" s="137" t="str">
        <f t="shared" si="715"/>
        <v/>
      </c>
      <c r="AA816" s="137" t="str">
        <f t="shared" si="716"/>
        <v/>
      </c>
      <c r="AB816" s="138" t="str">
        <f t="shared" si="717"/>
        <v/>
      </c>
      <c r="AC816" s="138" t="str">
        <f t="shared" si="718"/>
        <v/>
      </c>
      <c r="AD816" s="139" t="str">
        <f t="shared" si="719"/>
        <v/>
      </c>
      <c r="AE816" s="138" t="str">
        <f t="shared" si="720"/>
        <v/>
      </c>
      <c r="AF816" s="140" t="str">
        <f t="shared" si="721"/>
        <v/>
      </c>
      <c r="AG816" s="141" t="str">
        <f t="shared" si="722"/>
        <v/>
      </c>
    </row>
    <row r="817" spans="2:33" hidden="1">
      <c r="B817" s="354"/>
      <c r="C817" s="169"/>
      <c r="D817" s="125"/>
      <c r="E817" s="126"/>
      <c r="F817" s="362"/>
      <c r="G817" s="127"/>
      <c r="H817" s="362"/>
      <c r="I817" s="201"/>
      <c r="J817" s="128" t="str">
        <f>IF(C817="","",VLOOKUP(C817,'Reference 11.0 EULs PY2024'!$D:$E,2,FALSE))</f>
        <v/>
      </c>
      <c r="K817" s="129" t="str">
        <f t="shared" si="703"/>
        <v/>
      </c>
      <c r="L817" s="130" t="str">
        <f t="shared" si="704"/>
        <v/>
      </c>
      <c r="M817" s="131" t="str">
        <f t="shared" si="705"/>
        <v/>
      </c>
      <c r="N817" s="132" t="str">
        <f t="shared" si="706"/>
        <v/>
      </c>
      <c r="O817" s="133" t="str">
        <f>IF(J817="","",'Step 1  Fixed Inputs'!$B$3*(1+'Step 1  Fixed Inputs'!$B$7)/('Step 1  Fixed Inputs'!$B$5-'Step 1  Fixed Inputs'!$B$7)*(1-((1+'Step 1  Fixed Inputs'!$B$7)/(1+'Step 1  Fixed Inputs'!$B$5))^$J817))</f>
        <v/>
      </c>
      <c r="P817" s="134" t="str">
        <f>IF(J817="","",'Step 1  Fixed Inputs'!$B$4*(1+'Step 1  Fixed Inputs'!$B$7)/('Step 1  Fixed Inputs'!$B$5-'Step 1  Fixed Inputs'!$B$7)*(1-((1+'Step 1  Fixed Inputs'!$B$7)/(1+'Step 1  Fixed Inputs'!$B$5))^$J817))</f>
        <v/>
      </c>
      <c r="Q817" s="135" t="str">
        <f t="shared" si="707"/>
        <v/>
      </c>
      <c r="R817" s="135" t="str">
        <f t="shared" si="708"/>
        <v/>
      </c>
      <c r="S817" s="133" t="str">
        <f t="shared" si="709"/>
        <v/>
      </c>
      <c r="T817" s="212" t="str">
        <f t="shared" si="710"/>
        <v/>
      </c>
      <c r="U817" s="216" t="str">
        <f t="shared" si="711"/>
        <v/>
      </c>
      <c r="V817" s="162" t="str">
        <f>IF(T817="","",T817*'Step 1  Fixed Inputs'!$B$8)</f>
        <v/>
      </c>
      <c r="W817" s="136" t="str">
        <f t="shared" si="712"/>
        <v/>
      </c>
      <c r="X817" s="137" t="str">
        <f t="shared" si="713"/>
        <v/>
      </c>
      <c r="Y817" s="137" t="str">
        <f t="shared" si="714"/>
        <v/>
      </c>
      <c r="Z817" s="137" t="str">
        <f t="shared" si="715"/>
        <v/>
      </c>
      <c r="AA817" s="137" t="str">
        <f t="shared" si="716"/>
        <v/>
      </c>
      <c r="AB817" s="138" t="str">
        <f t="shared" si="717"/>
        <v/>
      </c>
      <c r="AC817" s="138" t="str">
        <f t="shared" si="718"/>
        <v/>
      </c>
      <c r="AD817" s="139" t="str">
        <f t="shared" si="719"/>
        <v/>
      </c>
      <c r="AE817" s="138" t="str">
        <f t="shared" si="720"/>
        <v/>
      </c>
      <c r="AF817" s="140" t="str">
        <f t="shared" si="721"/>
        <v/>
      </c>
      <c r="AG817" s="141" t="str">
        <f t="shared" si="722"/>
        <v/>
      </c>
    </row>
    <row r="818" spans="2:33" hidden="1">
      <c r="B818" s="354"/>
      <c r="C818" s="169"/>
      <c r="D818" s="125"/>
      <c r="E818" s="126"/>
      <c r="F818" s="362"/>
      <c r="G818" s="127"/>
      <c r="H818" s="362"/>
      <c r="I818" s="201"/>
      <c r="J818" s="128" t="str">
        <f>IF(C818="","",VLOOKUP(C818,'Reference 11.0 EULs PY2024'!$D:$E,2,FALSE))</f>
        <v/>
      </c>
      <c r="K818" s="129" t="str">
        <f t="shared" si="703"/>
        <v/>
      </c>
      <c r="L818" s="130" t="str">
        <f t="shared" si="704"/>
        <v/>
      </c>
      <c r="M818" s="131" t="str">
        <f t="shared" si="705"/>
        <v/>
      </c>
      <c r="N818" s="132" t="str">
        <f t="shared" si="706"/>
        <v/>
      </c>
      <c r="O818" s="133" t="str">
        <f>IF(J818="","",'Step 1  Fixed Inputs'!$B$3*(1+'Step 1  Fixed Inputs'!$B$7)/('Step 1  Fixed Inputs'!$B$5-'Step 1  Fixed Inputs'!$B$7)*(1-((1+'Step 1  Fixed Inputs'!$B$7)/(1+'Step 1  Fixed Inputs'!$B$5))^$J818))</f>
        <v/>
      </c>
      <c r="P818" s="134" t="str">
        <f>IF(J818="","",'Step 1  Fixed Inputs'!$B$4*(1+'Step 1  Fixed Inputs'!$B$7)/('Step 1  Fixed Inputs'!$B$5-'Step 1  Fixed Inputs'!$B$7)*(1-((1+'Step 1  Fixed Inputs'!$B$7)/(1+'Step 1  Fixed Inputs'!$B$5))^$J818))</f>
        <v/>
      </c>
      <c r="Q818" s="135" t="str">
        <f t="shared" si="707"/>
        <v/>
      </c>
      <c r="R818" s="135" t="str">
        <f t="shared" si="708"/>
        <v/>
      </c>
      <c r="S818" s="133" t="str">
        <f t="shared" si="709"/>
        <v/>
      </c>
      <c r="T818" s="212" t="str">
        <f t="shared" si="710"/>
        <v/>
      </c>
      <c r="U818" s="216" t="str">
        <f t="shared" si="711"/>
        <v/>
      </c>
      <c r="V818" s="162" t="str">
        <f>IF(T818="","",T818*'Step 1  Fixed Inputs'!$B$8)</f>
        <v/>
      </c>
      <c r="W818" s="136" t="str">
        <f t="shared" si="712"/>
        <v/>
      </c>
      <c r="X818" s="137" t="str">
        <f t="shared" si="713"/>
        <v/>
      </c>
      <c r="Y818" s="137" t="str">
        <f t="shared" si="714"/>
        <v/>
      </c>
      <c r="Z818" s="137" t="str">
        <f t="shared" si="715"/>
        <v/>
      </c>
      <c r="AA818" s="137" t="str">
        <f t="shared" si="716"/>
        <v/>
      </c>
      <c r="AB818" s="138" t="str">
        <f t="shared" si="717"/>
        <v/>
      </c>
      <c r="AC818" s="138" t="str">
        <f t="shared" si="718"/>
        <v/>
      </c>
      <c r="AD818" s="139" t="str">
        <f t="shared" si="719"/>
        <v/>
      </c>
      <c r="AE818" s="138" t="str">
        <f t="shared" si="720"/>
        <v/>
      </c>
      <c r="AF818" s="140" t="str">
        <f t="shared" si="721"/>
        <v/>
      </c>
      <c r="AG818" s="141" t="str">
        <f t="shared" si="722"/>
        <v/>
      </c>
    </row>
    <row r="819" spans="2:33" hidden="1">
      <c r="B819" s="354"/>
      <c r="C819" s="169"/>
      <c r="D819" s="125"/>
      <c r="E819" s="126"/>
      <c r="F819" s="362"/>
      <c r="G819" s="127"/>
      <c r="H819" s="362"/>
      <c r="I819" s="201"/>
      <c r="J819" s="128" t="str">
        <f>IF(C819="","",VLOOKUP(C819,'Reference 11.0 EULs PY2024'!$D:$E,2,FALSE))</f>
        <v/>
      </c>
      <c r="K819" s="129" t="str">
        <f t="shared" si="703"/>
        <v/>
      </c>
      <c r="L819" s="130" t="str">
        <f t="shared" si="704"/>
        <v/>
      </c>
      <c r="M819" s="131" t="str">
        <f t="shared" si="705"/>
        <v/>
      </c>
      <c r="N819" s="132" t="str">
        <f t="shared" si="706"/>
        <v/>
      </c>
      <c r="O819" s="133" t="str">
        <f>IF(J819="","",'Step 1  Fixed Inputs'!$B$3*(1+'Step 1  Fixed Inputs'!$B$7)/('Step 1  Fixed Inputs'!$B$5-'Step 1  Fixed Inputs'!$B$7)*(1-((1+'Step 1  Fixed Inputs'!$B$7)/(1+'Step 1  Fixed Inputs'!$B$5))^$J819))</f>
        <v/>
      </c>
      <c r="P819" s="134" t="str">
        <f>IF(J819="","",'Step 1  Fixed Inputs'!$B$4*(1+'Step 1  Fixed Inputs'!$B$7)/('Step 1  Fixed Inputs'!$B$5-'Step 1  Fixed Inputs'!$B$7)*(1-((1+'Step 1  Fixed Inputs'!$B$7)/(1+'Step 1  Fixed Inputs'!$B$5))^$J819))</f>
        <v/>
      </c>
      <c r="Q819" s="135" t="str">
        <f t="shared" si="707"/>
        <v/>
      </c>
      <c r="R819" s="135" t="str">
        <f t="shared" si="708"/>
        <v/>
      </c>
      <c r="S819" s="133" t="str">
        <f t="shared" si="709"/>
        <v/>
      </c>
      <c r="T819" s="212" t="str">
        <f t="shared" si="710"/>
        <v/>
      </c>
      <c r="U819" s="216" t="str">
        <f t="shared" si="711"/>
        <v/>
      </c>
      <c r="V819" s="162" t="str">
        <f>IF(T819="","",T819*'Step 1  Fixed Inputs'!$B$8)</f>
        <v/>
      </c>
      <c r="W819" s="136" t="str">
        <f t="shared" si="712"/>
        <v/>
      </c>
      <c r="X819" s="137" t="str">
        <f t="shared" si="713"/>
        <v/>
      </c>
      <c r="Y819" s="137" t="str">
        <f t="shared" si="714"/>
        <v/>
      </c>
      <c r="Z819" s="137" t="str">
        <f t="shared" si="715"/>
        <v/>
      </c>
      <c r="AA819" s="137" t="str">
        <f t="shared" si="716"/>
        <v/>
      </c>
      <c r="AB819" s="138" t="str">
        <f t="shared" si="717"/>
        <v/>
      </c>
      <c r="AC819" s="138" t="str">
        <f t="shared" si="718"/>
        <v/>
      </c>
      <c r="AD819" s="139" t="str">
        <f t="shared" si="719"/>
        <v/>
      </c>
      <c r="AE819" s="138" t="str">
        <f t="shared" si="720"/>
        <v/>
      </c>
      <c r="AF819" s="140" t="str">
        <f t="shared" si="721"/>
        <v/>
      </c>
      <c r="AG819" s="141" t="str">
        <f t="shared" si="722"/>
        <v/>
      </c>
    </row>
    <row r="820" spans="2:33" hidden="1">
      <c r="B820" s="354"/>
      <c r="C820" s="169"/>
      <c r="D820" s="125"/>
      <c r="E820" s="126"/>
      <c r="F820" s="362"/>
      <c r="G820" s="127"/>
      <c r="H820" s="362"/>
      <c r="I820" s="201"/>
      <c r="J820" s="128" t="str">
        <f>IF(C820="","",VLOOKUP(C820,'Reference 11.0 EULs PY2024'!$D:$E,2,FALSE))</f>
        <v/>
      </c>
      <c r="K820" s="129" t="str">
        <f t="shared" si="703"/>
        <v/>
      </c>
      <c r="L820" s="130" t="str">
        <f t="shared" si="704"/>
        <v/>
      </c>
      <c r="M820" s="131" t="str">
        <f t="shared" si="705"/>
        <v/>
      </c>
      <c r="N820" s="132" t="str">
        <f t="shared" si="706"/>
        <v/>
      </c>
      <c r="O820" s="133" t="str">
        <f>IF(J820="","",'Step 1  Fixed Inputs'!$B$3*(1+'Step 1  Fixed Inputs'!$B$7)/('Step 1  Fixed Inputs'!$B$5-'Step 1  Fixed Inputs'!$B$7)*(1-((1+'Step 1  Fixed Inputs'!$B$7)/(1+'Step 1  Fixed Inputs'!$B$5))^$J820))</f>
        <v/>
      </c>
      <c r="P820" s="134" t="str">
        <f>IF(J820="","",'Step 1  Fixed Inputs'!$B$4*(1+'Step 1  Fixed Inputs'!$B$7)/('Step 1  Fixed Inputs'!$B$5-'Step 1  Fixed Inputs'!$B$7)*(1-((1+'Step 1  Fixed Inputs'!$B$7)/(1+'Step 1  Fixed Inputs'!$B$5))^$J820))</f>
        <v/>
      </c>
      <c r="Q820" s="135" t="str">
        <f t="shared" si="707"/>
        <v/>
      </c>
      <c r="R820" s="135" t="str">
        <f t="shared" si="708"/>
        <v/>
      </c>
      <c r="S820" s="133" t="str">
        <f t="shared" si="709"/>
        <v/>
      </c>
      <c r="T820" s="212" t="str">
        <f t="shared" si="710"/>
        <v/>
      </c>
      <c r="U820" s="216" t="str">
        <f t="shared" si="711"/>
        <v/>
      </c>
      <c r="V820" s="162" t="str">
        <f>IF(T820="","",T820*'Step 1  Fixed Inputs'!$B$8)</f>
        <v/>
      </c>
      <c r="W820" s="136" t="str">
        <f t="shared" si="712"/>
        <v/>
      </c>
      <c r="X820" s="137" t="str">
        <f t="shared" si="713"/>
        <v/>
      </c>
      <c r="Y820" s="137" t="str">
        <f t="shared" si="714"/>
        <v/>
      </c>
      <c r="Z820" s="137" t="str">
        <f t="shared" si="715"/>
        <v/>
      </c>
      <c r="AA820" s="137" t="str">
        <f t="shared" si="716"/>
        <v/>
      </c>
      <c r="AB820" s="138" t="str">
        <f t="shared" si="717"/>
        <v/>
      </c>
      <c r="AC820" s="138" t="str">
        <f t="shared" si="718"/>
        <v/>
      </c>
      <c r="AD820" s="139" t="str">
        <f t="shared" si="719"/>
        <v/>
      </c>
      <c r="AE820" s="138" t="str">
        <f t="shared" si="720"/>
        <v/>
      </c>
      <c r="AF820" s="140" t="str">
        <f t="shared" si="721"/>
        <v/>
      </c>
      <c r="AG820" s="141" t="str">
        <f t="shared" si="722"/>
        <v/>
      </c>
    </row>
    <row r="821" spans="2:33" hidden="1">
      <c r="B821" s="351"/>
      <c r="C821" s="169"/>
      <c r="D821" s="43"/>
      <c r="E821" s="48"/>
      <c r="F821" s="363"/>
      <c r="G821" s="29"/>
      <c r="H821" s="363"/>
      <c r="I821" s="202"/>
      <c r="J821" s="128" t="str">
        <f>IF(C821="","",VLOOKUP(C821,'Reference 11.0 EULs PY2024'!$D:$E,2,FALSE))</f>
        <v/>
      </c>
      <c r="K821" s="129" t="str">
        <f t="shared" si="703"/>
        <v/>
      </c>
      <c r="L821" s="130" t="str">
        <f t="shared" si="704"/>
        <v/>
      </c>
      <c r="M821" s="131" t="str">
        <f t="shared" si="705"/>
        <v/>
      </c>
      <c r="N821" s="132" t="str">
        <f t="shared" si="706"/>
        <v/>
      </c>
      <c r="O821" s="133" t="str">
        <f>IF(J821="","",'Step 1  Fixed Inputs'!$B$3*(1+'Step 1  Fixed Inputs'!$B$7)/('Step 1  Fixed Inputs'!$B$5-'Step 1  Fixed Inputs'!$B$7)*(1-((1+'Step 1  Fixed Inputs'!$B$7)/(1+'Step 1  Fixed Inputs'!$B$5))^$J821))</f>
        <v/>
      </c>
      <c r="P821" s="134" t="str">
        <f>IF(J821="","",'Step 1  Fixed Inputs'!$B$4*(1+'Step 1  Fixed Inputs'!$B$7)/('Step 1  Fixed Inputs'!$B$5-'Step 1  Fixed Inputs'!$B$7)*(1-((1+'Step 1  Fixed Inputs'!$B$7)/(1+'Step 1  Fixed Inputs'!$B$5))^$J821))</f>
        <v/>
      </c>
      <c r="Q821" s="135" t="str">
        <f t="shared" si="707"/>
        <v/>
      </c>
      <c r="R821" s="135" t="str">
        <f t="shared" si="708"/>
        <v/>
      </c>
      <c r="S821" s="133" t="str">
        <f t="shared" si="709"/>
        <v/>
      </c>
      <c r="T821" s="212" t="str">
        <f t="shared" si="710"/>
        <v/>
      </c>
      <c r="U821" s="216" t="str">
        <f t="shared" si="711"/>
        <v/>
      </c>
      <c r="V821" s="162" t="str">
        <f>IF(T821="","",T821*'Step 1  Fixed Inputs'!$B$8)</f>
        <v/>
      </c>
      <c r="W821" s="136" t="str">
        <f t="shared" si="712"/>
        <v/>
      </c>
      <c r="X821" s="137" t="str">
        <f t="shared" si="713"/>
        <v/>
      </c>
      <c r="Y821" s="137" t="str">
        <f t="shared" si="714"/>
        <v/>
      </c>
      <c r="Z821" s="137" t="str">
        <f t="shared" si="715"/>
        <v/>
      </c>
      <c r="AA821" s="137" t="str">
        <f t="shared" si="716"/>
        <v/>
      </c>
      <c r="AB821" s="138" t="str">
        <f t="shared" si="717"/>
        <v/>
      </c>
      <c r="AC821" s="138" t="str">
        <f t="shared" si="718"/>
        <v/>
      </c>
      <c r="AD821" s="139" t="str">
        <f t="shared" si="719"/>
        <v/>
      </c>
      <c r="AE821" s="138" t="str">
        <f t="shared" si="720"/>
        <v/>
      </c>
      <c r="AF821" s="140" t="str">
        <f t="shared" si="721"/>
        <v/>
      </c>
      <c r="AG821" s="141" t="str">
        <f t="shared" si="722"/>
        <v/>
      </c>
    </row>
    <row r="822" spans="2:33" hidden="1">
      <c r="B822" s="351"/>
      <c r="C822" s="169"/>
      <c r="D822" s="43"/>
      <c r="E822" s="48"/>
      <c r="F822" s="363"/>
      <c r="G822" s="29"/>
      <c r="H822" s="363"/>
      <c r="I822" s="202"/>
      <c r="J822" s="128" t="str">
        <f>IF(C822="","",VLOOKUP(C822,'Reference 11.0 EULs PY2024'!$D:$E,2,FALSE))</f>
        <v/>
      </c>
      <c r="K822" s="129" t="str">
        <f t="shared" si="703"/>
        <v/>
      </c>
      <c r="L822" s="130" t="str">
        <f t="shared" si="704"/>
        <v/>
      </c>
      <c r="M822" s="131" t="str">
        <f t="shared" si="705"/>
        <v/>
      </c>
      <c r="N822" s="132" t="str">
        <f t="shared" si="706"/>
        <v/>
      </c>
      <c r="O822" s="133" t="str">
        <f>IF(J822="","",'Step 1  Fixed Inputs'!$B$3*(1+'Step 1  Fixed Inputs'!$B$7)/('Step 1  Fixed Inputs'!$B$5-'Step 1  Fixed Inputs'!$B$7)*(1-((1+'Step 1  Fixed Inputs'!$B$7)/(1+'Step 1  Fixed Inputs'!$B$5))^$J822))</f>
        <v/>
      </c>
      <c r="P822" s="134" t="str">
        <f>IF(J822="","",'Step 1  Fixed Inputs'!$B$4*(1+'Step 1  Fixed Inputs'!$B$7)/('Step 1  Fixed Inputs'!$B$5-'Step 1  Fixed Inputs'!$B$7)*(1-((1+'Step 1  Fixed Inputs'!$B$7)/(1+'Step 1  Fixed Inputs'!$B$5))^$J822))</f>
        <v/>
      </c>
      <c r="Q822" s="135" t="str">
        <f t="shared" si="707"/>
        <v/>
      </c>
      <c r="R822" s="135" t="str">
        <f t="shared" si="708"/>
        <v/>
      </c>
      <c r="S822" s="133" t="str">
        <f t="shared" si="709"/>
        <v/>
      </c>
      <c r="T822" s="212" t="str">
        <f t="shared" si="710"/>
        <v/>
      </c>
      <c r="U822" s="216" t="str">
        <f t="shared" si="711"/>
        <v/>
      </c>
      <c r="V822" s="162" t="str">
        <f>IF(T822="","",T822*'Step 1  Fixed Inputs'!$B$8)</f>
        <v/>
      </c>
      <c r="W822" s="136" t="str">
        <f t="shared" si="712"/>
        <v/>
      </c>
      <c r="X822" s="137" t="str">
        <f t="shared" si="713"/>
        <v/>
      </c>
      <c r="Y822" s="137" t="str">
        <f t="shared" si="714"/>
        <v/>
      </c>
      <c r="Z822" s="137" t="str">
        <f t="shared" si="715"/>
        <v/>
      </c>
      <c r="AA822" s="137" t="str">
        <f t="shared" si="716"/>
        <v/>
      </c>
      <c r="AB822" s="138" t="str">
        <f t="shared" si="717"/>
        <v/>
      </c>
      <c r="AC822" s="138" t="str">
        <f t="shared" si="718"/>
        <v/>
      </c>
      <c r="AD822" s="139" t="str">
        <f t="shared" si="719"/>
        <v/>
      </c>
      <c r="AE822" s="138" t="str">
        <f t="shared" si="720"/>
        <v/>
      </c>
      <c r="AF822" s="140" t="str">
        <f t="shared" si="721"/>
        <v/>
      </c>
      <c r="AG822" s="141" t="str">
        <f t="shared" si="722"/>
        <v/>
      </c>
    </row>
    <row r="823" spans="2:33" hidden="1">
      <c r="B823" s="351"/>
      <c r="C823" s="169"/>
      <c r="D823" s="43"/>
      <c r="E823" s="48"/>
      <c r="F823" s="363"/>
      <c r="G823" s="29"/>
      <c r="H823" s="363"/>
      <c r="I823" s="202"/>
      <c r="J823" s="128" t="str">
        <f>IF(C823="","",VLOOKUP(C823,'Reference 11.0 EULs PY2024'!$D:$E,2,FALSE))</f>
        <v/>
      </c>
      <c r="K823" s="129" t="str">
        <f t="shared" si="703"/>
        <v/>
      </c>
      <c r="L823" s="130" t="str">
        <f t="shared" si="704"/>
        <v/>
      </c>
      <c r="M823" s="131" t="str">
        <f t="shared" si="705"/>
        <v/>
      </c>
      <c r="N823" s="132" t="str">
        <f t="shared" si="706"/>
        <v/>
      </c>
      <c r="O823" s="133" t="str">
        <f>IF(J823="","",'Step 1  Fixed Inputs'!$B$3*(1+'Step 1  Fixed Inputs'!$B$7)/('Step 1  Fixed Inputs'!$B$5-'Step 1  Fixed Inputs'!$B$7)*(1-((1+'Step 1  Fixed Inputs'!$B$7)/(1+'Step 1  Fixed Inputs'!$B$5))^$J823))</f>
        <v/>
      </c>
      <c r="P823" s="134" t="str">
        <f>IF(J823="","",'Step 1  Fixed Inputs'!$B$4*(1+'Step 1  Fixed Inputs'!$B$7)/('Step 1  Fixed Inputs'!$B$5-'Step 1  Fixed Inputs'!$B$7)*(1-((1+'Step 1  Fixed Inputs'!$B$7)/(1+'Step 1  Fixed Inputs'!$B$5))^$J823))</f>
        <v/>
      </c>
      <c r="Q823" s="135" t="str">
        <f t="shared" si="707"/>
        <v/>
      </c>
      <c r="R823" s="135" t="str">
        <f t="shared" si="708"/>
        <v/>
      </c>
      <c r="S823" s="133" t="str">
        <f t="shared" si="709"/>
        <v/>
      </c>
      <c r="T823" s="212" t="str">
        <f t="shared" si="710"/>
        <v/>
      </c>
      <c r="U823" s="216" t="str">
        <f t="shared" si="711"/>
        <v/>
      </c>
      <c r="V823" s="162" t="str">
        <f>IF(T823="","",T823*'Step 1  Fixed Inputs'!$B$8)</f>
        <v/>
      </c>
      <c r="W823" s="136" t="str">
        <f t="shared" si="712"/>
        <v/>
      </c>
      <c r="X823" s="137" t="str">
        <f t="shared" si="713"/>
        <v/>
      </c>
      <c r="Y823" s="137" t="str">
        <f t="shared" si="714"/>
        <v/>
      </c>
      <c r="Z823" s="137" t="str">
        <f t="shared" si="715"/>
        <v/>
      </c>
      <c r="AA823" s="137" t="str">
        <f t="shared" si="716"/>
        <v/>
      </c>
      <c r="AB823" s="138" t="str">
        <f t="shared" si="717"/>
        <v/>
      </c>
      <c r="AC823" s="138" t="str">
        <f t="shared" si="718"/>
        <v/>
      </c>
      <c r="AD823" s="139" t="str">
        <f t="shared" si="719"/>
        <v/>
      </c>
      <c r="AE823" s="138" t="str">
        <f t="shared" si="720"/>
        <v/>
      </c>
      <c r="AF823" s="140" t="str">
        <f t="shared" si="721"/>
        <v/>
      </c>
      <c r="AG823" s="141" t="str">
        <f t="shared" si="722"/>
        <v/>
      </c>
    </row>
    <row r="824" spans="2:33" hidden="1">
      <c r="B824" s="352"/>
      <c r="C824" s="169"/>
      <c r="D824" s="43"/>
      <c r="E824" s="48"/>
      <c r="F824" s="363"/>
      <c r="G824" s="29"/>
      <c r="H824" s="363"/>
      <c r="I824" s="202"/>
      <c r="J824" s="128" t="str">
        <f>IF(C824="","",VLOOKUP(C824,'Reference 11.0 EULs PY2024'!$D:$E,2,FALSE))</f>
        <v/>
      </c>
      <c r="K824" s="129" t="str">
        <f t="shared" si="703"/>
        <v/>
      </c>
      <c r="L824" s="130" t="str">
        <f t="shared" si="704"/>
        <v/>
      </c>
      <c r="M824" s="131" t="str">
        <f t="shared" si="705"/>
        <v/>
      </c>
      <c r="N824" s="132" t="str">
        <f t="shared" si="706"/>
        <v/>
      </c>
      <c r="O824" s="133" t="str">
        <f>IF(J824="","",'Step 1  Fixed Inputs'!$B$3*(1+'Step 1  Fixed Inputs'!$B$7)/('Step 1  Fixed Inputs'!$B$5-'Step 1  Fixed Inputs'!$B$7)*(1-((1+'Step 1  Fixed Inputs'!$B$7)/(1+'Step 1  Fixed Inputs'!$B$5))^$J824))</f>
        <v/>
      </c>
      <c r="P824" s="134" t="str">
        <f>IF(J824="","",'Step 1  Fixed Inputs'!$B$4*(1+'Step 1  Fixed Inputs'!$B$7)/('Step 1  Fixed Inputs'!$B$5-'Step 1  Fixed Inputs'!$B$7)*(1-((1+'Step 1  Fixed Inputs'!$B$7)/(1+'Step 1  Fixed Inputs'!$B$5))^$J824))</f>
        <v/>
      </c>
      <c r="Q824" s="135" t="str">
        <f t="shared" si="707"/>
        <v/>
      </c>
      <c r="R824" s="135" t="str">
        <f t="shared" si="708"/>
        <v/>
      </c>
      <c r="S824" s="133" t="str">
        <f t="shared" si="709"/>
        <v/>
      </c>
      <c r="T824" s="212" t="str">
        <f t="shared" si="710"/>
        <v/>
      </c>
      <c r="U824" s="216" t="str">
        <f t="shared" si="711"/>
        <v/>
      </c>
      <c r="V824" s="162" t="str">
        <f>IF(T824="","",T824*'Step 1  Fixed Inputs'!$B$8)</f>
        <v/>
      </c>
      <c r="W824" s="136" t="str">
        <f t="shared" si="712"/>
        <v/>
      </c>
      <c r="X824" s="137" t="str">
        <f t="shared" si="713"/>
        <v/>
      </c>
      <c r="Y824" s="137" t="str">
        <f t="shared" si="714"/>
        <v/>
      </c>
      <c r="Z824" s="137" t="str">
        <f t="shared" si="715"/>
        <v/>
      </c>
      <c r="AA824" s="137" t="str">
        <f t="shared" si="716"/>
        <v/>
      </c>
      <c r="AB824" s="138" t="str">
        <f t="shared" si="717"/>
        <v/>
      </c>
      <c r="AC824" s="138" t="str">
        <f t="shared" si="718"/>
        <v/>
      </c>
      <c r="AD824" s="139" t="str">
        <f t="shared" si="719"/>
        <v/>
      </c>
      <c r="AE824" s="138" t="str">
        <f t="shared" si="720"/>
        <v/>
      </c>
      <c r="AF824" s="140" t="str">
        <f t="shared" si="721"/>
        <v/>
      </c>
      <c r="AG824" s="141" t="str">
        <f t="shared" si="722"/>
        <v/>
      </c>
    </row>
    <row r="825" spans="2:33" hidden="1">
      <c r="B825" s="355"/>
      <c r="C825" s="169"/>
      <c r="D825" s="43"/>
      <c r="E825" s="48"/>
      <c r="F825" s="363"/>
      <c r="G825" s="29"/>
      <c r="H825" s="363"/>
      <c r="I825" s="202"/>
      <c r="J825" s="128" t="str">
        <f>IF(C825="","",VLOOKUP(C825,'Reference 11.0 EULs PY2024'!$D:$E,2,FALSE))</f>
        <v/>
      </c>
      <c r="K825" s="129" t="str">
        <f t="shared" si="703"/>
        <v/>
      </c>
      <c r="L825" s="130" t="str">
        <f t="shared" si="704"/>
        <v/>
      </c>
      <c r="M825" s="131" t="str">
        <f t="shared" si="705"/>
        <v/>
      </c>
      <c r="N825" s="132" t="str">
        <f t="shared" si="706"/>
        <v/>
      </c>
      <c r="O825" s="133" t="str">
        <f>IF(J825="","",'Step 1  Fixed Inputs'!$B$3*(1+'Step 1  Fixed Inputs'!$B$7)/('Step 1  Fixed Inputs'!$B$5-'Step 1  Fixed Inputs'!$B$7)*(1-((1+'Step 1  Fixed Inputs'!$B$7)/(1+'Step 1  Fixed Inputs'!$B$5))^$J825))</f>
        <v/>
      </c>
      <c r="P825" s="134" t="str">
        <f>IF(J825="","",'Step 1  Fixed Inputs'!$B$4*(1+'Step 1  Fixed Inputs'!$B$7)/('Step 1  Fixed Inputs'!$B$5-'Step 1  Fixed Inputs'!$B$7)*(1-((1+'Step 1  Fixed Inputs'!$B$7)/(1+'Step 1  Fixed Inputs'!$B$5))^$J825))</f>
        <v/>
      </c>
      <c r="Q825" s="135" t="str">
        <f t="shared" si="707"/>
        <v/>
      </c>
      <c r="R825" s="135" t="str">
        <f t="shared" si="708"/>
        <v/>
      </c>
      <c r="S825" s="133" t="str">
        <f t="shared" si="709"/>
        <v/>
      </c>
      <c r="T825" s="212" t="str">
        <f t="shared" si="710"/>
        <v/>
      </c>
      <c r="U825" s="216" t="str">
        <f t="shared" si="711"/>
        <v/>
      </c>
      <c r="V825" s="162" t="str">
        <f>IF(T825="","",T825*'Step 1  Fixed Inputs'!$B$8)</f>
        <v/>
      </c>
      <c r="W825" s="136" t="str">
        <f t="shared" si="712"/>
        <v/>
      </c>
      <c r="X825" s="137" t="str">
        <f t="shared" si="713"/>
        <v/>
      </c>
      <c r="Y825" s="137" t="str">
        <f t="shared" si="714"/>
        <v/>
      </c>
      <c r="Z825" s="137" t="str">
        <f t="shared" si="715"/>
        <v/>
      </c>
      <c r="AA825" s="137" t="str">
        <f t="shared" si="716"/>
        <v/>
      </c>
      <c r="AB825" s="138" t="str">
        <f t="shared" si="717"/>
        <v/>
      </c>
      <c r="AC825" s="138" t="str">
        <f t="shared" si="718"/>
        <v/>
      </c>
      <c r="AD825" s="139" t="str">
        <f t="shared" si="719"/>
        <v/>
      </c>
      <c r="AE825" s="138" t="str">
        <f t="shared" si="720"/>
        <v/>
      </c>
      <c r="AF825" s="140" t="str">
        <f t="shared" si="721"/>
        <v/>
      </c>
      <c r="AG825" s="141" t="str">
        <f t="shared" si="722"/>
        <v/>
      </c>
    </row>
    <row r="826" spans="2:33" hidden="1">
      <c r="B826" s="351"/>
      <c r="C826" s="169"/>
      <c r="D826" s="43"/>
      <c r="E826" s="48"/>
      <c r="F826" s="363"/>
      <c r="G826" s="29"/>
      <c r="H826" s="363"/>
      <c r="I826" s="202"/>
      <c r="J826" s="128" t="str">
        <f>IF(C826="","",VLOOKUP(C826,'Reference 11.0 EULs PY2024'!$D:$E,2,FALSE))</f>
        <v/>
      </c>
      <c r="K826" s="129" t="str">
        <f t="shared" si="703"/>
        <v/>
      </c>
      <c r="L826" s="130" t="str">
        <f t="shared" si="704"/>
        <v/>
      </c>
      <c r="M826" s="131" t="str">
        <f t="shared" si="705"/>
        <v/>
      </c>
      <c r="N826" s="132" t="str">
        <f t="shared" si="706"/>
        <v/>
      </c>
      <c r="O826" s="133" t="str">
        <f>IF(J826="","",'Step 1  Fixed Inputs'!$B$3*(1+'Step 1  Fixed Inputs'!$B$7)/('Step 1  Fixed Inputs'!$B$5-'Step 1  Fixed Inputs'!$B$7)*(1-((1+'Step 1  Fixed Inputs'!$B$7)/(1+'Step 1  Fixed Inputs'!$B$5))^$J826))</f>
        <v/>
      </c>
      <c r="P826" s="134" t="str">
        <f>IF(J826="","",'Step 1  Fixed Inputs'!$B$4*(1+'Step 1  Fixed Inputs'!$B$7)/('Step 1  Fixed Inputs'!$B$5-'Step 1  Fixed Inputs'!$B$7)*(1-((1+'Step 1  Fixed Inputs'!$B$7)/(1+'Step 1  Fixed Inputs'!$B$5))^$J826))</f>
        <v/>
      </c>
      <c r="Q826" s="135" t="str">
        <f t="shared" si="707"/>
        <v/>
      </c>
      <c r="R826" s="135" t="str">
        <f t="shared" si="708"/>
        <v/>
      </c>
      <c r="S826" s="133" t="str">
        <f t="shared" si="709"/>
        <v/>
      </c>
      <c r="T826" s="212" t="str">
        <f t="shared" si="710"/>
        <v/>
      </c>
      <c r="U826" s="216" t="str">
        <f t="shared" si="711"/>
        <v/>
      </c>
      <c r="V826" s="162" t="str">
        <f>IF(T826="","",T826*'Step 1  Fixed Inputs'!$B$8)</f>
        <v/>
      </c>
      <c r="W826" s="136" t="str">
        <f t="shared" si="712"/>
        <v/>
      </c>
      <c r="X826" s="137" t="str">
        <f t="shared" si="713"/>
        <v/>
      </c>
      <c r="Y826" s="137" t="str">
        <f t="shared" si="714"/>
        <v/>
      </c>
      <c r="Z826" s="137" t="str">
        <f t="shared" si="715"/>
        <v/>
      </c>
      <c r="AA826" s="137" t="str">
        <f t="shared" si="716"/>
        <v/>
      </c>
      <c r="AB826" s="138" t="str">
        <f t="shared" si="717"/>
        <v/>
      </c>
      <c r="AC826" s="138" t="str">
        <f t="shared" si="718"/>
        <v/>
      </c>
      <c r="AD826" s="139" t="str">
        <f t="shared" si="719"/>
        <v/>
      </c>
      <c r="AE826" s="138" t="str">
        <f t="shared" si="720"/>
        <v/>
      </c>
      <c r="AF826" s="140" t="str">
        <f t="shared" si="721"/>
        <v/>
      </c>
      <c r="AG826" s="141" t="str">
        <f t="shared" si="722"/>
        <v/>
      </c>
    </row>
    <row r="827" spans="2:33" hidden="1">
      <c r="B827" s="351"/>
      <c r="C827" s="169"/>
      <c r="D827" s="43"/>
      <c r="E827" s="48"/>
      <c r="F827" s="363"/>
      <c r="G827" s="29"/>
      <c r="H827" s="363"/>
      <c r="I827" s="202"/>
      <c r="J827" s="128" t="str">
        <f>IF(C827="","",VLOOKUP(C827,'Reference 11.0 EULs PY2024'!$D:$E,2,FALSE))</f>
        <v/>
      </c>
      <c r="K827" s="129" t="str">
        <f t="shared" si="703"/>
        <v/>
      </c>
      <c r="L827" s="130" t="str">
        <f t="shared" si="704"/>
        <v/>
      </c>
      <c r="M827" s="131" t="str">
        <f t="shared" si="705"/>
        <v/>
      </c>
      <c r="N827" s="132" t="str">
        <f t="shared" si="706"/>
        <v/>
      </c>
      <c r="O827" s="133" t="str">
        <f>IF(J827="","",'Step 1  Fixed Inputs'!$B$3*(1+'Step 1  Fixed Inputs'!$B$7)/('Step 1  Fixed Inputs'!$B$5-'Step 1  Fixed Inputs'!$B$7)*(1-((1+'Step 1  Fixed Inputs'!$B$7)/(1+'Step 1  Fixed Inputs'!$B$5))^$J827))</f>
        <v/>
      </c>
      <c r="P827" s="134" t="str">
        <f>IF(J827="","",'Step 1  Fixed Inputs'!$B$4*(1+'Step 1  Fixed Inputs'!$B$7)/('Step 1  Fixed Inputs'!$B$5-'Step 1  Fixed Inputs'!$B$7)*(1-((1+'Step 1  Fixed Inputs'!$B$7)/(1+'Step 1  Fixed Inputs'!$B$5))^$J827))</f>
        <v/>
      </c>
      <c r="Q827" s="135" t="str">
        <f t="shared" si="707"/>
        <v/>
      </c>
      <c r="R827" s="135" t="str">
        <f t="shared" si="708"/>
        <v/>
      </c>
      <c r="S827" s="133" t="str">
        <f t="shared" si="709"/>
        <v/>
      </c>
      <c r="T827" s="212" t="str">
        <f t="shared" si="710"/>
        <v/>
      </c>
      <c r="U827" s="216" t="str">
        <f t="shared" si="711"/>
        <v/>
      </c>
      <c r="V827" s="162" t="str">
        <f>IF(T827="","",T827*'Step 1  Fixed Inputs'!$B$8)</f>
        <v/>
      </c>
      <c r="W827" s="136" t="str">
        <f t="shared" si="712"/>
        <v/>
      </c>
      <c r="X827" s="137" t="str">
        <f t="shared" si="713"/>
        <v/>
      </c>
      <c r="Y827" s="137" t="str">
        <f t="shared" si="714"/>
        <v/>
      </c>
      <c r="Z827" s="137" t="str">
        <f t="shared" si="715"/>
        <v/>
      </c>
      <c r="AA827" s="137" t="str">
        <f t="shared" si="716"/>
        <v/>
      </c>
      <c r="AB827" s="138" t="str">
        <f t="shared" si="717"/>
        <v/>
      </c>
      <c r="AC827" s="138" t="str">
        <f t="shared" si="718"/>
        <v/>
      </c>
      <c r="AD827" s="139" t="str">
        <f t="shared" si="719"/>
        <v/>
      </c>
      <c r="AE827" s="138" t="str">
        <f t="shared" si="720"/>
        <v/>
      </c>
      <c r="AF827" s="140" t="str">
        <f t="shared" si="721"/>
        <v/>
      </c>
      <c r="AG827" s="141" t="str">
        <f t="shared" si="722"/>
        <v/>
      </c>
    </row>
    <row r="828" spans="2:33" hidden="1">
      <c r="B828" s="351"/>
      <c r="C828" s="169"/>
      <c r="D828" s="43"/>
      <c r="E828" s="48"/>
      <c r="F828" s="363"/>
      <c r="G828" s="29"/>
      <c r="H828" s="363"/>
      <c r="I828" s="202"/>
      <c r="J828" s="128" t="str">
        <f>IF(C828="","",VLOOKUP(C828,'Reference 11.0 EULs PY2024'!$D:$E,2,FALSE))</f>
        <v/>
      </c>
      <c r="K828" s="129" t="str">
        <f t="shared" si="703"/>
        <v/>
      </c>
      <c r="L828" s="130" t="str">
        <f t="shared" si="704"/>
        <v/>
      </c>
      <c r="M828" s="131" t="str">
        <f t="shared" si="705"/>
        <v/>
      </c>
      <c r="N828" s="132" t="str">
        <f t="shared" si="706"/>
        <v/>
      </c>
      <c r="O828" s="133" t="str">
        <f>IF(J828="","",'Step 1  Fixed Inputs'!$B$3*(1+'Step 1  Fixed Inputs'!$B$7)/('Step 1  Fixed Inputs'!$B$5-'Step 1  Fixed Inputs'!$B$7)*(1-((1+'Step 1  Fixed Inputs'!$B$7)/(1+'Step 1  Fixed Inputs'!$B$5))^$J828))</f>
        <v/>
      </c>
      <c r="P828" s="134" t="str">
        <f>IF(J828="","",'Step 1  Fixed Inputs'!$B$4*(1+'Step 1  Fixed Inputs'!$B$7)/('Step 1  Fixed Inputs'!$B$5-'Step 1  Fixed Inputs'!$B$7)*(1-((1+'Step 1  Fixed Inputs'!$B$7)/(1+'Step 1  Fixed Inputs'!$B$5))^$J828))</f>
        <v/>
      </c>
      <c r="Q828" s="135" t="str">
        <f t="shared" si="707"/>
        <v/>
      </c>
      <c r="R828" s="135" t="str">
        <f t="shared" si="708"/>
        <v/>
      </c>
      <c r="S828" s="133" t="str">
        <f t="shared" si="709"/>
        <v/>
      </c>
      <c r="T828" s="212" t="str">
        <f t="shared" si="710"/>
        <v/>
      </c>
      <c r="U828" s="216" t="str">
        <f t="shared" si="711"/>
        <v/>
      </c>
      <c r="V828" s="162" t="str">
        <f>IF(T828="","",T828*'Step 1  Fixed Inputs'!$B$8)</f>
        <v/>
      </c>
      <c r="W828" s="136" t="str">
        <f t="shared" si="712"/>
        <v/>
      </c>
      <c r="X828" s="137" t="str">
        <f t="shared" si="713"/>
        <v/>
      </c>
      <c r="Y828" s="137" t="str">
        <f t="shared" si="714"/>
        <v/>
      </c>
      <c r="Z828" s="137" t="str">
        <f t="shared" si="715"/>
        <v/>
      </c>
      <c r="AA828" s="137" t="str">
        <f t="shared" si="716"/>
        <v/>
      </c>
      <c r="AB828" s="138" t="str">
        <f t="shared" si="717"/>
        <v/>
      </c>
      <c r="AC828" s="138" t="str">
        <f t="shared" si="718"/>
        <v/>
      </c>
      <c r="AD828" s="139" t="str">
        <f t="shared" si="719"/>
        <v/>
      </c>
      <c r="AE828" s="138" t="str">
        <f t="shared" si="720"/>
        <v/>
      </c>
      <c r="AF828" s="140" t="str">
        <f t="shared" si="721"/>
        <v/>
      </c>
      <c r="AG828" s="141" t="str">
        <f t="shared" si="722"/>
        <v/>
      </c>
    </row>
    <row r="829" spans="2:33" hidden="1">
      <c r="B829" s="351"/>
      <c r="C829" s="169"/>
      <c r="D829" s="43"/>
      <c r="E829" s="48"/>
      <c r="F829" s="363"/>
      <c r="G829" s="29"/>
      <c r="H829" s="363"/>
      <c r="I829" s="202"/>
      <c r="J829" s="128" t="str">
        <f>IF(C829="","",VLOOKUP(C829,'Reference 11.0 EULs PY2024'!$D:$E,2,FALSE))</f>
        <v/>
      </c>
      <c r="K829" s="129" t="str">
        <f t="shared" si="703"/>
        <v/>
      </c>
      <c r="L829" s="130" t="str">
        <f t="shared" si="704"/>
        <v/>
      </c>
      <c r="M829" s="131" t="str">
        <f t="shared" si="705"/>
        <v/>
      </c>
      <c r="N829" s="132" t="str">
        <f t="shared" si="706"/>
        <v/>
      </c>
      <c r="O829" s="133" t="str">
        <f>IF(J829="","",'Step 1  Fixed Inputs'!$B$3*(1+'Step 1  Fixed Inputs'!$B$7)/('Step 1  Fixed Inputs'!$B$5-'Step 1  Fixed Inputs'!$B$7)*(1-((1+'Step 1  Fixed Inputs'!$B$7)/(1+'Step 1  Fixed Inputs'!$B$5))^$J829))</f>
        <v/>
      </c>
      <c r="P829" s="134" t="str">
        <f>IF(J829="","",'Step 1  Fixed Inputs'!$B$4*(1+'Step 1  Fixed Inputs'!$B$7)/('Step 1  Fixed Inputs'!$B$5-'Step 1  Fixed Inputs'!$B$7)*(1-((1+'Step 1  Fixed Inputs'!$B$7)/(1+'Step 1  Fixed Inputs'!$B$5))^$J829))</f>
        <v/>
      </c>
      <c r="Q829" s="135" t="str">
        <f t="shared" si="707"/>
        <v/>
      </c>
      <c r="R829" s="135" t="str">
        <f t="shared" si="708"/>
        <v/>
      </c>
      <c r="S829" s="133" t="str">
        <f t="shared" si="709"/>
        <v/>
      </c>
      <c r="T829" s="212" t="str">
        <f t="shared" si="710"/>
        <v/>
      </c>
      <c r="U829" s="216" t="str">
        <f t="shared" si="711"/>
        <v/>
      </c>
      <c r="V829" s="162" t="str">
        <f>IF(T829="","",T829*'Step 1  Fixed Inputs'!$B$8)</f>
        <v/>
      </c>
      <c r="W829" s="136" t="str">
        <f t="shared" si="712"/>
        <v/>
      </c>
      <c r="X829" s="137" t="str">
        <f t="shared" si="713"/>
        <v/>
      </c>
      <c r="Y829" s="137" t="str">
        <f t="shared" si="714"/>
        <v/>
      </c>
      <c r="Z829" s="137" t="str">
        <f t="shared" si="715"/>
        <v/>
      </c>
      <c r="AA829" s="137" t="str">
        <f t="shared" si="716"/>
        <v/>
      </c>
      <c r="AB829" s="138" t="str">
        <f t="shared" si="717"/>
        <v/>
      </c>
      <c r="AC829" s="138" t="str">
        <f t="shared" si="718"/>
        <v/>
      </c>
      <c r="AD829" s="139" t="str">
        <f t="shared" si="719"/>
        <v/>
      </c>
      <c r="AE829" s="138" t="str">
        <f t="shared" si="720"/>
        <v/>
      </c>
      <c r="AF829" s="140" t="str">
        <f t="shared" si="721"/>
        <v/>
      </c>
      <c r="AG829" s="141" t="str">
        <f t="shared" si="722"/>
        <v/>
      </c>
    </row>
    <row r="830" spans="2:33" hidden="1">
      <c r="B830" s="351"/>
      <c r="C830" s="169"/>
      <c r="D830" s="43"/>
      <c r="E830" s="48"/>
      <c r="F830" s="363"/>
      <c r="G830" s="29"/>
      <c r="H830" s="363"/>
      <c r="I830" s="202"/>
      <c r="J830" s="128" t="str">
        <f>IF(C830="","",VLOOKUP(C830,'Reference 11.0 EULs PY2024'!$D:$E,2,FALSE))</f>
        <v/>
      </c>
      <c r="K830" s="129" t="str">
        <f t="shared" si="703"/>
        <v/>
      </c>
      <c r="L830" s="130" t="str">
        <f t="shared" si="704"/>
        <v/>
      </c>
      <c r="M830" s="131" t="str">
        <f t="shared" si="705"/>
        <v/>
      </c>
      <c r="N830" s="132" t="str">
        <f t="shared" si="706"/>
        <v/>
      </c>
      <c r="O830" s="133" t="str">
        <f>IF(J830="","",'Step 1  Fixed Inputs'!$B$3*(1+'Step 1  Fixed Inputs'!$B$7)/('Step 1  Fixed Inputs'!$B$5-'Step 1  Fixed Inputs'!$B$7)*(1-((1+'Step 1  Fixed Inputs'!$B$7)/(1+'Step 1  Fixed Inputs'!$B$5))^$J830))</f>
        <v/>
      </c>
      <c r="P830" s="134" t="str">
        <f>IF(J830="","",'Step 1  Fixed Inputs'!$B$4*(1+'Step 1  Fixed Inputs'!$B$7)/('Step 1  Fixed Inputs'!$B$5-'Step 1  Fixed Inputs'!$B$7)*(1-((1+'Step 1  Fixed Inputs'!$B$7)/(1+'Step 1  Fixed Inputs'!$B$5))^$J830))</f>
        <v/>
      </c>
      <c r="Q830" s="135" t="str">
        <f t="shared" si="707"/>
        <v/>
      </c>
      <c r="R830" s="135" t="str">
        <f t="shared" si="708"/>
        <v/>
      </c>
      <c r="S830" s="133" t="str">
        <f t="shared" si="709"/>
        <v/>
      </c>
      <c r="T830" s="212" t="str">
        <f t="shared" si="710"/>
        <v/>
      </c>
      <c r="U830" s="216" t="str">
        <f t="shared" si="711"/>
        <v/>
      </c>
      <c r="V830" s="162" t="str">
        <f>IF(T830="","",T830*'Step 1  Fixed Inputs'!$B$8)</f>
        <v/>
      </c>
      <c r="W830" s="136" t="str">
        <f t="shared" si="712"/>
        <v/>
      </c>
      <c r="X830" s="137" t="str">
        <f t="shared" si="713"/>
        <v/>
      </c>
      <c r="Y830" s="137" t="str">
        <f t="shared" si="714"/>
        <v/>
      </c>
      <c r="Z830" s="137" t="str">
        <f t="shared" si="715"/>
        <v/>
      </c>
      <c r="AA830" s="137" t="str">
        <f t="shared" si="716"/>
        <v/>
      </c>
      <c r="AB830" s="138" t="str">
        <f t="shared" si="717"/>
        <v/>
      </c>
      <c r="AC830" s="138" t="str">
        <f t="shared" si="718"/>
        <v/>
      </c>
      <c r="AD830" s="139" t="str">
        <f t="shared" si="719"/>
        <v/>
      </c>
      <c r="AE830" s="138" t="str">
        <f t="shared" si="720"/>
        <v/>
      </c>
      <c r="AF830" s="140" t="str">
        <f t="shared" si="721"/>
        <v/>
      </c>
      <c r="AG830" s="141" t="str">
        <f t="shared" si="722"/>
        <v/>
      </c>
    </row>
    <row r="831" spans="2:33" hidden="1">
      <c r="B831" s="351"/>
      <c r="C831" s="169"/>
      <c r="D831" s="43"/>
      <c r="E831" s="48"/>
      <c r="F831" s="363"/>
      <c r="G831" s="29"/>
      <c r="H831" s="363"/>
      <c r="I831" s="202"/>
      <c r="J831" s="128" t="str">
        <f>IF(C831="","",VLOOKUP(C831,'Reference 11.0 EULs PY2024'!$D:$E,2,FALSE))</f>
        <v/>
      </c>
      <c r="K831" s="129" t="str">
        <f t="shared" si="703"/>
        <v/>
      </c>
      <c r="L831" s="130" t="str">
        <f t="shared" si="704"/>
        <v/>
      </c>
      <c r="M831" s="131" t="str">
        <f t="shared" si="705"/>
        <v/>
      </c>
      <c r="N831" s="132" t="str">
        <f t="shared" si="706"/>
        <v/>
      </c>
      <c r="O831" s="133" t="str">
        <f>IF(J831="","",'Step 1  Fixed Inputs'!$B$3*(1+'Step 1  Fixed Inputs'!$B$7)/('Step 1  Fixed Inputs'!$B$5-'Step 1  Fixed Inputs'!$B$7)*(1-((1+'Step 1  Fixed Inputs'!$B$7)/(1+'Step 1  Fixed Inputs'!$B$5))^$J831))</f>
        <v/>
      </c>
      <c r="P831" s="134" t="str">
        <f>IF(J831="","",'Step 1  Fixed Inputs'!$B$4*(1+'Step 1  Fixed Inputs'!$B$7)/('Step 1  Fixed Inputs'!$B$5-'Step 1  Fixed Inputs'!$B$7)*(1-((1+'Step 1  Fixed Inputs'!$B$7)/(1+'Step 1  Fixed Inputs'!$B$5))^$J831))</f>
        <v/>
      </c>
      <c r="Q831" s="135" t="str">
        <f t="shared" si="707"/>
        <v/>
      </c>
      <c r="R831" s="135" t="str">
        <f t="shared" si="708"/>
        <v/>
      </c>
      <c r="S831" s="133" t="str">
        <f t="shared" si="709"/>
        <v/>
      </c>
      <c r="T831" s="212" t="str">
        <f t="shared" si="710"/>
        <v/>
      </c>
      <c r="U831" s="216" t="str">
        <f t="shared" si="711"/>
        <v/>
      </c>
      <c r="V831" s="162" t="str">
        <f>IF(T831="","",T831*'Step 1  Fixed Inputs'!$B$8)</f>
        <v/>
      </c>
      <c r="W831" s="136" t="str">
        <f t="shared" si="712"/>
        <v/>
      </c>
      <c r="X831" s="137" t="str">
        <f t="shared" si="713"/>
        <v/>
      </c>
      <c r="Y831" s="137" t="str">
        <f t="shared" si="714"/>
        <v/>
      </c>
      <c r="Z831" s="137" t="str">
        <f t="shared" si="715"/>
        <v/>
      </c>
      <c r="AA831" s="137" t="str">
        <f t="shared" si="716"/>
        <v/>
      </c>
      <c r="AB831" s="138" t="str">
        <f t="shared" si="717"/>
        <v/>
      </c>
      <c r="AC831" s="138" t="str">
        <f t="shared" si="718"/>
        <v/>
      </c>
      <c r="AD831" s="139" t="str">
        <f t="shared" si="719"/>
        <v/>
      </c>
      <c r="AE831" s="138" t="str">
        <f t="shared" si="720"/>
        <v/>
      </c>
      <c r="AF831" s="140" t="str">
        <f t="shared" si="721"/>
        <v/>
      </c>
      <c r="AG831" s="141" t="str">
        <f t="shared" si="722"/>
        <v/>
      </c>
    </row>
    <row r="832" spans="2:33" hidden="1">
      <c r="B832" s="351"/>
      <c r="C832" s="169"/>
      <c r="D832" s="43"/>
      <c r="E832" s="48"/>
      <c r="F832" s="363"/>
      <c r="G832" s="29"/>
      <c r="H832" s="363"/>
      <c r="I832" s="202"/>
      <c r="J832" s="128" t="str">
        <f>IF(C832="","",VLOOKUP(C832,'Reference 11.0 EULs PY2024'!$D:$E,2,FALSE))</f>
        <v/>
      </c>
      <c r="K832" s="129" t="str">
        <f t="shared" si="703"/>
        <v/>
      </c>
      <c r="L832" s="130" t="str">
        <f t="shared" si="704"/>
        <v/>
      </c>
      <c r="M832" s="131" t="str">
        <f t="shared" si="705"/>
        <v/>
      </c>
      <c r="N832" s="132" t="str">
        <f t="shared" si="706"/>
        <v/>
      </c>
      <c r="O832" s="133" t="str">
        <f>IF(J832="","",'Step 1  Fixed Inputs'!$B$3*(1+'Step 1  Fixed Inputs'!$B$7)/('Step 1  Fixed Inputs'!$B$5-'Step 1  Fixed Inputs'!$B$7)*(1-((1+'Step 1  Fixed Inputs'!$B$7)/(1+'Step 1  Fixed Inputs'!$B$5))^$J832))</f>
        <v/>
      </c>
      <c r="P832" s="134" t="str">
        <f>IF(J832="","",'Step 1  Fixed Inputs'!$B$4*(1+'Step 1  Fixed Inputs'!$B$7)/('Step 1  Fixed Inputs'!$B$5-'Step 1  Fixed Inputs'!$B$7)*(1-((1+'Step 1  Fixed Inputs'!$B$7)/(1+'Step 1  Fixed Inputs'!$B$5))^$J832))</f>
        <v/>
      </c>
      <c r="Q832" s="135" t="str">
        <f t="shared" si="707"/>
        <v/>
      </c>
      <c r="R832" s="135" t="str">
        <f t="shared" si="708"/>
        <v/>
      </c>
      <c r="S832" s="133" t="str">
        <f t="shared" si="709"/>
        <v/>
      </c>
      <c r="T832" s="212" t="str">
        <f t="shared" si="710"/>
        <v/>
      </c>
      <c r="U832" s="216" t="str">
        <f t="shared" si="711"/>
        <v/>
      </c>
      <c r="V832" s="162" t="str">
        <f>IF(T832="","",T832*'Step 1  Fixed Inputs'!$B$8)</f>
        <v/>
      </c>
      <c r="W832" s="136" t="str">
        <f t="shared" si="712"/>
        <v/>
      </c>
      <c r="X832" s="137" t="str">
        <f t="shared" si="713"/>
        <v/>
      </c>
      <c r="Y832" s="137" t="str">
        <f t="shared" si="714"/>
        <v/>
      </c>
      <c r="Z832" s="137" t="str">
        <f t="shared" si="715"/>
        <v/>
      </c>
      <c r="AA832" s="137" t="str">
        <f t="shared" si="716"/>
        <v/>
      </c>
      <c r="AB832" s="138" t="str">
        <f t="shared" si="717"/>
        <v/>
      </c>
      <c r="AC832" s="138" t="str">
        <f t="shared" si="718"/>
        <v/>
      </c>
      <c r="AD832" s="139" t="str">
        <f t="shared" si="719"/>
        <v/>
      </c>
      <c r="AE832" s="138" t="str">
        <f t="shared" si="720"/>
        <v/>
      </c>
      <c r="AF832" s="140" t="str">
        <f t="shared" si="721"/>
        <v/>
      </c>
      <c r="AG832" s="141" t="str">
        <f t="shared" si="722"/>
        <v/>
      </c>
    </row>
    <row r="833" spans="1:33" hidden="1">
      <c r="B833" s="351"/>
      <c r="C833" s="169"/>
      <c r="D833" s="43"/>
      <c r="E833" s="48"/>
      <c r="F833" s="363"/>
      <c r="G833" s="29"/>
      <c r="H833" s="363"/>
      <c r="I833" s="202"/>
      <c r="J833" s="128" t="str">
        <f>IF(C833="","",VLOOKUP(C833,'Reference 11.0 EULs PY2024'!$D:$E,2,FALSE))</f>
        <v/>
      </c>
      <c r="K833" s="129" t="str">
        <f t="shared" si="703"/>
        <v/>
      </c>
      <c r="L833" s="130" t="str">
        <f t="shared" si="704"/>
        <v/>
      </c>
      <c r="M833" s="131" t="str">
        <f t="shared" si="705"/>
        <v/>
      </c>
      <c r="N833" s="132" t="str">
        <f t="shared" si="706"/>
        <v/>
      </c>
      <c r="O833" s="133" t="str">
        <f>IF(J833="","",'Step 1  Fixed Inputs'!$B$3*(1+'Step 1  Fixed Inputs'!$B$7)/('Step 1  Fixed Inputs'!$B$5-'Step 1  Fixed Inputs'!$B$7)*(1-((1+'Step 1  Fixed Inputs'!$B$7)/(1+'Step 1  Fixed Inputs'!$B$5))^$J833))</f>
        <v/>
      </c>
      <c r="P833" s="134" t="str">
        <f>IF(J833="","",'Step 1  Fixed Inputs'!$B$4*(1+'Step 1  Fixed Inputs'!$B$7)/('Step 1  Fixed Inputs'!$B$5-'Step 1  Fixed Inputs'!$B$7)*(1-((1+'Step 1  Fixed Inputs'!$B$7)/(1+'Step 1  Fixed Inputs'!$B$5))^$J833))</f>
        <v/>
      </c>
      <c r="Q833" s="135" t="str">
        <f t="shared" si="707"/>
        <v/>
      </c>
      <c r="R833" s="135" t="str">
        <f t="shared" si="708"/>
        <v/>
      </c>
      <c r="S833" s="133" t="str">
        <f t="shared" si="709"/>
        <v/>
      </c>
      <c r="T833" s="212" t="str">
        <f t="shared" si="710"/>
        <v/>
      </c>
      <c r="U833" s="216" t="str">
        <f t="shared" si="711"/>
        <v/>
      </c>
      <c r="V833" s="162" t="str">
        <f>IF(T833="","",T833*'Step 1  Fixed Inputs'!$B$8)</f>
        <v/>
      </c>
      <c r="W833" s="136" t="str">
        <f t="shared" si="712"/>
        <v/>
      </c>
      <c r="X833" s="137" t="str">
        <f t="shared" si="713"/>
        <v/>
      </c>
      <c r="Y833" s="137" t="str">
        <f t="shared" si="714"/>
        <v/>
      </c>
      <c r="Z833" s="137" t="str">
        <f t="shared" si="715"/>
        <v/>
      </c>
      <c r="AA833" s="137" t="str">
        <f t="shared" si="716"/>
        <v/>
      </c>
      <c r="AB833" s="138" t="str">
        <f t="shared" si="717"/>
        <v/>
      </c>
      <c r="AC833" s="138" t="str">
        <f t="shared" si="718"/>
        <v/>
      </c>
      <c r="AD833" s="139" t="str">
        <f t="shared" si="719"/>
        <v/>
      </c>
      <c r="AE833" s="138" t="str">
        <f t="shared" si="720"/>
        <v/>
      </c>
      <c r="AF833" s="140" t="str">
        <f t="shared" si="721"/>
        <v/>
      </c>
      <c r="AG833" s="141" t="str">
        <f t="shared" si="722"/>
        <v/>
      </c>
    </row>
    <row r="834" spans="1:33" hidden="1">
      <c r="B834" s="351"/>
      <c r="C834" s="169"/>
      <c r="D834" s="43"/>
      <c r="E834" s="48"/>
      <c r="F834" s="363"/>
      <c r="G834" s="29"/>
      <c r="H834" s="363"/>
      <c r="I834" s="202"/>
      <c r="J834" s="128" t="str">
        <f>IF(C834="","",VLOOKUP(C834,'Reference 11.0 EULs PY2024'!$D:$E,2,FALSE))</f>
        <v/>
      </c>
      <c r="K834" s="129" t="str">
        <f t="shared" si="703"/>
        <v/>
      </c>
      <c r="L834" s="130" t="str">
        <f t="shared" si="704"/>
        <v/>
      </c>
      <c r="M834" s="131" t="str">
        <f t="shared" si="705"/>
        <v/>
      </c>
      <c r="N834" s="132" t="str">
        <f t="shared" si="706"/>
        <v/>
      </c>
      <c r="O834" s="133" t="str">
        <f>IF(J834="","",'Step 1  Fixed Inputs'!$B$3*(1+'Step 1  Fixed Inputs'!$B$7)/('Step 1  Fixed Inputs'!$B$5-'Step 1  Fixed Inputs'!$B$7)*(1-((1+'Step 1  Fixed Inputs'!$B$7)/(1+'Step 1  Fixed Inputs'!$B$5))^$J834))</f>
        <v/>
      </c>
      <c r="P834" s="134" t="str">
        <f>IF(J834="","",'Step 1  Fixed Inputs'!$B$4*(1+'Step 1  Fixed Inputs'!$B$7)/('Step 1  Fixed Inputs'!$B$5-'Step 1  Fixed Inputs'!$B$7)*(1-((1+'Step 1  Fixed Inputs'!$B$7)/(1+'Step 1  Fixed Inputs'!$B$5))^$J834))</f>
        <v/>
      </c>
      <c r="Q834" s="135" t="str">
        <f t="shared" si="707"/>
        <v/>
      </c>
      <c r="R834" s="135" t="str">
        <f t="shared" si="708"/>
        <v/>
      </c>
      <c r="S834" s="133" t="str">
        <f t="shared" si="709"/>
        <v/>
      </c>
      <c r="T834" s="212" t="str">
        <f t="shared" si="710"/>
        <v/>
      </c>
      <c r="U834" s="216" t="str">
        <f t="shared" si="711"/>
        <v/>
      </c>
      <c r="V834" s="162" t="str">
        <f>IF(T834="","",T834*'Step 1  Fixed Inputs'!$B$8)</f>
        <v/>
      </c>
      <c r="W834" s="136" t="str">
        <f t="shared" si="712"/>
        <v/>
      </c>
      <c r="X834" s="137" t="str">
        <f t="shared" si="713"/>
        <v/>
      </c>
      <c r="Y834" s="137" t="str">
        <f t="shared" si="714"/>
        <v/>
      </c>
      <c r="Z834" s="137" t="str">
        <f t="shared" si="715"/>
        <v/>
      </c>
      <c r="AA834" s="137" t="str">
        <f t="shared" si="716"/>
        <v/>
      </c>
      <c r="AB834" s="138" t="str">
        <f t="shared" si="717"/>
        <v/>
      </c>
      <c r="AC834" s="138" t="str">
        <f t="shared" si="718"/>
        <v/>
      </c>
      <c r="AD834" s="139" t="str">
        <f t="shared" si="719"/>
        <v/>
      </c>
      <c r="AE834" s="138" t="str">
        <f t="shared" si="720"/>
        <v/>
      </c>
      <c r="AF834" s="140" t="str">
        <f t="shared" si="721"/>
        <v/>
      </c>
      <c r="AG834" s="141" t="str">
        <f t="shared" si="722"/>
        <v/>
      </c>
    </row>
    <row r="835" spans="1:33" hidden="1">
      <c r="B835" s="351"/>
      <c r="C835" s="169"/>
      <c r="D835" s="43"/>
      <c r="E835" s="48"/>
      <c r="F835" s="363"/>
      <c r="G835" s="29"/>
      <c r="H835" s="363"/>
      <c r="I835" s="202"/>
      <c r="J835" s="128" t="str">
        <f>IF(C835="","",VLOOKUP(C835,'Reference 11.0 EULs PY2024'!$D:$E,2,FALSE))</f>
        <v/>
      </c>
      <c r="K835" s="129" t="str">
        <f t="shared" si="703"/>
        <v/>
      </c>
      <c r="L835" s="130" t="str">
        <f t="shared" si="704"/>
        <v/>
      </c>
      <c r="M835" s="131" t="str">
        <f t="shared" si="705"/>
        <v/>
      </c>
      <c r="N835" s="132" t="str">
        <f t="shared" si="706"/>
        <v/>
      </c>
      <c r="O835" s="133" t="str">
        <f>IF(J835="","",'Step 1  Fixed Inputs'!$B$3*(1+'Step 1  Fixed Inputs'!$B$7)/('Step 1  Fixed Inputs'!$B$5-'Step 1  Fixed Inputs'!$B$7)*(1-((1+'Step 1  Fixed Inputs'!$B$7)/(1+'Step 1  Fixed Inputs'!$B$5))^$J835))</f>
        <v/>
      </c>
      <c r="P835" s="134" t="str">
        <f>IF(J835="","",'Step 1  Fixed Inputs'!$B$4*(1+'Step 1  Fixed Inputs'!$B$7)/('Step 1  Fixed Inputs'!$B$5-'Step 1  Fixed Inputs'!$B$7)*(1-((1+'Step 1  Fixed Inputs'!$B$7)/(1+'Step 1  Fixed Inputs'!$B$5))^$J835))</f>
        <v/>
      </c>
      <c r="Q835" s="135" t="str">
        <f t="shared" si="707"/>
        <v/>
      </c>
      <c r="R835" s="135" t="str">
        <f t="shared" si="708"/>
        <v/>
      </c>
      <c r="S835" s="133" t="str">
        <f t="shared" si="709"/>
        <v/>
      </c>
      <c r="T835" s="212" t="str">
        <f t="shared" si="710"/>
        <v/>
      </c>
      <c r="U835" s="216" t="str">
        <f t="shared" si="711"/>
        <v/>
      </c>
      <c r="V835" s="162" t="str">
        <f>IF(T835="","",T835*'Step 1  Fixed Inputs'!$B$8)</f>
        <v/>
      </c>
      <c r="W835" s="136" t="str">
        <f t="shared" si="712"/>
        <v/>
      </c>
      <c r="X835" s="137" t="str">
        <f t="shared" si="713"/>
        <v/>
      </c>
      <c r="Y835" s="137" t="str">
        <f t="shared" si="714"/>
        <v/>
      </c>
      <c r="Z835" s="137" t="str">
        <f t="shared" si="715"/>
        <v/>
      </c>
      <c r="AA835" s="137" t="str">
        <f t="shared" si="716"/>
        <v/>
      </c>
      <c r="AB835" s="138" t="str">
        <f t="shared" si="717"/>
        <v/>
      </c>
      <c r="AC835" s="138" t="str">
        <f t="shared" si="718"/>
        <v/>
      </c>
      <c r="AD835" s="139" t="str">
        <f t="shared" si="719"/>
        <v/>
      </c>
      <c r="AE835" s="138" t="str">
        <f t="shared" si="720"/>
        <v/>
      </c>
      <c r="AF835" s="140" t="str">
        <f t="shared" si="721"/>
        <v/>
      </c>
      <c r="AG835" s="141" t="str">
        <f t="shared" si="722"/>
        <v/>
      </c>
    </row>
    <row r="836" spans="1:33" hidden="1">
      <c r="B836" s="351"/>
      <c r="C836" s="169"/>
      <c r="D836" s="43"/>
      <c r="E836" s="48"/>
      <c r="F836" s="363"/>
      <c r="G836" s="29"/>
      <c r="H836" s="363"/>
      <c r="I836" s="202"/>
      <c r="J836" s="128" t="str">
        <f>IF(C836="","",VLOOKUP(C836,'Reference 11.0 EULs PY2024'!$D:$E,2,FALSE))</f>
        <v/>
      </c>
      <c r="K836" s="129" t="str">
        <f t="shared" si="703"/>
        <v/>
      </c>
      <c r="L836" s="130" t="str">
        <f t="shared" si="704"/>
        <v/>
      </c>
      <c r="M836" s="131" t="str">
        <f t="shared" si="705"/>
        <v/>
      </c>
      <c r="N836" s="132" t="str">
        <f t="shared" si="706"/>
        <v/>
      </c>
      <c r="O836" s="133" t="str">
        <f>IF(J836="","",'Step 1  Fixed Inputs'!$B$3*(1+'Step 1  Fixed Inputs'!$B$7)/('Step 1  Fixed Inputs'!$B$5-'Step 1  Fixed Inputs'!$B$7)*(1-((1+'Step 1  Fixed Inputs'!$B$7)/(1+'Step 1  Fixed Inputs'!$B$5))^$J836))</f>
        <v/>
      </c>
      <c r="P836" s="134" t="str">
        <f>IF(J836="","",'Step 1  Fixed Inputs'!$B$4*(1+'Step 1  Fixed Inputs'!$B$7)/('Step 1  Fixed Inputs'!$B$5-'Step 1  Fixed Inputs'!$B$7)*(1-((1+'Step 1  Fixed Inputs'!$B$7)/(1+'Step 1  Fixed Inputs'!$B$5))^$J836))</f>
        <v/>
      </c>
      <c r="Q836" s="135" t="str">
        <f t="shared" si="707"/>
        <v/>
      </c>
      <c r="R836" s="135" t="str">
        <f t="shared" si="708"/>
        <v/>
      </c>
      <c r="S836" s="133" t="str">
        <f t="shared" si="709"/>
        <v/>
      </c>
      <c r="T836" s="212" t="str">
        <f t="shared" si="710"/>
        <v/>
      </c>
      <c r="U836" s="216" t="str">
        <f t="shared" si="711"/>
        <v/>
      </c>
      <c r="V836" s="162" t="str">
        <f>IF(T836="","",T836*'Step 1  Fixed Inputs'!$B$8)</f>
        <v/>
      </c>
      <c r="W836" s="136" t="str">
        <f t="shared" si="712"/>
        <v/>
      </c>
      <c r="X836" s="137" t="str">
        <f t="shared" si="713"/>
        <v/>
      </c>
      <c r="Y836" s="137" t="str">
        <f t="shared" si="714"/>
        <v/>
      </c>
      <c r="Z836" s="137" t="str">
        <f t="shared" si="715"/>
        <v/>
      </c>
      <c r="AA836" s="137" t="str">
        <f t="shared" si="716"/>
        <v/>
      </c>
      <c r="AB836" s="138" t="str">
        <f t="shared" si="717"/>
        <v/>
      </c>
      <c r="AC836" s="138" t="str">
        <f t="shared" si="718"/>
        <v/>
      </c>
      <c r="AD836" s="139" t="str">
        <f t="shared" si="719"/>
        <v/>
      </c>
      <c r="AE836" s="138" t="str">
        <f t="shared" si="720"/>
        <v/>
      </c>
      <c r="AF836" s="140" t="str">
        <f t="shared" si="721"/>
        <v/>
      </c>
      <c r="AG836" s="141" t="str">
        <f t="shared" si="722"/>
        <v/>
      </c>
    </row>
    <row r="837" spans="1:33" hidden="1">
      <c r="B837" s="351"/>
      <c r="C837" s="169"/>
      <c r="D837" s="43"/>
      <c r="E837" s="48"/>
      <c r="F837" s="363"/>
      <c r="G837" s="29"/>
      <c r="H837" s="363"/>
      <c r="I837" s="202"/>
      <c r="J837" s="128" t="str">
        <f>IF(C837="","",VLOOKUP(C837,'Reference 11.0 EULs PY2024'!$D:$E,2,FALSE))</f>
        <v/>
      </c>
      <c r="K837" s="129" t="str">
        <f t="shared" si="703"/>
        <v/>
      </c>
      <c r="L837" s="130" t="str">
        <f t="shared" si="704"/>
        <v/>
      </c>
      <c r="M837" s="131" t="str">
        <f t="shared" si="705"/>
        <v/>
      </c>
      <c r="N837" s="132" t="str">
        <f t="shared" si="706"/>
        <v/>
      </c>
      <c r="O837" s="133" t="str">
        <f>IF(J837="","",'Step 1  Fixed Inputs'!$B$3*(1+'Step 1  Fixed Inputs'!$B$7)/('Step 1  Fixed Inputs'!$B$5-'Step 1  Fixed Inputs'!$B$7)*(1-((1+'Step 1  Fixed Inputs'!$B$7)/(1+'Step 1  Fixed Inputs'!$B$5))^$J837))</f>
        <v/>
      </c>
      <c r="P837" s="134" t="str">
        <f>IF(J837="","",'Step 1  Fixed Inputs'!$B$4*(1+'Step 1  Fixed Inputs'!$B$7)/('Step 1  Fixed Inputs'!$B$5-'Step 1  Fixed Inputs'!$B$7)*(1-((1+'Step 1  Fixed Inputs'!$B$7)/(1+'Step 1  Fixed Inputs'!$B$5))^$J837))</f>
        <v/>
      </c>
      <c r="Q837" s="135" t="str">
        <f t="shared" si="707"/>
        <v/>
      </c>
      <c r="R837" s="135" t="str">
        <f t="shared" si="708"/>
        <v/>
      </c>
      <c r="S837" s="133" t="str">
        <f t="shared" si="709"/>
        <v/>
      </c>
      <c r="T837" s="212" t="str">
        <f t="shared" si="710"/>
        <v/>
      </c>
      <c r="U837" s="216" t="str">
        <f t="shared" si="711"/>
        <v/>
      </c>
      <c r="V837" s="162" t="str">
        <f>IF(T837="","",T837*'Step 1  Fixed Inputs'!$B$8)</f>
        <v/>
      </c>
      <c r="W837" s="136" t="str">
        <f t="shared" si="712"/>
        <v/>
      </c>
      <c r="X837" s="137" t="str">
        <f t="shared" si="713"/>
        <v/>
      </c>
      <c r="Y837" s="137" t="str">
        <f t="shared" si="714"/>
        <v/>
      </c>
      <c r="Z837" s="137" t="str">
        <f t="shared" si="715"/>
        <v/>
      </c>
      <c r="AA837" s="137" t="str">
        <f t="shared" si="716"/>
        <v/>
      </c>
      <c r="AB837" s="138" t="str">
        <f t="shared" si="717"/>
        <v/>
      </c>
      <c r="AC837" s="138" t="str">
        <f t="shared" si="718"/>
        <v/>
      </c>
      <c r="AD837" s="139" t="str">
        <f t="shared" si="719"/>
        <v/>
      </c>
      <c r="AE837" s="138" t="str">
        <f t="shared" si="720"/>
        <v/>
      </c>
      <c r="AF837" s="140" t="str">
        <f t="shared" si="721"/>
        <v/>
      </c>
      <c r="AG837" s="141" t="str">
        <f t="shared" si="722"/>
        <v/>
      </c>
    </row>
    <row r="838" spans="1:33" hidden="1">
      <c r="B838" s="351"/>
      <c r="C838" s="169"/>
      <c r="D838" s="43"/>
      <c r="E838" s="48"/>
      <c r="F838" s="363"/>
      <c r="G838" s="29"/>
      <c r="H838" s="363"/>
      <c r="I838" s="202"/>
      <c r="J838" s="128" t="str">
        <f>IF(C838="","",VLOOKUP(C838,'Reference 11.0 EULs PY2024'!$D:$E,2,FALSE))</f>
        <v/>
      </c>
      <c r="K838" s="129" t="str">
        <f t="shared" si="703"/>
        <v/>
      </c>
      <c r="L838" s="130" t="str">
        <f t="shared" si="704"/>
        <v/>
      </c>
      <c r="M838" s="131" t="str">
        <f t="shared" si="705"/>
        <v/>
      </c>
      <c r="N838" s="132" t="str">
        <f t="shared" si="706"/>
        <v/>
      </c>
      <c r="O838" s="133" t="str">
        <f>IF(J838="","",'Step 1  Fixed Inputs'!$B$3*(1+'Step 1  Fixed Inputs'!$B$7)/('Step 1  Fixed Inputs'!$B$5-'Step 1  Fixed Inputs'!$B$7)*(1-((1+'Step 1  Fixed Inputs'!$B$7)/(1+'Step 1  Fixed Inputs'!$B$5))^$J838))</f>
        <v/>
      </c>
      <c r="P838" s="134" t="str">
        <f>IF(J838="","",'Step 1  Fixed Inputs'!$B$4*(1+'Step 1  Fixed Inputs'!$B$7)/('Step 1  Fixed Inputs'!$B$5-'Step 1  Fixed Inputs'!$B$7)*(1-((1+'Step 1  Fixed Inputs'!$B$7)/(1+'Step 1  Fixed Inputs'!$B$5))^$J838))</f>
        <v/>
      </c>
      <c r="Q838" s="135" t="str">
        <f t="shared" si="707"/>
        <v/>
      </c>
      <c r="R838" s="135" t="str">
        <f t="shared" si="708"/>
        <v/>
      </c>
      <c r="S838" s="133" t="str">
        <f t="shared" si="709"/>
        <v/>
      </c>
      <c r="T838" s="212" t="str">
        <f t="shared" si="710"/>
        <v/>
      </c>
      <c r="U838" s="216" t="str">
        <f t="shared" si="711"/>
        <v/>
      </c>
      <c r="V838" s="162" t="str">
        <f>IF(T838="","",T838*'Step 1  Fixed Inputs'!$B$8)</f>
        <v/>
      </c>
      <c r="W838" s="136" t="str">
        <f t="shared" si="712"/>
        <v/>
      </c>
      <c r="X838" s="137" t="str">
        <f t="shared" si="713"/>
        <v/>
      </c>
      <c r="Y838" s="137" t="str">
        <f t="shared" si="714"/>
        <v/>
      </c>
      <c r="Z838" s="137" t="str">
        <f t="shared" si="715"/>
        <v/>
      </c>
      <c r="AA838" s="137" t="str">
        <f t="shared" si="716"/>
        <v/>
      </c>
      <c r="AB838" s="138" t="str">
        <f t="shared" si="717"/>
        <v/>
      </c>
      <c r="AC838" s="138" t="str">
        <f t="shared" si="718"/>
        <v/>
      </c>
      <c r="AD838" s="139" t="str">
        <f t="shared" si="719"/>
        <v/>
      </c>
      <c r="AE838" s="138" t="str">
        <f t="shared" si="720"/>
        <v/>
      </c>
      <c r="AF838" s="140" t="str">
        <f t="shared" si="721"/>
        <v/>
      </c>
      <c r="AG838" s="141" t="str">
        <f t="shared" si="722"/>
        <v/>
      </c>
    </row>
    <row r="839" spans="1:33" ht="16.5" hidden="1" customHeight="1" thickBot="1">
      <c r="A839" s="174" t="s">
        <v>94</v>
      </c>
      <c r="B839" s="353"/>
      <c r="C839" s="169"/>
      <c r="D839" s="110"/>
      <c r="E839" s="111"/>
      <c r="F839" s="364"/>
      <c r="G839" s="219"/>
      <c r="H839" s="364"/>
      <c r="I839" s="203"/>
      <c r="J839" s="128" t="str">
        <f>IF(C839="","",VLOOKUP(C839,'Reference 11.0 EULs PY2024'!$D:$E,2,FALSE))</f>
        <v/>
      </c>
      <c r="K839" s="129" t="str">
        <f t="shared" si="703"/>
        <v/>
      </c>
      <c r="L839" s="130" t="str">
        <f t="shared" si="704"/>
        <v/>
      </c>
      <c r="M839" s="131" t="str">
        <f t="shared" si="705"/>
        <v/>
      </c>
      <c r="N839" s="132" t="str">
        <f t="shared" si="706"/>
        <v/>
      </c>
      <c r="O839" s="133" t="str">
        <f>IF(J839="","",'Step 1  Fixed Inputs'!$B$3*(1+'Step 1  Fixed Inputs'!$B$7)/('Step 1  Fixed Inputs'!$B$5-'Step 1  Fixed Inputs'!$B$7)*(1-((1+'Step 1  Fixed Inputs'!$B$7)/(1+'Step 1  Fixed Inputs'!$B$5))^$J839))</f>
        <v/>
      </c>
      <c r="P839" s="134" t="str">
        <f>IF(J839="","",'Step 1  Fixed Inputs'!$B$4*(1+'Step 1  Fixed Inputs'!$B$7)/('Step 1  Fixed Inputs'!$B$5-'Step 1  Fixed Inputs'!$B$7)*(1-((1+'Step 1  Fixed Inputs'!$B$7)/(1+'Step 1  Fixed Inputs'!$B$5))^$J839))</f>
        <v/>
      </c>
      <c r="Q839" s="135" t="str">
        <f t="shared" si="707"/>
        <v/>
      </c>
      <c r="R839" s="135" t="str">
        <f t="shared" si="708"/>
        <v/>
      </c>
      <c r="S839" s="133" t="str">
        <f t="shared" si="709"/>
        <v/>
      </c>
      <c r="T839" s="212" t="str">
        <f t="shared" si="710"/>
        <v/>
      </c>
      <c r="U839" s="216" t="str">
        <f t="shared" si="711"/>
        <v/>
      </c>
      <c r="V839" s="162" t="str">
        <f>IF(T839="","",T839*'Step 1  Fixed Inputs'!$B$8)</f>
        <v/>
      </c>
      <c r="W839" s="136" t="str">
        <f t="shared" si="712"/>
        <v/>
      </c>
      <c r="X839" s="137" t="str">
        <f t="shared" si="713"/>
        <v/>
      </c>
      <c r="Y839" s="137" t="str">
        <f t="shared" si="714"/>
        <v/>
      </c>
      <c r="Z839" s="137" t="str">
        <f t="shared" si="715"/>
        <v/>
      </c>
      <c r="AA839" s="137" t="str">
        <f t="shared" si="716"/>
        <v/>
      </c>
      <c r="AB839" s="138" t="str">
        <f t="shared" si="717"/>
        <v/>
      </c>
      <c r="AC839" s="138" t="str">
        <f t="shared" si="718"/>
        <v/>
      </c>
      <c r="AD839" s="139" t="str">
        <f t="shared" si="719"/>
        <v/>
      </c>
      <c r="AE839" s="138" t="str">
        <f t="shared" si="720"/>
        <v/>
      </c>
      <c r="AF839" s="140" t="str">
        <f t="shared" si="721"/>
        <v/>
      </c>
      <c r="AG839" s="141" t="str">
        <f t="shared" si="722"/>
        <v/>
      </c>
    </row>
    <row r="840" spans="1:33" ht="15" hidden="1" customHeight="1" thickBot="1">
      <c r="A840" s="265" t="s">
        <v>89</v>
      </c>
      <c r="B840" s="348" t="s">
        <v>159</v>
      </c>
      <c r="C840" s="176" t="s">
        <v>61</v>
      </c>
      <c r="D840" s="143"/>
      <c r="E840" s="144"/>
      <c r="F840" s="361">
        <f>SUM(F841:F880)</f>
        <v>0</v>
      </c>
      <c r="G840" s="370">
        <f>SUM(G841:G880)</f>
        <v>0</v>
      </c>
      <c r="H840" s="361">
        <f>SUM(H841:H880)</f>
        <v>0</v>
      </c>
      <c r="I840" s="200">
        <f>SUM(I841:I880)</f>
        <v>0</v>
      </c>
      <c r="J840" s="115" t="s">
        <v>62</v>
      </c>
      <c r="K840" s="145">
        <f>'Step 3  Admin Allocation'!M17</f>
        <v>0</v>
      </c>
      <c r="L840" s="146">
        <f>'Step 3  Admin Allocation'!N17</f>
        <v>0</v>
      </c>
      <c r="M840" s="117">
        <f t="shared" ref="M840:T840" si="723">SUM(M841:M880)</f>
        <v>0</v>
      </c>
      <c r="N840" s="117">
        <f t="shared" si="723"/>
        <v>0</v>
      </c>
      <c r="O840" s="117">
        <f t="shared" si="723"/>
        <v>0</v>
      </c>
      <c r="P840" s="117">
        <f t="shared" si="723"/>
        <v>0</v>
      </c>
      <c r="Q840" s="117">
        <f t="shared" si="723"/>
        <v>0</v>
      </c>
      <c r="R840" s="117">
        <f t="shared" si="723"/>
        <v>0</v>
      </c>
      <c r="S840" s="117">
        <f t="shared" si="723"/>
        <v>0</v>
      </c>
      <c r="T840" s="211">
        <f t="shared" si="723"/>
        <v>0</v>
      </c>
      <c r="U840" s="215" t="e">
        <f>S840/N840</f>
        <v>#DIV/0!</v>
      </c>
      <c r="V840" s="148">
        <f>SUM(V841:V880)</f>
        <v>0</v>
      </c>
      <c r="W840" s="119"/>
      <c r="X840" s="120"/>
      <c r="Y840" s="120"/>
      <c r="Z840" s="120"/>
      <c r="AA840" s="120"/>
      <c r="AB840" s="117"/>
      <c r="AC840" s="117"/>
      <c r="AD840" s="147"/>
      <c r="AE840" s="147"/>
      <c r="AF840" s="149"/>
      <c r="AG840" s="124"/>
    </row>
    <row r="841" spans="1:33" ht="15" hidden="1" customHeight="1">
      <c r="B841" s="354"/>
      <c r="C841" s="169"/>
      <c r="D841" s="125"/>
      <c r="E841" s="126"/>
      <c r="F841" s="362"/>
      <c r="G841" s="127"/>
      <c r="H841" s="362"/>
      <c r="I841" s="201"/>
      <c r="J841" s="128" t="str">
        <f>IF(C841="","",VLOOKUP(C841,'Reference 11.0 EULs PY2024'!$D:$E,2,FALSE))</f>
        <v/>
      </c>
      <c r="K841" s="129" t="str">
        <f>IF(J841="","",(I841/I$840)*K$840)</f>
        <v/>
      </c>
      <c r="L841" s="130" t="str">
        <f>IF(J841="","",(I841/I$840)*L$840)</f>
        <v/>
      </c>
      <c r="M841" s="131" t="str">
        <f t="shared" ref="M841" si="724">IF(J841="","",SUM(I841,K841))</f>
        <v/>
      </c>
      <c r="N841" s="132" t="str">
        <f t="shared" ref="N841" si="725">IF(J841="","",SUM(I841,L841))</f>
        <v/>
      </c>
      <c r="O841" s="133" t="str">
        <f>IF(J841="","",'Step 1  Fixed Inputs'!$B$3*(1+'Step 1  Fixed Inputs'!$B$7)/('Step 1  Fixed Inputs'!$B$5-'Step 1  Fixed Inputs'!$B$7)*(1-((1+'Step 1  Fixed Inputs'!$B$7)/(1+'Step 1  Fixed Inputs'!$B$5))^$J841))</f>
        <v/>
      </c>
      <c r="P841" s="134" t="str">
        <f>IF(J841="","",'Step 1  Fixed Inputs'!$B$4*(1+'Step 1  Fixed Inputs'!$B$7)/('Step 1  Fixed Inputs'!$B$5-'Step 1  Fixed Inputs'!$B$7)*(1-((1+'Step 1  Fixed Inputs'!$B$7)/(1+'Step 1  Fixed Inputs'!$B$5))^$J841))</f>
        <v/>
      </c>
      <c r="Q841" s="135" t="str">
        <f t="shared" ref="Q841" si="726">IF(J841="","",O841*G841)</f>
        <v/>
      </c>
      <c r="R841" s="135" t="str">
        <f t="shared" ref="R841" si="727">IF(J841="","",P841*H841)</f>
        <v/>
      </c>
      <c r="S841" s="133" t="str">
        <f t="shared" ref="S841" si="728">IF(J841="","",O841*G841+P841*H841)</f>
        <v/>
      </c>
      <c r="T841" s="212" t="str">
        <f t="shared" ref="T841" si="729">IF(J841="","",S841-N841)</f>
        <v/>
      </c>
      <c r="U841" s="216" t="str">
        <f t="shared" ref="U841:U922" si="730">IF(J841="","",S841/N841)</f>
        <v/>
      </c>
      <c r="V841" s="162" t="str">
        <f>IF(T841="","",T841*'Step 1  Fixed Inputs'!$B$8)</f>
        <v/>
      </c>
      <c r="W841" s="136" t="str">
        <f t="shared" ref="W841" si="731">IF(J841="","",H841/(G841*8760))</f>
        <v/>
      </c>
      <c r="X841" s="137" t="str">
        <f t="shared" ref="X841" si="732">IF(D841="","",D841/O841)</f>
        <v/>
      </c>
      <c r="Y841" s="137" t="str">
        <f t="shared" ref="Y841" si="733">IF(E841="","",E841/P841)</f>
        <v/>
      </c>
      <c r="Z841" s="137" t="str">
        <f t="shared" ref="Z841" si="734">IF(J841="","",Q841/S841)</f>
        <v/>
      </c>
      <c r="AA841" s="137" t="str">
        <f t="shared" ref="AA841" si="735">IF(J841="","",R841/S841)</f>
        <v/>
      </c>
      <c r="AB841" s="138" t="str">
        <f t="shared" ref="AB841" si="736">IF(J841="","",N841/F841)</f>
        <v/>
      </c>
      <c r="AC841" s="138" t="str">
        <f t="shared" ref="AC841" si="737">IF(J841="","",M841/G841)</f>
        <v/>
      </c>
      <c r="AD841" s="139" t="str">
        <f t="shared" ref="AD841" si="738">IF(J841="","",M841/H841)</f>
        <v/>
      </c>
      <c r="AE841" s="138" t="str">
        <f t="shared" ref="AE841" si="739">IF(J841="","",S841/G841)</f>
        <v/>
      </c>
      <c r="AF841" s="140" t="str">
        <f t="shared" ref="AF841" si="740">IF(J841="","",S841/H841)</f>
        <v/>
      </c>
      <c r="AG841" s="141" t="str">
        <f t="shared" ref="AG841" si="741">IF(J841="","",I841/S841)</f>
        <v/>
      </c>
    </row>
    <row r="842" spans="1:33" ht="15" hidden="1" customHeight="1">
      <c r="B842" s="354"/>
      <c r="C842" s="169"/>
      <c r="D842" s="125"/>
      <c r="E842" s="126"/>
      <c r="F842" s="362"/>
      <c r="G842" s="127"/>
      <c r="H842" s="362"/>
      <c r="I842" s="201"/>
      <c r="J842" s="128" t="str">
        <f>IF(C842="","",VLOOKUP(C842,'Reference 11.0 EULs PY2024'!$D:$E,2,FALSE))</f>
        <v/>
      </c>
      <c r="K842" s="129" t="str">
        <f t="shared" ref="K842:K880" si="742">IF(J842="","",(I842/I$840)*K$840)</f>
        <v/>
      </c>
      <c r="L842" s="130" t="str">
        <f t="shared" ref="L842:L880" si="743">IF(J842="","",(I842/I$840)*L$840)</f>
        <v/>
      </c>
      <c r="M842" s="131" t="str">
        <f t="shared" ref="M842:M880" si="744">IF(J842="","",SUM(I842,K842))</f>
        <v/>
      </c>
      <c r="N842" s="132" t="str">
        <f t="shared" ref="N842:N880" si="745">IF(J842="","",SUM(I842,L842))</f>
        <v/>
      </c>
      <c r="O842" s="133" t="str">
        <f>IF(J842="","",'Step 1  Fixed Inputs'!$B$3*(1+'Step 1  Fixed Inputs'!$B$7)/('Step 1  Fixed Inputs'!$B$5-'Step 1  Fixed Inputs'!$B$7)*(1-((1+'Step 1  Fixed Inputs'!$B$7)/(1+'Step 1  Fixed Inputs'!$B$5))^$J842))</f>
        <v/>
      </c>
      <c r="P842" s="134" t="str">
        <f>IF(J842="","",'Step 1  Fixed Inputs'!$B$4*(1+'Step 1  Fixed Inputs'!$B$7)/('Step 1  Fixed Inputs'!$B$5-'Step 1  Fixed Inputs'!$B$7)*(1-((1+'Step 1  Fixed Inputs'!$B$7)/(1+'Step 1  Fixed Inputs'!$B$5))^$J842))</f>
        <v/>
      </c>
      <c r="Q842" s="135" t="str">
        <f t="shared" ref="Q842:Q880" si="746">IF(J842="","",O842*G842)</f>
        <v/>
      </c>
      <c r="R842" s="135" t="str">
        <f t="shared" ref="R842:R880" si="747">IF(J842="","",P842*H842)</f>
        <v/>
      </c>
      <c r="S842" s="133" t="str">
        <f t="shared" ref="S842:S880" si="748">IF(J842="","",O842*G842+P842*H842)</f>
        <v/>
      </c>
      <c r="T842" s="212" t="str">
        <f t="shared" ref="T842:T880" si="749">IF(J842="","",S842-N842)</f>
        <v/>
      </c>
      <c r="U842" s="216" t="str">
        <f t="shared" ref="U842:U880" si="750">IF(J842="","",S842/N842)</f>
        <v/>
      </c>
      <c r="V842" s="162" t="str">
        <f>IF(T842="","",T842*'Step 1  Fixed Inputs'!$B$8)</f>
        <v/>
      </c>
      <c r="W842" s="136" t="str">
        <f t="shared" ref="W842:W880" si="751">IF(J842="","",H842/(G842*8760))</f>
        <v/>
      </c>
      <c r="X842" s="137" t="str">
        <f t="shared" ref="X842:X880" si="752">IF(D842="","",D842/O842)</f>
        <v/>
      </c>
      <c r="Y842" s="137" t="str">
        <f t="shared" ref="Y842:Y880" si="753">IF(E842="","",E842/P842)</f>
        <v/>
      </c>
      <c r="Z842" s="137" t="str">
        <f t="shared" ref="Z842:Z880" si="754">IF(J842="","",Q842/S842)</f>
        <v/>
      </c>
      <c r="AA842" s="137" t="str">
        <f t="shared" ref="AA842:AA880" si="755">IF(J842="","",R842/S842)</f>
        <v/>
      </c>
      <c r="AB842" s="138" t="str">
        <f t="shared" ref="AB842:AB880" si="756">IF(J842="","",N842/F842)</f>
        <v/>
      </c>
      <c r="AC842" s="138" t="str">
        <f t="shared" ref="AC842:AC880" si="757">IF(J842="","",M842/G842)</f>
        <v/>
      </c>
      <c r="AD842" s="139" t="str">
        <f t="shared" ref="AD842:AD880" si="758">IF(J842="","",M842/H842)</f>
        <v/>
      </c>
      <c r="AE842" s="138" t="str">
        <f t="shared" ref="AE842:AE880" si="759">IF(J842="","",S842/G842)</f>
        <v/>
      </c>
      <c r="AF842" s="140" t="str">
        <f t="shared" ref="AF842:AF880" si="760">IF(J842="","",S842/H842)</f>
        <v/>
      </c>
      <c r="AG842" s="141" t="str">
        <f t="shared" ref="AG842:AG880" si="761">IF(J842="","",I842/S842)</f>
        <v/>
      </c>
    </row>
    <row r="843" spans="1:33" ht="15" hidden="1" customHeight="1">
      <c r="B843" s="354"/>
      <c r="C843" s="169"/>
      <c r="D843" s="125"/>
      <c r="E843" s="126"/>
      <c r="F843" s="362"/>
      <c r="G843" s="127"/>
      <c r="H843" s="362"/>
      <c r="I843" s="201"/>
      <c r="J843" s="128" t="str">
        <f>IF(C843="","",VLOOKUP(C843,'Reference 11.0 EULs PY2024'!$D:$E,2,FALSE))</f>
        <v/>
      </c>
      <c r="K843" s="129" t="str">
        <f t="shared" si="742"/>
        <v/>
      </c>
      <c r="L843" s="130" t="str">
        <f t="shared" si="743"/>
        <v/>
      </c>
      <c r="M843" s="131" t="str">
        <f t="shared" si="744"/>
        <v/>
      </c>
      <c r="N843" s="132" t="str">
        <f t="shared" si="745"/>
        <v/>
      </c>
      <c r="O843" s="133" t="str">
        <f>IF(J843="","",'Step 1  Fixed Inputs'!$B$3*(1+'Step 1  Fixed Inputs'!$B$7)/('Step 1  Fixed Inputs'!$B$5-'Step 1  Fixed Inputs'!$B$7)*(1-((1+'Step 1  Fixed Inputs'!$B$7)/(1+'Step 1  Fixed Inputs'!$B$5))^$J843))</f>
        <v/>
      </c>
      <c r="P843" s="134" t="str">
        <f>IF(J843="","",'Step 1  Fixed Inputs'!$B$4*(1+'Step 1  Fixed Inputs'!$B$7)/('Step 1  Fixed Inputs'!$B$5-'Step 1  Fixed Inputs'!$B$7)*(1-((1+'Step 1  Fixed Inputs'!$B$7)/(1+'Step 1  Fixed Inputs'!$B$5))^$J843))</f>
        <v/>
      </c>
      <c r="Q843" s="135" t="str">
        <f t="shared" si="746"/>
        <v/>
      </c>
      <c r="R843" s="135" t="str">
        <f t="shared" si="747"/>
        <v/>
      </c>
      <c r="S843" s="133" t="str">
        <f t="shared" si="748"/>
        <v/>
      </c>
      <c r="T843" s="212" t="str">
        <f t="shared" si="749"/>
        <v/>
      </c>
      <c r="U843" s="216" t="str">
        <f t="shared" si="750"/>
        <v/>
      </c>
      <c r="V843" s="162" t="str">
        <f>IF(T843="","",T843*'Step 1  Fixed Inputs'!$B$8)</f>
        <v/>
      </c>
      <c r="W843" s="136" t="str">
        <f t="shared" si="751"/>
        <v/>
      </c>
      <c r="X843" s="137" t="str">
        <f t="shared" si="752"/>
        <v/>
      </c>
      <c r="Y843" s="137" t="str">
        <f t="shared" si="753"/>
        <v/>
      </c>
      <c r="Z843" s="137" t="str">
        <f t="shared" si="754"/>
        <v/>
      </c>
      <c r="AA843" s="137" t="str">
        <f t="shared" si="755"/>
        <v/>
      </c>
      <c r="AB843" s="138" t="str">
        <f t="shared" si="756"/>
        <v/>
      </c>
      <c r="AC843" s="138" t="str">
        <f t="shared" si="757"/>
        <v/>
      </c>
      <c r="AD843" s="139" t="str">
        <f t="shared" si="758"/>
        <v/>
      </c>
      <c r="AE843" s="138" t="str">
        <f t="shared" si="759"/>
        <v/>
      </c>
      <c r="AF843" s="140" t="str">
        <f t="shared" si="760"/>
        <v/>
      </c>
      <c r="AG843" s="141" t="str">
        <f t="shared" si="761"/>
        <v/>
      </c>
    </row>
    <row r="844" spans="1:33" hidden="1">
      <c r="B844" s="354"/>
      <c r="C844" s="169"/>
      <c r="D844" s="125"/>
      <c r="E844" s="126"/>
      <c r="F844" s="362"/>
      <c r="G844" s="127"/>
      <c r="H844" s="362"/>
      <c r="I844" s="201"/>
      <c r="J844" s="128" t="str">
        <f>IF(C844="","",VLOOKUP(C844,'Reference 11.0 EULs PY2024'!$D:$E,2,FALSE))</f>
        <v/>
      </c>
      <c r="K844" s="129" t="str">
        <f t="shared" si="742"/>
        <v/>
      </c>
      <c r="L844" s="130" t="str">
        <f t="shared" si="743"/>
        <v/>
      </c>
      <c r="M844" s="131" t="str">
        <f t="shared" si="744"/>
        <v/>
      </c>
      <c r="N844" s="132" t="str">
        <f t="shared" si="745"/>
        <v/>
      </c>
      <c r="O844" s="133" t="str">
        <f>IF(J844="","",'Step 1  Fixed Inputs'!$B$3*(1+'Step 1  Fixed Inputs'!$B$7)/('Step 1  Fixed Inputs'!$B$5-'Step 1  Fixed Inputs'!$B$7)*(1-((1+'Step 1  Fixed Inputs'!$B$7)/(1+'Step 1  Fixed Inputs'!$B$5))^$J844))</f>
        <v/>
      </c>
      <c r="P844" s="134" t="str">
        <f>IF(J844="","",'Step 1  Fixed Inputs'!$B$4*(1+'Step 1  Fixed Inputs'!$B$7)/('Step 1  Fixed Inputs'!$B$5-'Step 1  Fixed Inputs'!$B$7)*(1-((1+'Step 1  Fixed Inputs'!$B$7)/(1+'Step 1  Fixed Inputs'!$B$5))^$J844))</f>
        <v/>
      </c>
      <c r="Q844" s="135" t="str">
        <f t="shared" si="746"/>
        <v/>
      </c>
      <c r="R844" s="135" t="str">
        <f t="shared" si="747"/>
        <v/>
      </c>
      <c r="S844" s="133" t="str">
        <f t="shared" si="748"/>
        <v/>
      </c>
      <c r="T844" s="212" t="str">
        <f t="shared" si="749"/>
        <v/>
      </c>
      <c r="U844" s="216" t="str">
        <f t="shared" si="750"/>
        <v/>
      </c>
      <c r="V844" s="162" t="str">
        <f>IF(T844="","",T844*'Step 1  Fixed Inputs'!$B$8)</f>
        <v/>
      </c>
      <c r="W844" s="136" t="str">
        <f t="shared" si="751"/>
        <v/>
      </c>
      <c r="X844" s="137" t="str">
        <f t="shared" si="752"/>
        <v/>
      </c>
      <c r="Y844" s="137" t="str">
        <f t="shared" si="753"/>
        <v/>
      </c>
      <c r="Z844" s="137" t="str">
        <f t="shared" si="754"/>
        <v/>
      </c>
      <c r="AA844" s="137" t="str">
        <f t="shared" si="755"/>
        <v/>
      </c>
      <c r="AB844" s="138" t="str">
        <f t="shared" si="756"/>
        <v/>
      </c>
      <c r="AC844" s="138" t="str">
        <f t="shared" si="757"/>
        <v/>
      </c>
      <c r="AD844" s="139" t="str">
        <f t="shared" si="758"/>
        <v/>
      </c>
      <c r="AE844" s="138" t="str">
        <f t="shared" si="759"/>
        <v/>
      </c>
      <c r="AF844" s="140" t="str">
        <f t="shared" si="760"/>
        <v/>
      </c>
      <c r="AG844" s="141" t="str">
        <f t="shared" si="761"/>
        <v/>
      </c>
    </row>
    <row r="845" spans="1:33" hidden="1">
      <c r="B845" s="354"/>
      <c r="C845" s="169"/>
      <c r="D845" s="125"/>
      <c r="E845" s="126"/>
      <c r="F845" s="362"/>
      <c r="G845" s="127"/>
      <c r="H845" s="362"/>
      <c r="I845" s="201"/>
      <c r="J845" s="128" t="str">
        <f>IF(C845="","",VLOOKUP(C845,'Reference 11.0 EULs PY2024'!$D:$E,2,FALSE))</f>
        <v/>
      </c>
      <c r="K845" s="129" t="str">
        <f t="shared" si="742"/>
        <v/>
      </c>
      <c r="L845" s="130" t="str">
        <f t="shared" si="743"/>
        <v/>
      </c>
      <c r="M845" s="131" t="str">
        <f t="shared" si="744"/>
        <v/>
      </c>
      <c r="N845" s="132" t="str">
        <f t="shared" si="745"/>
        <v/>
      </c>
      <c r="O845" s="133" t="str">
        <f>IF(J845="","",'Step 1  Fixed Inputs'!$B$3*(1+'Step 1  Fixed Inputs'!$B$7)/('Step 1  Fixed Inputs'!$B$5-'Step 1  Fixed Inputs'!$B$7)*(1-((1+'Step 1  Fixed Inputs'!$B$7)/(1+'Step 1  Fixed Inputs'!$B$5))^$J845))</f>
        <v/>
      </c>
      <c r="P845" s="134" t="str">
        <f>IF(J845="","",'Step 1  Fixed Inputs'!$B$4*(1+'Step 1  Fixed Inputs'!$B$7)/('Step 1  Fixed Inputs'!$B$5-'Step 1  Fixed Inputs'!$B$7)*(1-((1+'Step 1  Fixed Inputs'!$B$7)/(1+'Step 1  Fixed Inputs'!$B$5))^$J845))</f>
        <v/>
      </c>
      <c r="Q845" s="135" t="str">
        <f t="shared" si="746"/>
        <v/>
      </c>
      <c r="R845" s="135" t="str">
        <f t="shared" si="747"/>
        <v/>
      </c>
      <c r="S845" s="133" t="str">
        <f t="shared" si="748"/>
        <v/>
      </c>
      <c r="T845" s="212" t="str">
        <f t="shared" si="749"/>
        <v/>
      </c>
      <c r="U845" s="216" t="str">
        <f t="shared" si="750"/>
        <v/>
      </c>
      <c r="V845" s="162" t="str">
        <f>IF(T845="","",T845*'Step 1  Fixed Inputs'!$B$8)</f>
        <v/>
      </c>
      <c r="W845" s="136" t="str">
        <f t="shared" si="751"/>
        <v/>
      </c>
      <c r="X845" s="137" t="str">
        <f t="shared" si="752"/>
        <v/>
      </c>
      <c r="Y845" s="137" t="str">
        <f t="shared" si="753"/>
        <v/>
      </c>
      <c r="Z845" s="137" t="str">
        <f t="shared" si="754"/>
        <v/>
      </c>
      <c r="AA845" s="137" t="str">
        <f t="shared" si="755"/>
        <v/>
      </c>
      <c r="AB845" s="138" t="str">
        <f t="shared" si="756"/>
        <v/>
      </c>
      <c r="AC845" s="138" t="str">
        <f t="shared" si="757"/>
        <v/>
      </c>
      <c r="AD845" s="139" t="str">
        <f t="shared" si="758"/>
        <v/>
      </c>
      <c r="AE845" s="138" t="str">
        <f t="shared" si="759"/>
        <v/>
      </c>
      <c r="AF845" s="140" t="str">
        <f t="shared" si="760"/>
        <v/>
      </c>
      <c r="AG845" s="141" t="str">
        <f t="shared" si="761"/>
        <v/>
      </c>
    </row>
    <row r="846" spans="1:33" hidden="1">
      <c r="B846" s="354"/>
      <c r="C846" s="169"/>
      <c r="D846" s="125"/>
      <c r="E846" s="126"/>
      <c r="F846" s="362"/>
      <c r="G846" s="127"/>
      <c r="H846" s="362"/>
      <c r="I846" s="201"/>
      <c r="J846" s="128" t="str">
        <f>IF(C846="","",VLOOKUP(C846,'Reference 11.0 EULs PY2024'!$D:$E,2,FALSE))</f>
        <v/>
      </c>
      <c r="K846" s="129" t="str">
        <f t="shared" si="742"/>
        <v/>
      </c>
      <c r="L846" s="130" t="str">
        <f t="shared" si="743"/>
        <v/>
      </c>
      <c r="M846" s="131" t="str">
        <f t="shared" si="744"/>
        <v/>
      </c>
      <c r="N846" s="132" t="str">
        <f t="shared" si="745"/>
        <v/>
      </c>
      <c r="O846" s="133" t="str">
        <f>IF(J846="","",'Step 1  Fixed Inputs'!$B$3*(1+'Step 1  Fixed Inputs'!$B$7)/('Step 1  Fixed Inputs'!$B$5-'Step 1  Fixed Inputs'!$B$7)*(1-((1+'Step 1  Fixed Inputs'!$B$7)/(1+'Step 1  Fixed Inputs'!$B$5))^$J846))</f>
        <v/>
      </c>
      <c r="P846" s="134" t="str">
        <f>IF(J846="","",'Step 1  Fixed Inputs'!$B$4*(1+'Step 1  Fixed Inputs'!$B$7)/('Step 1  Fixed Inputs'!$B$5-'Step 1  Fixed Inputs'!$B$7)*(1-((1+'Step 1  Fixed Inputs'!$B$7)/(1+'Step 1  Fixed Inputs'!$B$5))^$J846))</f>
        <v/>
      </c>
      <c r="Q846" s="135" t="str">
        <f t="shared" si="746"/>
        <v/>
      </c>
      <c r="R846" s="135" t="str">
        <f t="shared" si="747"/>
        <v/>
      </c>
      <c r="S846" s="133" t="str">
        <f t="shared" si="748"/>
        <v/>
      </c>
      <c r="T846" s="212" t="str">
        <f t="shared" si="749"/>
        <v/>
      </c>
      <c r="U846" s="216" t="str">
        <f t="shared" si="750"/>
        <v/>
      </c>
      <c r="V846" s="162" t="str">
        <f>IF(T846="","",T846*'Step 1  Fixed Inputs'!$B$8)</f>
        <v/>
      </c>
      <c r="W846" s="136" t="str">
        <f t="shared" si="751"/>
        <v/>
      </c>
      <c r="X846" s="137" t="str">
        <f t="shared" si="752"/>
        <v/>
      </c>
      <c r="Y846" s="137" t="str">
        <f t="shared" si="753"/>
        <v/>
      </c>
      <c r="Z846" s="137" t="str">
        <f t="shared" si="754"/>
        <v/>
      </c>
      <c r="AA846" s="137" t="str">
        <f t="shared" si="755"/>
        <v/>
      </c>
      <c r="AB846" s="138" t="str">
        <f t="shared" si="756"/>
        <v/>
      </c>
      <c r="AC846" s="138" t="str">
        <f t="shared" si="757"/>
        <v/>
      </c>
      <c r="AD846" s="139" t="str">
        <f t="shared" si="758"/>
        <v/>
      </c>
      <c r="AE846" s="138" t="str">
        <f t="shared" si="759"/>
        <v/>
      </c>
      <c r="AF846" s="140" t="str">
        <f t="shared" si="760"/>
        <v/>
      </c>
      <c r="AG846" s="141" t="str">
        <f t="shared" si="761"/>
        <v/>
      </c>
    </row>
    <row r="847" spans="1:33" hidden="1">
      <c r="B847" s="354"/>
      <c r="C847" s="169"/>
      <c r="D847" s="125"/>
      <c r="E847" s="126"/>
      <c r="F847" s="362"/>
      <c r="G847" s="127"/>
      <c r="H847" s="362"/>
      <c r="I847" s="201"/>
      <c r="J847" s="128" t="str">
        <f>IF(C847="","",VLOOKUP(C847,'Reference 11.0 EULs PY2024'!$D:$E,2,FALSE))</f>
        <v/>
      </c>
      <c r="K847" s="129" t="str">
        <f t="shared" si="742"/>
        <v/>
      </c>
      <c r="L847" s="130" t="str">
        <f t="shared" si="743"/>
        <v/>
      </c>
      <c r="M847" s="131" t="str">
        <f t="shared" si="744"/>
        <v/>
      </c>
      <c r="N847" s="132" t="str">
        <f t="shared" si="745"/>
        <v/>
      </c>
      <c r="O847" s="133" t="str">
        <f>IF(J847="","",'Step 1  Fixed Inputs'!$B$3*(1+'Step 1  Fixed Inputs'!$B$7)/('Step 1  Fixed Inputs'!$B$5-'Step 1  Fixed Inputs'!$B$7)*(1-((1+'Step 1  Fixed Inputs'!$B$7)/(1+'Step 1  Fixed Inputs'!$B$5))^$J847))</f>
        <v/>
      </c>
      <c r="P847" s="134" t="str">
        <f>IF(J847="","",'Step 1  Fixed Inputs'!$B$4*(1+'Step 1  Fixed Inputs'!$B$7)/('Step 1  Fixed Inputs'!$B$5-'Step 1  Fixed Inputs'!$B$7)*(1-((1+'Step 1  Fixed Inputs'!$B$7)/(1+'Step 1  Fixed Inputs'!$B$5))^$J847))</f>
        <v/>
      </c>
      <c r="Q847" s="135" t="str">
        <f t="shared" si="746"/>
        <v/>
      </c>
      <c r="R847" s="135" t="str">
        <f t="shared" si="747"/>
        <v/>
      </c>
      <c r="S847" s="133" t="str">
        <f t="shared" si="748"/>
        <v/>
      </c>
      <c r="T847" s="212" t="str">
        <f t="shared" si="749"/>
        <v/>
      </c>
      <c r="U847" s="216" t="str">
        <f t="shared" si="750"/>
        <v/>
      </c>
      <c r="V847" s="162" t="str">
        <f>IF(T847="","",T847*'Step 1  Fixed Inputs'!$B$8)</f>
        <v/>
      </c>
      <c r="W847" s="136" t="str">
        <f t="shared" si="751"/>
        <v/>
      </c>
      <c r="X847" s="137" t="str">
        <f t="shared" si="752"/>
        <v/>
      </c>
      <c r="Y847" s="137" t="str">
        <f t="shared" si="753"/>
        <v/>
      </c>
      <c r="Z847" s="137" t="str">
        <f t="shared" si="754"/>
        <v/>
      </c>
      <c r="AA847" s="137" t="str">
        <f t="shared" si="755"/>
        <v/>
      </c>
      <c r="AB847" s="138" t="str">
        <f t="shared" si="756"/>
        <v/>
      </c>
      <c r="AC847" s="138" t="str">
        <f t="shared" si="757"/>
        <v/>
      </c>
      <c r="AD847" s="139" t="str">
        <f t="shared" si="758"/>
        <v/>
      </c>
      <c r="AE847" s="138" t="str">
        <f t="shared" si="759"/>
        <v/>
      </c>
      <c r="AF847" s="140" t="str">
        <f t="shared" si="760"/>
        <v/>
      </c>
      <c r="AG847" s="141" t="str">
        <f t="shared" si="761"/>
        <v/>
      </c>
    </row>
    <row r="848" spans="1:33" hidden="1">
      <c r="B848" s="354"/>
      <c r="C848" s="169"/>
      <c r="D848" s="125"/>
      <c r="E848" s="126"/>
      <c r="F848" s="362"/>
      <c r="G848" s="127"/>
      <c r="H848" s="362"/>
      <c r="I848" s="201"/>
      <c r="J848" s="128" t="str">
        <f>IF(C848="","",VLOOKUP(C848,'Reference 11.0 EULs PY2024'!$D:$E,2,FALSE))</f>
        <v/>
      </c>
      <c r="K848" s="129" t="str">
        <f t="shared" si="742"/>
        <v/>
      </c>
      <c r="L848" s="130" t="str">
        <f t="shared" si="743"/>
        <v/>
      </c>
      <c r="M848" s="131" t="str">
        <f t="shared" si="744"/>
        <v/>
      </c>
      <c r="N848" s="132" t="str">
        <f t="shared" si="745"/>
        <v/>
      </c>
      <c r="O848" s="133" t="str">
        <f>IF(J848="","",'Step 1  Fixed Inputs'!$B$3*(1+'Step 1  Fixed Inputs'!$B$7)/('Step 1  Fixed Inputs'!$B$5-'Step 1  Fixed Inputs'!$B$7)*(1-((1+'Step 1  Fixed Inputs'!$B$7)/(1+'Step 1  Fixed Inputs'!$B$5))^$J848))</f>
        <v/>
      </c>
      <c r="P848" s="134" t="str">
        <f>IF(J848="","",'Step 1  Fixed Inputs'!$B$4*(1+'Step 1  Fixed Inputs'!$B$7)/('Step 1  Fixed Inputs'!$B$5-'Step 1  Fixed Inputs'!$B$7)*(1-((1+'Step 1  Fixed Inputs'!$B$7)/(1+'Step 1  Fixed Inputs'!$B$5))^$J848))</f>
        <v/>
      </c>
      <c r="Q848" s="135" t="str">
        <f t="shared" si="746"/>
        <v/>
      </c>
      <c r="R848" s="135" t="str">
        <f t="shared" si="747"/>
        <v/>
      </c>
      <c r="S848" s="133" t="str">
        <f t="shared" si="748"/>
        <v/>
      </c>
      <c r="T848" s="212" t="str">
        <f t="shared" si="749"/>
        <v/>
      </c>
      <c r="U848" s="216" t="str">
        <f t="shared" si="750"/>
        <v/>
      </c>
      <c r="V848" s="162" t="str">
        <f>IF(T848="","",T848*'Step 1  Fixed Inputs'!$B$8)</f>
        <v/>
      </c>
      <c r="W848" s="136" t="str">
        <f t="shared" si="751"/>
        <v/>
      </c>
      <c r="X848" s="137" t="str">
        <f t="shared" si="752"/>
        <v/>
      </c>
      <c r="Y848" s="137" t="str">
        <f t="shared" si="753"/>
        <v/>
      </c>
      <c r="Z848" s="137" t="str">
        <f t="shared" si="754"/>
        <v/>
      </c>
      <c r="AA848" s="137" t="str">
        <f t="shared" si="755"/>
        <v/>
      </c>
      <c r="AB848" s="138" t="str">
        <f t="shared" si="756"/>
        <v/>
      </c>
      <c r="AC848" s="138" t="str">
        <f t="shared" si="757"/>
        <v/>
      </c>
      <c r="AD848" s="139" t="str">
        <f t="shared" si="758"/>
        <v/>
      </c>
      <c r="AE848" s="138" t="str">
        <f t="shared" si="759"/>
        <v/>
      </c>
      <c r="AF848" s="140" t="str">
        <f t="shared" si="760"/>
        <v/>
      </c>
      <c r="AG848" s="141" t="str">
        <f t="shared" si="761"/>
        <v/>
      </c>
    </row>
    <row r="849" spans="2:33" hidden="1">
      <c r="B849" s="354"/>
      <c r="C849" s="169"/>
      <c r="D849" s="125"/>
      <c r="E849" s="126"/>
      <c r="F849" s="362"/>
      <c r="G849" s="127"/>
      <c r="H849" s="362"/>
      <c r="I849" s="201"/>
      <c r="J849" s="128" t="str">
        <f>IF(C849="","",VLOOKUP(C849,'Reference 11.0 EULs PY2024'!$D:$E,2,FALSE))</f>
        <v/>
      </c>
      <c r="K849" s="129" t="str">
        <f t="shared" si="742"/>
        <v/>
      </c>
      <c r="L849" s="130" t="str">
        <f t="shared" si="743"/>
        <v/>
      </c>
      <c r="M849" s="131" t="str">
        <f t="shared" si="744"/>
        <v/>
      </c>
      <c r="N849" s="132" t="str">
        <f t="shared" si="745"/>
        <v/>
      </c>
      <c r="O849" s="133" t="str">
        <f>IF(J849="","",'Step 1  Fixed Inputs'!$B$3*(1+'Step 1  Fixed Inputs'!$B$7)/('Step 1  Fixed Inputs'!$B$5-'Step 1  Fixed Inputs'!$B$7)*(1-((1+'Step 1  Fixed Inputs'!$B$7)/(1+'Step 1  Fixed Inputs'!$B$5))^$J849))</f>
        <v/>
      </c>
      <c r="P849" s="134" t="str">
        <f>IF(J849="","",'Step 1  Fixed Inputs'!$B$4*(1+'Step 1  Fixed Inputs'!$B$7)/('Step 1  Fixed Inputs'!$B$5-'Step 1  Fixed Inputs'!$B$7)*(1-((1+'Step 1  Fixed Inputs'!$B$7)/(1+'Step 1  Fixed Inputs'!$B$5))^$J849))</f>
        <v/>
      </c>
      <c r="Q849" s="135" t="str">
        <f t="shared" si="746"/>
        <v/>
      </c>
      <c r="R849" s="135" t="str">
        <f t="shared" si="747"/>
        <v/>
      </c>
      <c r="S849" s="133" t="str">
        <f t="shared" si="748"/>
        <v/>
      </c>
      <c r="T849" s="212" t="str">
        <f t="shared" si="749"/>
        <v/>
      </c>
      <c r="U849" s="216" t="str">
        <f t="shared" si="750"/>
        <v/>
      </c>
      <c r="V849" s="162" t="str">
        <f>IF(T849="","",T849*'Step 1  Fixed Inputs'!$B$8)</f>
        <v/>
      </c>
      <c r="W849" s="136" t="str">
        <f t="shared" si="751"/>
        <v/>
      </c>
      <c r="X849" s="137" t="str">
        <f t="shared" si="752"/>
        <v/>
      </c>
      <c r="Y849" s="137" t="str">
        <f t="shared" si="753"/>
        <v/>
      </c>
      <c r="Z849" s="137" t="str">
        <f t="shared" si="754"/>
        <v/>
      </c>
      <c r="AA849" s="137" t="str">
        <f t="shared" si="755"/>
        <v/>
      </c>
      <c r="AB849" s="138" t="str">
        <f t="shared" si="756"/>
        <v/>
      </c>
      <c r="AC849" s="138" t="str">
        <f t="shared" si="757"/>
        <v/>
      </c>
      <c r="AD849" s="139" t="str">
        <f t="shared" si="758"/>
        <v/>
      </c>
      <c r="AE849" s="138" t="str">
        <f t="shared" si="759"/>
        <v/>
      </c>
      <c r="AF849" s="140" t="str">
        <f t="shared" si="760"/>
        <v/>
      </c>
      <c r="AG849" s="141" t="str">
        <f t="shared" si="761"/>
        <v/>
      </c>
    </row>
    <row r="850" spans="2:33" hidden="1">
      <c r="B850" s="354"/>
      <c r="C850" s="169"/>
      <c r="D850" s="125"/>
      <c r="E850" s="126"/>
      <c r="F850" s="362"/>
      <c r="G850" s="127"/>
      <c r="H850" s="362"/>
      <c r="I850" s="201"/>
      <c r="J850" s="128" t="str">
        <f>IF(C850="","",VLOOKUP(C850,'Reference 11.0 EULs PY2024'!$D:$E,2,FALSE))</f>
        <v/>
      </c>
      <c r="K850" s="129" t="str">
        <f t="shared" si="742"/>
        <v/>
      </c>
      <c r="L850" s="130" t="str">
        <f t="shared" si="743"/>
        <v/>
      </c>
      <c r="M850" s="131" t="str">
        <f t="shared" si="744"/>
        <v/>
      </c>
      <c r="N850" s="132" t="str">
        <f t="shared" si="745"/>
        <v/>
      </c>
      <c r="O850" s="133" t="str">
        <f>IF(J850="","",'Step 1  Fixed Inputs'!$B$3*(1+'Step 1  Fixed Inputs'!$B$7)/('Step 1  Fixed Inputs'!$B$5-'Step 1  Fixed Inputs'!$B$7)*(1-((1+'Step 1  Fixed Inputs'!$B$7)/(1+'Step 1  Fixed Inputs'!$B$5))^$J850))</f>
        <v/>
      </c>
      <c r="P850" s="134" t="str">
        <f>IF(J850="","",'Step 1  Fixed Inputs'!$B$4*(1+'Step 1  Fixed Inputs'!$B$7)/('Step 1  Fixed Inputs'!$B$5-'Step 1  Fixed Inputs'!$B$7)*(1-((1+'Step 1  Fixed Inputs'!$B$7)/(1+'Step 1  Fixed Inputs'!$B$5))^$J850))</f>
        <v/>
      </c>
      <c r="Q850" s="135" t="str">
        <f t="shared" si="746"/>
        <v/>
      </c>
      <c r="R850" s="135" t="str">
        <f t="shared" si="747"/>
        <v/>
      </c>
      <c r="S850" s="133" t="str">
        <f t="shared" si="748"/>
        <v/>
      </c>
      <c r="T850" s="212" t="str">
        <f t="shared" si="749"/>
        <v/>
      </c>
      <c r="U850" s="216" t="str">
        <f t="shared" si="750"/>
        <v/>
      </c>
      <c r="V850" s="162" t="str">
        <f>IF(T850="","",T850*'Step 1  Fixed Inputs'!$B$8)</f>
        <v/>
      </c>
      <c r="W850" s="136" t="str">
        <f t="shared" si="751"/>
        <v/>
      </c>
      <c r="X850" s="137" t="str">
        <f t="shared" si="752"/>
        <v/>
      </c>
      <c r="Y850" s="137" t="str">
        <f t="shared" si="753"/>
        <v/>
      </c>
      <c r="Z850" s="137" t="str">
        <f t="shared" si="754"/>
        <v/>
      </c>
      <c r="AA850" s="137" t="str">
        <f t="shared" si="755"/>
        <v/>
      </c>
      <c r="AB850" s="138" t="str">
        <f t="shared" si="756"/>
        <v/>
      </c>
      <c r="AC850" s="138" t="str">
        <f t="shared" si="757"/>
        <v/>
      </c>
      <c r="AD850" s="139" t="str">
        <f t="shared" si="758"/>
        <v/>
      </c>
      <c r="AE850" s="138" t="str">
        <f t="shared" si="759"/>
        <v/>
      </c>
      <c r="AF850" s="140" t="str">
        <f t="shared" si="760"/>
        <v/>
      </c>
      <c r="AG850" s="141" t="str">
        <f t="shared" si="761"/>
        <v/>
      </c>
    </row>
    <row r="851" spans="2:33" hidden="1">
      <c r="B851" s="354"/>
      <c r="C851" s="169"/>
      <c r="D851" s="125"/>
      <c r="E851" s="126"/>
      <c r="F851" s="362"/>
      <c r="G851" s="127"/>
      <c r="H851" s="362"/>
      <c r="I851" s="201"/>
      <c r="J851" s="128" t="str">
        <f>IF(C851="","",VLOOKUP(C851,'Reference 11.0 EULs PY2024'!$D:$E,2,FALSE))</f>
        <v/>
      </c>
      <c r="K851" s="129" t="str">
        <f t="shared" si="742"/>
        <v/>
      </c>
      <c r="L851" s="130" t="str">
        <f t="shared" si="743"/>
        <v/>
      </c>
      <c r="M851" s="131" t="str">
        <f t="shared" si="744"/>
        <v/>
      </c>
      <c r="N851" s="132" t="str">
        <f t="shared" si="745"/>
        <v/>
      </c>
      <c r="O851" s="133" t="str">
        <f>IF(J851="","",'Step 1  Fixed Inputs'!$B$3*(1+'Step 1  Fixed Inputs'!$B$7)/('Step 1  Fixed Inputs'!$B$5-'Step 1  Fixed Inputs'!$B$7)*(1-((1+'Step 1  Fixed Inputs'!$B$7)/(1+'Step 1  Fixed Inputs'!$B$5))^$J851))</f>
        <v/>
      </c>
      <c r="P851" s="134" t="str">
        <f>IF(J851="","",'Step 1  Fixed Inputs'!$B$4*(1+'Step 1  Fixed Inputs'!$B$7)/('Step 1  Fixed Inputs'!$B$5-'Step 1  Fixed Inputs'!$B$7)*(1-((1+'Step 1  Fixed Inputs'!$B$7)/(1+'Step 1  Fixed Inputs'!$B$5))^$J851))</f>
        <v/>
      </c>
      <c r="Q851" s="135" t="str">
        <f t="shared" si="746"/>
        <v/>
      </c>
      <c r="R851" s="135" t="str">
        <f t="shared" si="747"/>
        <v/>
      </c>
      <c r="S851" s="133" t="str">
        <f t="shared" si="748"/>
        <v/>
      </c>
      <c r="T851" s="212" t="str">
        <f t="shared" si="749"/>
        <v/>
      </c>
      <c r="U851" s="216" t="str">
        <f t="shared" si="750"/>
        <v/>
      </c>
      <c r="V851" s="162" t="str">
        <f>IF(T851="","",T851*'Step 1  Fixed Inputs'!$B$8)</f>
        <v/>
      </c>
      <c r="W851" s="136" t="str">
        <f t="shared" si="751"/>
        <v/>
      </c>
      <c r="X851" s="137" t="str">
        <f t="shared" si="752"/>
        <v/>
      </c>
      <c r="Y851" s="137" t="str">
        <f t="shared" si="753"/>
        <v/>
      </c>
      <c r="Z851" s="137" t="str">
        <f t="shared" si="754"/>
        <v/>
      </c>
      <c r="AA851" s="137" t="str">
        <f t="shared" si="755"/>
        <v/>
      </c>
      <c r="AB851" s="138" t="str">
        <f t="shared" si="756"/>
        <v/>
      </c>
      <c r="AC851" s="138" t="str">
        <f t="shared" si="757"/>
        <v/>
      </c>
      <c r="AD851" s="139" t="str">
        <f t="shared" si="758"/>
        <v/>
      </c>
      <c r="AE851" s="138" t="str">
        <f t="shared" si="759"/>
        <v/>
      </c>
      <c r="AF851" s="140" t="str">
        <f t="shared" si="760"/>
        <v/>
      </c>
      <c r="AG851" s="141" t="str">
        <f t="shared" si="761"/>
        <v/>
      </c>
    </row>
    <row r="852" spans="2:33" hidden="1">
      <c r="B852" s="354"/>
      <c r="C852" s="169"/>
      <c r="D852" s="125"/>
      <c r="E852" s="126"/>
      <c r="F852" s="362"/>
      <c r="G852" s="127"/>
      <c r="H852" s="362"/>
      <c r="I852" s="201"/>
      <c r="J852" s="128" t="str">
        <f>IF(C852="","",VLOOKUP(C852,'Reference 11.0 EULs PY2024'!$D:$E,2,FALSE))</f>
        <v/>
      </c>
      <c r="K852" s="129" t="str">
        <f t="shared" si="742"/>
        <v/>
      </c>
      <c r="L852" s="130" t="str">
        <f t="shared" si="743"/>
        <v/>
      </c>
      <c r="M852" s="131" t="str">
        <f t="shared" si="744"/>
        <v/>
      </c>
      <c r="N852" s="132" t="str">
        <f t="shared" si="745"/>
        <v/>
      </c>
      <c r="O852" s="133" t="str">
        <f>IF(J852="","",'Step 1  Fixed Inputs'!$B$3*(1+'Step 1  Fixed Inputs'!$B$7)/('Step 1  Fixed Inputs'!$B$5-'Step 1  Fixed Inputs'!$B$7)*(1-((1+'Step 1  Fixed Inputs'!$B$7)/(1+'Step 1  Fixed Inputs'!$B$5))^$J852))</f>
        <v/>
      </c>
      <c r="P852" s="134" t="str">
        <f>IF(J852="","",'Step 1  Fixed Inputs'!$B$4*(1+'Step 1  Fixed Inputs'!$B$7)/('Step 1  Fixed Inputs'!$B$5-'Step 1  Fixed Inputs'!$B$7)*(1-((1+'Step 1  Fixed Inputs'!$B$7)/(1+'Step 1  Fixed Inputs'!$B$5))^$J852))</f>
        <v/>
      </c>
      <c r="Q852" s="135" t="str">
        <f t="shared" si="746"/>
        <v/>
      </c>
      <c r="R852" s="135" t="str">
        <f t="shared" si="747"/>
        <v/>
      </c>
      <c r="S852" s="133" t="str">
        <f t="shared" si="748"/>
        <v/>
      </c>
      <c r="T852" s="212" t="str">
        <f t="shared" si="749"/>
        <v/>
      </c>
      <c r="U852" s="216" t="str">
        <f t="shared" si="750"/>
        <v/>
      </c>
      <c r="V852" s="162" t="str">
        <f>IF(T852="","",T852*'Step 1  Fixed Inputs'!$B$8)</f>
        <v/>
      </c>
      <c r="W852" s="136" t="str">
        <f t="shared" si="751"/>
        <v/>
      </c>
      <c r="X852" s="137" t="str">
        <f t="shared" si="752"/>
        <v/>
      </c>
      <c r="Y852" s="137" t="str">
        <f t="shared" si="753"/>
        <v/>
      </c>
      <c r="Z852" s="137" t="str">
        <f t="shared" si="754"/>
        <v/>
      </c>
      <c r="AA852" s="137" t="str">
        <f t="shared" si="755"/>
        <v/>
      </c>
      <c r="AB852" s="138" t="str">
        <f t="shared" si="756"/>
        <v/>
      </c>
      <c r="AC852" s="138" t="str">
        <f t="shared" si="757"/>
        <v/>
      </c>
      <c r="AD852" s="139" t="str">
        <f t="shared" si="758"/>
        <v/>
      </c>
      <c r="AE852" s="138" t="str">
        <f t="shared" si="759"/>
        <v/>
      </c>
      <c r="AF852" s="140" t="str">
        <f t="shared" si="760"/>
        <v/>
      </c>
      <c r="AG852" s="141" t="str">
        <f t="shared" si="761"/>
        <v/>
      </c>
    </row>
    <row r="853" spans="2:33" hidden="1">
      <c r="B853" s="354"/>
      <c r="C853" s="169"/>
      <c r="D853" s="125"/>
      <c r="E853" s="126"/>
      <c r="F853" s="362"/>
      <c r="G853" s="127"/>
      <c r="H853" s="362"/>
      <c r="I853" s="201"/>
      <c r="J853" s="128" t="str">
        <f>IF(C853="","",VLOOKUP(C853,'Reference 11.0 EULs PY2024'!$D:$E,2,FALSE))</f>
        <v/>
      </c>
      <c r="K853" s="129" t="str">
        <f t="shared" si="742"/>
        <v/>
      </c>
      <c r="L853" s="130" t="str">
        <f t="shared" si="743"/>
        <v/>
      </c>
      <c r="M853" s="131" t="str">
        <f t="shared" si="744"/>
        <v/>
      </c>
      <c r="N853" s="132" t="str">
        <f t="shared" si="745"/>
        <v/>
      </c>
      <c r="O853" s="133" t="str">
        <f>IF(J853="","",'Step 1  Fixed Inputs'!$B$3*(1+'Step 1  Fixed Inputs'!$B$7)/('Step 1  Fixed Inputs'!$B$5-'Step 1  Fixed Inputs'!$B$7)*(1-((1+'Step 1  Fixed Inputs'!$B$7)/(1+'Step 1  Fixed Inputs'!$B$5))^$J853))</f>
        <v/>
      </c>
      <c r="P853" s="134" t="str">
        <f>IF(J853="","",'Step 1  Fixed Inputs'!$B$4*(1+'Step 1  Fixed Inputs'!$B$7)/('Step 1  Fixed Inputs'!$B$5-'Step 1  Fixed Inputs'!$B$7)*(1-((1+'Step 1  Fixed Inputs'!$B$7)/(1+'Step 1  Fixed Inputs'!$B$5))^$J853))</f>
        <v/>
      </c>
      <c r="Q853" s="135" t="str">
        <f t="shared" si="746"/>
        <v/>
      </c>
      <c r="R853" s="135" t="str">
        <f t="shared" si="747"/>
        <v/>
      </c>
      <c r="S853" s="133" t="str">
        <f t="shared" si="748"/>
        <v/>
      </c>
      <c r="T853" s="212" t="str">
        <f t="shared" si="749"/>
        <v/>
      </c>
      <c r="U853" s="216" t="str">
        <f t="shared" si="750"/>
        <v/>
      </c>
      <c r="V853" s="162" t="str">
        <f>IF(T853="","",T853*'Step 1  Fixed Inputs'!$B$8)</f>
        <v/>
      </c>
      <c r="W853" s="136" t="str">
        <f t="shared" si="751"/>
        <v/>
      </c>
      <c r="X853" s="137" t="str">
        <f t="shared" si="752"/>
        <v/>
      </c>
      <c r="Y853" s="137" t="str">
        <f t="shared" si="753"/>
        <v/>
      </c>
      <c r="Z853" s="137" t="str">
        <f t="shared" si="754"/>
        <v/>
      </c>
      <c r="AA853" s="137" t="str">
        <f t="shared" si="755"/>
        <v/>
      </c>
      <c r="AB853" s="138" t="str">
        <f t="shared" si="756"/>
        <v/>
      </c>
      <c r="AC853" s="138" t="str">
        <f t="shared" si="757"/>
        <v/>
      </c>
      <c r="AD853" s="139" t="str">
        <f t="shared" si="758"/>
        <v/>
      </c>
      <c r="AE853" s="138" t="str">
        <f t="shared" si="759"/>
        <v/>
      </c>
      <c r="AF853" s="140" t="str">
        <f t="shared" si="760"/>
        <v/>
      </c>
      <c r="AG853" s="141" t="str">
        <f t="shared" si="761"/>
        <v/>
      </c>
    </row>
    <row r="854" spans="2:33" hidden="1">
      <c r="B854" s="354"/>
      <c r="C854" s="169"/>
      <c r="D854" s="125"/>
      <c r="E854" s="126"/>
      <c r="F854" s="362"/>
      <c r="G854" s="127"/>
      <c r="H854" s="362"/>
      <c r="I854" s="201"/>
      <c r="J854" s="128" t="str">
        <f>IF(C854="","",VLOOKUP(C854,'Reference 11.0 EULs PY2024'!$D:$E,2,FALSE))</f>
        <v/>
      </c>
      <c r="K854" s="129" t="str">
        <f t="shared" si="742"/>
        <v/>
      </c>
      <c r="L854" s="130" t="str">
        <f t="shared" si="743"/>
        <v/>
      </c>
      <c r="M854" s="131" t="str">
        <f t="shared" si="744"/>
        <v/>
      </c>
      <c r="N854" s="132" t="str">
        <f t="shared" si="745"/>
        <v/>
      </c>
      <c r="O854" s="133" t="str">
        <f>IF(J854="","",'Step 1  Fixed Inputs'!$B$3*(1+'Step 1  Fixed Inputs'!$B$7)/('Step 1  Fixed Inputs'!$B$5-'Step 1  Fixed Inputs'!$B$7)*(1-((1+'Step 1  Fixed Inputs'!$B$7)/(1+'Step 1  Fixed Inputs'!$B$5))^$J854))</f>
        <v/>
      </c>
      <c r="P854" s="134" t="str">
        <f>IF(J854="","",'Step 1  Fixed Inputs'!$B$4*(1+'Step 1  Fixed Inputs'!$B$7)/('Step 1  Fixed Inputs'!$B$5-'Step 1  Fixed Inputs'!$B$7)*(1-((1+'Step 1  Fixed Inputs'!$B$7)/(1+'Step 1  Fixed Inputs'!$B$5))^$J854))</f>
        <v/>
      </c>
      <c r="Q854" s="135" t="str">
        <f t="shared" si="746"/>
        <v/>
      </c>
      <c r="R854" s="135" t="str">
        <f t="shared" si="747"/>
        <v/>
      </c>
      <c r="S854" s="133" t="str">
        <f t="shared" si="748"/>
        <v/>
      </c>
      <c r="T854" s="212" t="str">
        <f t="shared" si="749"/>
        <v/>
      </c>
      <c r="U854" s="216" t="str">
        <f t="shared" si="750"/>
        <v/>
      </c>
      <c r="V854" s="162" t="str">
        <f>IF(T854="","",T854*'Step 1  Fixed Inputs'!$B$8)</f>
        <v/>
      </c>
      <c r="W854" s="136" t="str">
        <f t="shared" si="751"/>
        <v/>
      </c>
      <c r="X854" s="137" t="str">
        <f t="shared" si="752"/>
        <v/>
      </c>
      <c r="Y854" s="137" t="str">
        <f t="shared" si="753"/>
        <v/>
      </c>
      <c r="Z854" s="137" t="str">
        <f t="shared" si="754"/>
        <v/>
      </c>
      <c r="AA854" s="137" t="str">
        <f t="shared" si="755"/>
        <v/>
      </c>
      <c r="AB854" s="138" t="str">
        <f t="shared" si="756"/>
        <v/>
      </c>
      <c r="AC854" s="138" t="str">
        <f t="shared" si="757"/>
        <v/>
      </c>
      <c r="AD854" s="139" t="str">
        <f t="shared" si="758"/>
        <v/>
      </c>
      <c r="AE854" s="138" t="str">
        <f t="shared" si="759"/>
        <v/>
      </c>
      <c r="AF854" s="140" t="str">
        <f t="shared" si="760"/>
        <v/>
      </c>
      <c r="AG854" s="141" t="str">
        <f t="shared" si="761"/>
        <v/>
      </c>
    </row>
    <row r="855" spans="2:33" hidden="1">
      <c r="B855" s="354"/>
      <c r="C855" s="169"/>
      <c r="D855" s="125"/>
      <c r="E855" s="126"/>
      <c r="F855" s="362"/>
      <c r="G855" s="127"/>
      <c r="H855" s="362"/>
      <c r="I855" s="201"/>
      <c r="J855" s="128" t="str">
        <f>IF(C855="","",VLOOKUP(C855,'Reference 11.0 EULs PY2024'!$D:$E,2,FALSE))</f>
        <v/>
      </c>
      <c r="K855" s="129" t="str">
        <f t="shared" si="742"/>
        <v/>
      </c>
      <c r="L855" s="130" t="str">
        <f t="shared" si="743"/>
        <v/>
      </c>
      <c r="M855" s="131" t="str">
        <f t="shared" si="744"/>
        <v/>
      </c>
      <c r="N855" s="132" t="str">
        <f t="shared" si="745"/>
        <v/>
      </c>
      <c r="O855" s="133" t="str">
        <f>IF(J855="","",'Step 1  Fixed Inputs'!$B$3*(1+'Step 1  Fixed Inputs'!$B$7)/('Step 1  Fixed Inputs'!$B$5-'Step 1  Fixed Inputs'!$B$7)*(1-((1+'Step 1  Fixed Inputs'!$B$7)/(1+'Step 1  Fixed Inputs'!$B$5))^$J855))</f>
        <v/>
      </c>
      <c r="P855" s="134" t="str">
        <f>IF(J855="","",'Step 1  Fixed Inputs'!$B$4*(1+'Step 1  Fixed Inputs'!$B$7)/('Step 1  Fixed Inputs'!$B$5-'Step 1  Fixed Inputs'!$B$7)*(1-((1+'Step 1  Fixed Inputs'!$B$7)/(1+'Step 1  Fixed Inputs'!$B$5))^$J855))</f>
        <v/>
      </c>
      <c r="Q855" s="135" t="str">
        <f t="shared" si="746"/>
        <v/>
      </c>
      <c r="R855" s="135" t="str">
        <f t="shared" si="747"/>
        <v/>
      </c>
      <c r="S855" s="133" t="str">
        <f t="shared" si="748"/>
        <v/>
      </c>
      <c r="T855" s="212" t="str">
        <f t="shared" si="749"/>
        <v/>
      </c>
      <c r="U855" s="216" t="str">
        <f t="shared" si="750"/>
        <v/>
      </c>
      <c r="V855" s="162" t="str">
        <f>IF(T855="","",T855*'Step 1  Fixed Inputs'!$B$8)</f>
        <v/>
      </c>
      <c r="W855" s="136" t="str">
        <f t="shared" si="751"/>
        <v/>
      </c>
      <c r="X855" s="137" t="str">
        <f t="shared" si="752"/>
        <v/>
      </c>
      <c r="Y855" s="137" t="str">
        <f t="shared" si="753"/>
        <v/>
      </c>
      <c r="Z855" s="137" t="str">
        <f t="shared" si="754"/>
        <v/>
      </c>
      <c r="AA855" s="137" t="str">
        <f t="shared" si="755"/>
        <v/>
      </c>
      <c r="AB855" s="138" t="str">
        <f t="shared" si="756"/>
        <v/>
      </c>
      <c r="AC855" s="138" t="str">
        <f t="shared" si="757"/>
        <v/>
      </c>
      <c r="AD855" s="139" t="str">
        <f t="shared" si="758"/>
        <v/>
      </c>
      <c r="AE855" s="138" t="str">
        <f t="shared" si="759"/>
        <v/>
      </c>
      <c r="AF855" s="140" t="str">
        <f t="shared" si="760"/>
        <v/>
      </c>
      <c r="AG855" s="141" t="str">
        <f t="shared" si="761"/>
        <v/>
      </c>
    </row>
    <row r="856" spans="2:33" hidden="1">
      <c r="B856" s="354"/>
      <c r="C856" s="169"/>
      <c r="D856" s="125"/>
      <c r="E856" s="126"/>
      <c r="F856" s="362"/>
      <c r="G856" s="127"/>
      <c r="H856" s="362"/>
      <c r="I856" s="201"/>
      <c r="J856" s="128" t="str">
        <f>IF(C856="","",VLOOKUP(C856,'Reference 11.0 EULs PY2024'!$D:$E,2,FALSE))</f>
        <v/>
      </c>
      <c r="K856" s="129" t="str">
        <f t="shared" si="742"/>
        <v/>
      </c>
      <c r="L856" s="130" t="str">
        <f t="shared" si="743"/>
        <v/>
      </c>
      <c r="M856" s="131" t="str">
        <f t="shared" si="744"/>
        <v/>
      </c>
      <c r="N856" s="132" t="str">
        <f t="shared" si="745"/>
        <v/>
      </c>
      <c r="O856" s="133" t="str">
        <f>IF(J856="","",'Step 1  Fixed Inputs'!$B$3*(1+'Step 1  Fixed Inputs'!$B$7)/('Step 1  Fixed Inputs'!$B$5-'Step 1  Fixed Inputs'!$B$7)*(1-((1+'Step 1  Fixed Inputs'!$B$7)/(1+'Step 1  Fixed Inputs'!$B$5))^$J856))</f>
        <v/>
      </c>
      <c r="P856" s="134" t="str">
        <f>IF(J856="","",'Step 1  Fixed Inputs'!$B$4*(1+'Step 1  Fixed Inputs'!$B$7)/('Step 1  Fixed Inputs'!$B$5-'Step 1  Fixed Inputs'!$B$7)*(1-((1+'Step 1  Fixed Inputs'!$B$7)/(1+'Step 1  Fixed Inputs'!$B$5))^$J856))</f>
        <v/>
      </c>
      <c r="Q856" s="135" t="str">
        <f t="shared" si="746"/>
        <v/>
      </c>
      <c r="R856" s="135" t="str">
        <f t="shared" si="747"/>
        <v/>
      </c>
      <c r="S856" s="133" t="str">
        <f t="shared" si="748"/>
        <v/>
      </c>
      <c r="T856" s="212" t="str">
        <f t="shared" si="749"/>
        <v/>
      </c>
      <c r="U856" s="216" t="str">
        <f t="shared" si="750"/>
        <v/>
      </c>
      <c r="V856" s="162" t="str">
        <f>IF(T856="","",T856*'Step 1  Fixed Inputs'!$B$8)</f>
        <v/>
      </c>
      <c r="W856" s="136" t="str">
        <f t="shared" si="751"/>
        <v/>
      </c>
      <c r="X856" s="137" t="str">
        <f t="shared" si="752"/>
        <v/>
      </c>
      <c r="Y856" s="137" t="str">
        <f t="shared" si="753"/>
        <v/>
      </c>
      <c r="Z856" s="137" t="str">
        <f t="shared" si="754"/>
        <v/>
      </c>
      <c r="AA856" s="137" t="str">
        <f t="shared" si="755"/>
        <v/>
      </c>
      <c r="AB856" s="138" t="str">
        <f t="shared" si="756"/>
        <v/>
      </c>
      <c r="AC856" s="138" t="str">
        <f t="shared" si="757"/>
        <v/>
      </c>
      <c r="AD856" s="139" t="str">
        <f t="shared" si="758"/>
        <v/>
      </c>
      <c r="AE856" s="138" t="str">
        <f t="shared" si="759"/>
        <v/>
      </c>
      <c r="AF856" s="140" t="str">
        <f t="shared" si="760"/>
        <v/>
      </c>
      <c r="AG856" s="141" t="str">
        <f t="shared" si="761"/>
        <v/>
      </c>
    </row>
    <row r="857" spans="2:33" hidden="1">
      <c r="B857" s="354"/>
      <c r="C857" s="169"/>
      <c r="D857" s="125"/>
      <c r="E857" s="126"/>
      <c r="F857" s="362"/>
      <c r="G857" s="127"/>
      <c r="H857" s="362"/>
      <c r="I857" s="201"/>
      <c r="J857" s="128" t="str">
        <f>IF(C857="","",VLOOKUP(C857,'Reference 11.0 EULs PY2024'!$D:$E,2,FALSE))</f>
        <v/>
      </c>
      <c r="K857" s="129" t="str">
        <f t="shared" si="742"/>
        <v/>
      </c>
      <c r="L857" s="130" t="str">
        <f t="shared" si="743"/>
        <v/>
      </c>
      <c r="M857" s="131" t="str">
        <f t="shared" si="744"/>
        <v/>
      </c>
      <c r="N857" s="132" t="str">
        <f t="shared" si="745"/>
        <v/>
      </c>
      <c r="O857" s="133" t="str">
        <f>IF(J857="","",'Step 1  Fixed Inputs'!$B$3*(1+'Step 1  Fixed Inputs'!$B$7)/('Step 1  Fixed Inputs'!$B$5-'Step 1  Fixed Inputs'!$B$7)*(1-((1+'Step 1  Fixed Inputs'!$B$7)/(1+'Step 1  Fixed Inputs'!$B$5))^$J857))</f>
        <v/>
      </c>
      <c r="P857" s="134" t="str">
        <f>IF(J857="","",'Step 1  Fixed Inputs'!$B$4*(1+'Step 1  Fixed Inputs'!$B$7)/('Step 1  Fixed Inputs'!$B$5-'Step 1  Fixed Inputs'!$B$7)*(1-((1+'Step 1  Fixed Inputs'!$B$7)/(1+'Step 1  Fixed Inputs'!$B$5))^$J857))</f>
        <v/>
      </c>
      <c r="Q857" s="135" t="str">
        <f t="shared" si="746"/>
        <v/>
      </c>
      <c r="R857" s="135" t="str">
        <f t="shared" si="747"/>
        <v/>
      </c>
      <c r="S857" s="133" t="str">
        <f t="shared" si="748"/>
        <v/>
      </c>
      <c r="T857" s="212" t="str">
        <f t="shared" si="749"/>
        <v/>
      </c>
      <c r="U857" s="216" t="str">
        <f t="shared" si="750"/>
        <v/>
      </c>
      <c r="V857" s="162" t="str">
        <f>IF(T857="","",T857*'Step 1  Fixed Inputs'!$B$8)</f>
        <v/>
      </c>
      <c r="W857" s="136" t="str">
        <f t="shared" si="751"/>
        <v/>
      </c>
      <c r="X857" s="137" t="str">
        <f t="shared" si="752"/>
        <v/>
      </c>
      <c r="Y857" s="137" t="str">
        <f t="shared" si="753"/>
        <v/>
      </c>
      <c r="Z857" s="137" t="str">
        <f t="shared" si="754"/>
        <v/>
      </c>
      <c r="AA857" s="137" t="str">
        <f t="shared" si="755"/>
        <v/>
      </c>
      <c r="AB857" s="138" t="str">
        <f t="shared" si="756"/>
        <v/>
      </c>
      <c r="AC857" s="138" t="str">
        <f t="shared" si="757"/>
        <v/>
      </c>
      <c r="AD857" s="139" t="str">
        <f t="shared" si="758"/>
        <v/>
      </c>
      <c r="AE857" s="138" t="str">
        <f t="shared" si="759"/>
        <v/>
      </c>
      <c r="AF857" s="140" t="str">
        <f t="shared" si="760"/>
        <v/>
      </c>
      <c r="AG857" s="141" t="str">
        <f t="shared" si="761"/>
        <v/>
      </c>
    </row>
    <row r="858" spans="2:33" hidden="1">
      <c r="B858" s="354"/>
      <c r="C858" s="169"/>
      <c r="D858" s="125"/>
      <c r="E858" s="126"/>
      <c r="F858" s="362"/>
      <c r="G858" s="127"/>
      <c r="H858" s="362"/>
      <c r="I858" s="201"/>
      <c r="J858" s="128" t="str">
        <f>IF(C858="","",VLOOKUP(C858,'Reference 11.0 EULs PY2024'!$D:$E,2,FALSE))</f>
        <v/>
      </c>
      <c r="K858" s="129" t="str">
        <f t="shared" si="742"/>
        <v/>
      </c>
      <c r="L858" s="130" t="str">
        <f t="shared" si="743"/>
        <v/>
      </c>
      <c r="M858" s="131" t="str">
        <f t="shared" si="744"/>
        <v/>
      </c>
      <c r="N858" s="132" t="str">
        <f t="shared" si="745"/>
        <v/>
      </c>
      <c r="O858" s="133" t="str">
        <f>IF(J858="","",'Step 1  Fixed Inputs'!$B$3*(1+'Step 1  Fixed Inputs'!$B$7)/('Step 1  Fixed Inputs'!$B$5-'Step 1  Fixed Inputs'!$B$7)*(1-((1+'Step 1  Fixed Inputs'!$B$7)/(1+'Step 1  Fixed Inputs'!$B$5))^$J858))</f>
        <v/>
      </c>
      <c r="P858" s="134" t="str">
        <f>IF(J858="","",'Step 1  Fixed Inputs'!$B$4*(1+'Step 1  Fixed Inputs'!$B$7)/('Step 1  Fixed Inputs'!$B$5-'Step 1  Fixed Inputs'!$B$7)*(1-((1+'Step 1  Fixed Inputs'!$B$7)/(1+'Step 1  Fixed Inputs'!$B$5))^$J858))</f>
        <v/>
      </c>
      <c r="Q858" s="135" t="str">
        <f t="shared" si="746"/>
        <v/>
      </c>
      <c r="R858" s="135" t="str">
        <f t="shared" si="747"/>
        <v/>
      </c>
      <c r="S858" s="133" t="str">
        <f t="shared" si="748"/>
        <v/>
      </c>
      <c r="T858" s="212" t="str">
        <f t="shared" si="749"/>
        <v/>
      </c>
      <c r="U858" s="216" t="str">
        <f t="shared" si="750"/>
        <v/>
      </c>
      <c r="V858" s="162" t="str">
        <f>IF(T858="","",T858*'Step 1  Fixed Inputs'!$B$8)</f>
        <v/>
      </c>
      <c r="W858" s="136" t="str">
        <f t="shared" si="751"/>
        <v/>
      </c>
      <c r="X858" s="137" t="str">
        <f t="shared" si="752"/>
        <v/>
      </c>
      <c r="Y858" s="137" t="str">
        <f t="shared" si="753"/>
        <v/>
      </c>
      <c r="Z858" s="137" t="str">
        <f t="shared" si="754"/>
        <v/>
      </c>
      <c r="AA858" s="137" t="str">
        <f t="shared" si="755"/>
        <v/>
      </c>
      <c r="AB858" s="138" t="str">
        <f t="shared" si="756"/>
        <v/>
      </c>
      <c r="AC858" s="138" t="str">
        <f t="shared" si="757"/>
        <v/>
      </c>
      <c r="AD858" s="139" t="str">
        <f t="shared" si="758"/>
        <v/>
      </c>
      <c r="AE858" s="138" t="str">
        <f t="shared" si="759"/>
        <v/>
      </c>
      <c r="AF858" s="140" t="str">
        <f t="shared" si="760"/>
        <v/>
      </c>
      <c r="AG858" s="141" t="str">
        <f t="shared" si="761"/>
        <v/>
      </c>
    </row>
    <row r="859" spans="2:33" hidden="1">
      <c r="B859" s="354"/>
      <c r="C859" s="169"/>
      <c r="D859" s="125"/>
      <c r="E859" s="126"/>
      <c r="F859" s="362"/>
      <c r="G859" s="127"/>
      <c r="H859" s="362"/>
      <c r="I859" s="201"/>
      <c r="J859" s="128" t="str">
        <f>IF(C859="","",VLOOKUP(C859,'Reference 11.0 EULs PY2024'!$D:$E,2,FALSE))</f>
        <v/>
      </c>
      <c r="K859" s="129" t="str">
        <f t="shared" si="742"/>
        <v/>
      </c>
      <c r="L859" s="130" t="str">
        <f t="shared" si="743"/>
        <v/>
      </c>
      <c r="M859" s="131" t="str">
        <f t="shared" si="744"/>
        <v/>
      </c>
      <c r="N859" s="132" t="str">
        <f t="shared" si="745"/>
        <v/>
      </c>
      <c r="O859" s="133" t="str">
        <f>IF(J859="","",'Step 1  Fixed Inputs'!$B$3*(1+'Step 1  Fixed Inputs'!$B$7)/('Step 1  Fixed Inputs'!$B$5-'Step 1  Fixed Inputs'!$B$7)*(1-((1+'Step 1  Fixed Inputs'!$B$7)/(1+'Step 1  Fixed Inputs'!$B$5))^$J859))</f>
        <v/>
      </c>
      <c r="P859" s="134" t="str">
        <f>IF(J859="","",'Step 1  Fixed Inputs'!$B$4*(1+'Step 1  Fixed Inputs'!$B$7)/('Step 1  Fixed Inputs'!$B$5-'Step 1  Fixed Inputs'!$B$7)*(1-((1+'Step 1  Fixed Inputs'!$B$7)/(1+'Step 1  Fixed Inputs'!$B$5))^$J859))</f>
        <v/>
      </c>
      <c r="Q859" s="135" t="str">
        <f t="shared" si="746"/>
        <v/>
      </c>
      <c r="R859" s="135" t="str">
        <f t="shared" si="747"/>
        <v/>
      </c>
      <c r="S859" s="133" t="str">
        <f t="shared" si="748"/>
        <v/>
      </c>
      <c r="T859" s="212" t="str">
        <f t="shared" si="749"/>
        <v/>
      </c>
      <c r="U859" s="216" t="str">
        <f t="shared" si="750"/>
        <v/>
      </c>
      <c r="V859" s="162" t="str">
        <f>IF(T859="","",T859*'Step 1  Fixed Inputs'!$B$8)</f>
        <v/>
      </c>
      <c r="W859" s="136" t="str">
        <f t="shared" si="751"/>
        <v/>
      </c>
      <c r="X859" s="137" t="str">
        <f t="shared" si="752"/>
        <v/>
      </c>
      <c r="Y859" s="137" t="str">
        <f t="shared" si="753"/>
        <v/>
      </c>
      <c r="Z859" s="137" t="str">
        <f t="shared" si="754"/>
        <v/>
      </c>
      <c r="AA859" s="137" t="str">
        <f t="shared" si="755"/>
        <v/>
      </c>
      <c r="AB859" s="138" t="str">
        <f t="shared" si="756"/>
        <v/>
      </c>
      <c r="AC859" s="138" t="str">
        <f t="shared" si="757"/>
        <v/>
      </c>
      <c r="AD859" s="139" t="str">
        <f t="shared" si="758"/>
        <v/>
      </c>
      <c r="AE859" s="138" t="str">
        <f t="shared" si="759"/>
        <v/>
      </c>
      <c r="AF859" s="140" t="str">
        <f t="shared" si="760"/>
        <v/>
      </c>
      <c r="AG859" s="141" t="str">
        <f t="shared" si="761"/>
        <v/>
      </c>
    </row>
    <row r="860" spans="2:33" hidden="1">
      <c r="B860" s="354"/>
      <c r="C860" s="169"/>
      <c r="D860" s="125"/>
      <c r="E860" s="126"/>
      <c r="F860" s="362"/>
      <c r="G860" s="127"/>
      <c r="H860" s="362"/>
      <c r="I860" s="201"/>
      <c r="J860" s="128" t="str">
        <f>IF(C860="","",VLOOKUP(C860,'Reference 11.0 EULs PY2024'!$D:$E,2,FALSE))</f>
        <v/>
      </c>
      <c r="K860" s="129" t="str">
        <f t="shared" si="742"/>
        <v/>
      </c>
      <c r="L860" s="130" t="str">
        <f t="shared" si="743"/>
        <v/>
      </c>
      <c r="M860" s="131" t="str">
        <f t="shared" si="744"/>
        <v/>
      </c>
      <c r="N860" s="132" t="str">
        <f t="shared" si="745"/>
        <v/>
      </c>
      <c r="O860" s="133" t="str">
        <f>IF(J860="","",'Step 1  Fixed Inputs'!$B$3*(1+'Step 1  Fixed Inputs'!$B$7)/('Step 1  Fixed Inputs'!$B$5-'Step 1  Fixed Inputs'!$B$7)*(1-((1+'Step 1  Fixed Inputs'!$B$7)/(1+'Step 1  Fixed Inputs'!$B$5))^$J860))</f>
        <v/>
      </c>
      <c r="P860" s="134" t="str">
        <f>IF(J860="","",'Step 1  Fixed Inputs'!$B$4*(1+'Step 1  Fixed Inputs'!$B$7)/('Step 1  Fixed Inputs'!$B$5-'Step 1  Fixed Inputs'!$B$7)*(1-((1+'Step 1  Fixed Inputs'!$B$7)/(1+'Step 1  Fixed Inputs'!$B$5))^$J860))</f>
        <v/>
      </c>
      <c r="Q860" s="135" t="str">
        <f t="shared" si="746"/>
        <v/>
      </c>
      <c r="R860" s="135" t="str">
        <f t="shared" si="747"/>
        <v/>
      </c>
      <c r="S860" s="133" t="str">
        <f t="shared" si="748"/>
        <v/>
      </c>
      <c r="T860" s="212" t="str">
        <f t="shared" si="749"/>
        <v/>
      </c>
      <c r="U860" s="216" t="str">
        <f t="shared" si="750"/>
        <v/>
      </c>
      <c r="V860" s="162" t="str">
        <f>IF(T860="","",T860*'Step 1  Fixed Inputs'!$B$8)</f>
        <v/>
      </c>
      <c r="W860" s="136" t="str">
        <f t="shared" si="751"/>
        <v/>
      </c>
      <c r="X860" s="137" t="str">
        <f t="shared" si="752"/>
        <v/>
      </c>
      <c r="Y860" s="137" t="str">
        <f t="shared" si="753"/>
        <v/>
      </c>
      <c r="Z860" s="137" t="str">
        <f t="shared" si="754"/>
        <v/>
      </c>
      <c r="AA860" s="137" t="str">
        <f t="shared" si="755"/>
        <v/>
      </c>
      <c r="AB860" s="138" t="str">
        <f t="shared" si="756"/>
        <v/>
      </c>
      <c r="AC860" s="138" t="str">
        <f t="shared" si="757"/>
        <v/>
      </c>
      <c r="AD860" s="139" t="str">
        <f t="shared" si="758"/>
        <v/>
      </c>
      <c r="AE860" s="138" t="str">
        <f t="shared" si="759"/>
        <v/>
      </c>
      <c r="AF860" s="140" t="str">
        <f t="shared" si="760"/>
        <v/>
      </c>
      <c r="AG860" s="141" t="str">
        <f t="shared" si="761"/>
        <v/>
      </c>
    </row>
    <row r="861" spans="2:33" hidden="1">
      <c r="B861" s="354"/>
      <c r="C861" s="169"/>
      <c r="D861" s="125"/>
      <c r="E861" s="126"/>
      <c r="F861" s="362"/>
      <c r="G861" s="127"/>
      <c r="H861" s="362"/>
      <c r="I861" s="201"/>
      <c r="J861" s="128" t="str">
        <f>IF(C861="","",VLOOKUP(C861,'Reference 11.0 EULs PY2024'!$D:$E,2,FALSE))</f>
        <v/>
      </c>
      <c r="K861" s="129" t="str">
        <f t="shared" si="742"/>
        <v/>
      </c>
      <c r="L861" s="130" t="str">
        <f t="shared" si="743"/>
        <v/>
      </c>
      <c r="M861" s="131" t="str">
        <f t="shared" si="744"/>
        <v/>
      </c>
      <c r="N861" s="132" t="str">
        <f t="shared" si="745"/>
        <v/>
      </c>
      <c r="O861" s="133" t="str">
        <f>IF(J861="","",'Step 1  Fixed Inputs'!$B$3*(1+'Step 1  Fixed Inputs'!$B$7)/('Step 1  Fixed Inputs'!$B$5-'Step 1  Fixed Inputs'!$B$7)*(1-((1+'Step 1  Fixed Inputs'!$B$7)/(1+'Step 1  Fixed Inputs'!$B$5))^$J861))</f>
        <v/>
      </c>
      <c r="P861" s="134" t="str">
        <f>IF(J861="","",'Step 1  Fixed Inputs'!$B$4*(1+'Step 1  Fixed Inputs'!$B$7)/('Step 1  Fixed Inputs'!$B$5-'Step 1  Fixed Inputs'!$B$7)*(1-((1+'Step 1  Fixed Inputs'!$B$7)/(1+'Step 1  Fixed Inputs'!$B$5))^$J861))</f>
        <v/>
      </c>
      <c r="Q861" s="135" t="str">
        <f t="shared" si="746"/>
        <v/>
      </c>
      <c r="R861" s="135" t="str">
        <f t="shared" si="747"/>
        <v/>
      </c>
      <c r="S861" s="133" t="str">
        <f t="shared" si="748"/>
        <v/>
      </c>
      <c r="T861" s="212" t="str">
        <f t="shared" si="749"/>
        <v/>
      </c>
      <c r="U861" s="216" t="str">
        <f t="shared" si="750"/>
        <v/>
      </c>
      <c r="V861" s="162" t="str">
        <f>IF(T861="","",T861*'Step 1  Fixed Inputs'!$B$8)</f>
        <v/>
      </c>
      <c r="W861" s="136" t="str">
        <f t="shared" si="751"/>
        <v/>
      </c>
      <c r="X861" s="137" t="str">
        <f t="shared" si="752"/>
        <v/>
      </c>
      <c r="Y861" s="137" t="str">
        <f t="shared" si="753"/>
        <v/>
      </c>
      <c r="Z861" s="137" t="str">
        <f t="shared" si="754"/>
        <v/>
      </c>
      <c r="AA861" s="137" t="str">
        <f t="shared" si="755"/>
        <v/>
      </c>
      <c r="AB861" s="138" t="str">
        <f t="shared" si="756"/>
        <v/>
      </c>
      <c r="AC861" s="138" t="str">
        <f t="shared" si="757"/>
        <v/>
      </c>
      <c r="AD861" s="139" t="str">
        <f t="shared" si="758"/>
        <v/>
      </c>
      <c r="AE861" s="138" t="str">
        <f t="shared" si="759"/>
        <v/>
      </c>
      <c r="AF861" s="140" t="str">
        <f t="shared" si="760"/>
        <v/>
      </c>
      <c r="AG861" s="141" t="str">
        <f t="shared" si="761"/>
        <v/>
      </c>
    </row>
    <row r="862" spans="2:33" hidden="1">
      <c r="B862" s="351"/>
      <c r="C862" s="169"/>
      <c r="D862" s="43"/>
      <c r="E862" s="48"/>
      <c r="F862" s="363"/>
      <c r="G862" s="29"/>
      <c r="H862" s="363"/>
      <c r="I862" s="202"/>
      <c r="J862" s="128" t="str">
        <f>IF(C862="","",VLOOKUP(C862,'Reference 11.0 EULs PY2024'!$D:$E,2,FALSE))</f>
        <v/>
      </c>
      <c r="K862" s="129" t="str">
        <f t="shared" si="742"/>
        <v/>
      </c>
      <c r="L862" s="130" t="str">
        <f t="shared" si="743"/>
        <v/>
      </c>
      <c r="M862" s="131" t="str">
        <f t="shared" si="744"/>
        <v/>
      </c>
      <c r="N862" s="132" t="str">
        <f t="shared" si="745"/>
        <v/>
      </c>
      <c r="O862" s="133" t="str">
        <f>IF(J862="","",'Step 1  Fixed Inputs'!$B$3*(1+'Step 1  Fixed Inputs'!$B$7)/('Step 1  Fixed Inputs'!$B$5-'Step 1  Fixed Inputs'!$B$7)*(1-((1+'Step 1  Fixed Inputs'!$B$7)/(1+'Step 1  Fixed Inputs'!$B$5))^$J862))</f>
        <v/>
      </c>
      <c r="P862" s="134" t="str">
        <f>IF(J862="","",'Step 1  Fixed Inputs'!$B$4*(1+'Step 1  Fixed Inputs'!$B$7)/('Step 1  Fixed Inputs'!$B$5-'Step 1  Fixed Inputs'!$B$7)*(1-((1+'Step 1  Fixed Inputs'!$B$7)/(1+'Step 1  Fixed Inputs'!$B$5))^$J862))</f>
        <v/>
      </c>
      <c r="Q862" s="135" t="str">
        <f t="shared" si="746"/>
        <v/>
      </c>
      <c r="R862" s="135" t="str">
        <f t="shared" si="747"/>
        <v/>
      </c>
      <c r="S862" s="133" t="str">
        <f t="shared" si="748"/>
        <v/>
      </c>
      <c r="T862" s="212" t="str">
        <f t="shared" si="749"/>
        <v/>
      </c>
      <c r="U862" s="216" t="str">
        <f t="shared" si="750"/>
        <v/>
      </c>
      <c r="V862" s="162" t="str">
        <f>IF(T862="","",T862*'Step 1  Fixed Inputs'!$B$8)</f>
        <v/>
      </c>
      <c r="W862" s="136" t="str">
        <f t="shared" si="751"/>
        <v/>
      </c>
      <c r="X862" s="137" t="str">
        <f t="shared" si="752"/>
        <v/>
      </c>
      <c r="Y862" s="137" t="str">
        <f t="shared" si="753"/>
        <v/>
      </c>
      <c r="Z862" s="137" t="str">
        <f t="shared" si="754"/>
        <v/>
      </c>
      <c r="AA862" s="137" t="str">
        <f t="shared" si="755"/>
        <v/>
      </c>
      <c r="AB862" s="138" t="str">
        <f t="shared" si="756"/>
        <v/>
      </c>
      <c r="AC862" s="138" t="str">
        <f t="shared" si="757"/>
        <v/>
      </c>
      <c r="AD862" s="139" t="str">
        <f t="shared" si="758"/>
        <v/>
      </c>
      <c r="AE862" s="138" t="str">
        <f t="shared" si="759"/>
        <v/>
      </c>
      <c r="AF862" s="140" t="str">
        <f t="shared" si="760"/>
        <v/>
      </c>
      <c r="AG862" s="141" t="str">
        <f t="shared" si="761"/>
        <v/>
      </c>
    </row>
    <row r="863" spans="2:33" hidden="1">
      <c r="B863" s="351"/>
      <c r="C863" s="169"/>
      <c r="D863" s="43"/>
      <c r="E863" s="48"/>
      <c r="F863" s="363"/>
      <c r="G863" s="29"/>
      <c r="H863" s="363"/>
      <c r="I863" s="202"/>
      <c r="J863" s="128" t="str">
        <f>IF(C863="","",VLOOKUP(C863,'Reference 11.0 EULs PY2024'!$D:$E,2,FALSE))</f>
        <v/>
      </c>
      <c r="K863" s="129" t="str">
        <f t="shared" si="742"/>
        <v/>
      </c>
      <c r="L863" s="130" t="str">
        <f t="shared" si="743"/>
        <v/>
      </c>
      <c r="M863" s="131" t="str">
        <f t="shared" si="744"/>
        <v/>
      </c>
      <c r="N863" s="132" t="str">
        <f t="shared" si="745"/>
        <v/>
      </c>
      <c r="O863" s="133" t="str">
        <f>IF(J863="","",'Step 1  Fixed Inputs'!$B$3*(1+'Step 1  Fixed Inputs'!$B$7)/('Step 1  Fixed Inputs'!$B$5-'Step 1  Fixed Inputs'!$B$7)*(1-((1+'Step 1  Fixed Inputs'!$B$7)/(1+'Step 1  Fixed Inputs'!$B$5))^$J863))</f>
        <v/>
      </c>
      <c r="P863" s="134" t="str">
        <f>IF(J863="","",'Step 1  Fixed Inputs'!$B$4*(1+'Step 1  Fixed Inputs'!$B$7)/('Step 1  Fixed Inputs'!$B$5-'Step 1  Fixed Inputs'!$B$7)*(1-((1+'Step 1  Fixed Inputs'!$B$7)/(1+'Step 1  Fixed Inputs'!$B$5))^$J863))</f>
        <v/>
      </c>
      <c r="Q863" s="135" t="str">
        <f t="shared" si="746"/>
        <v/>
      </c>
      <c r="R863" s="135" t="str">
        <f t="shared" si="747"/>
        <v/>
      </c>
      <c r="S863" s="133" t="str">
        <f t="shared" si="748"/>
        <v/>
      </c>
      <c r="T863" s="212" t="str">
        <f t="shared" si="749"/>
        <v/>
      </c>
      <c r="U863" s="216" t="str">
        <f t="shared" si="750"/>
        <v/>
      </c>
      <c r="V863" s="162" t="str">
        <f>IF(T863="","",T863*'Step 1  Fixed Inputs'!$B$8)</f>
        <v/>
      </c>
      <c r="W863" s="136" t="str">
        <f t="shared" si="751"/>
        <v/>
      </c>
      <c r="X863" s="137" t="str">
        <f t="shared" si="752"/>
        <v/>
      </c>
      <c r="Y863" s="137" t="str">
        <f t="shared" si="753"/>
        <v/>
      </c>
      <c r="Z863" s="137" t="str">
        <f t="shared" si="754"/>
        <v/>
      </c>
      <c r="AA863" s="137" t="str">
        <f t="shared" si="755"/>
        <v/>
      </c>
      <c r="AB863" s="138" t="str">
        <f t="shared" si="756"/>
        <v/>
      </c>
      <c r="AC863" s="138" t="str">
        <f t="shared" si="757"/>
        <v/>
      </c>
      <c r="AD863" s="139" t="str">
        <f t="shared" si="758"/>
        <v/>
      </c>
      <c r="AE863" s="138" t="str">
        <f t="shared" si="759"/>
        <v/>
      </c>
      <c r="AF863" s="140" t="str">
        <f t="shared" si="760"/>
        <v/>
      </c>
      <c r="AG863" s="141" t="str">
        <f t="shared" si="761"/>
        <v/>
      </c>
    </row>
    <row r="864" spans="2:33" hidden="1">
      <c r="B864" s="351"/>
      <c r="C864" s="169"/>
      <c r="D864" s="43"/>
      <c r="E864" s="48"/>
      <c r="F864" s="363"/>
      <c r="G864" s="29"/>
      <c r="H864" s="363"/>
      <c r="I864" s="202"/>
      <c r="J864" s="128" t="str">
        <f>IF(C864="","",VLOOKUP(C864,'Reference 11.0 EULs PY2024'!$D:$E,2,FALSE))</f>
        <v/>
      </c>
      <c r="K864" s="129" t="str">
        <f t="shared" si="742"/>
        <v/>
      </c>
      <c r="L864" s="130" t="str">
        <f t="shared" si="743"/>
        <v/>
      </c>
      <c r="M864" s="131" t="str">
        <f t="shared" si="744"/>
        <v/>
      </c>
      <c r="N864" s="132" t="str">
        <f t="shared" si="745"/>
        <v/>
      </c>
      <c r="O864" s="133" t="str">
        <f>IF(J864="","",'Step 1  Fixed Inputs'!$B$3*(1+'Step 1  Fixed Inputs'!$B$7)/('Step 1  Fixed Inputs'!$B$5-'Step 1  Fixed Inputs'!$B$7)*(1-((1+'Step 1  Fixed Inputs'!$B$7)/(1+'Step 1  Fixed Inputs'!$B$5))^$J864))</f>
        <v/>
      </c>
      <c r="P864" s="134" t="str">
        <f>IF(J864="","",'Step 1  Fixed Inputs'!$B$4*(1+'Step 1  Fixed Inputs'!$B$7)/('Step 1  Fixed Inputs'!$B$5-'Step 1  Fixed Inputs'!$B$7)*(1-((1+'Step 1  Fixed Inputs'!$B$7)/(1+'Step 1  Fixed Inputs'!$B$5))^$J864))</f>
        <v/>
      </c>
      <c r="Q864" s="135" t="str">
        <f t="shared" si="746"/>
        <v/>
      </c>
      <c r="R864" s="135" t="str">
        <f t="shared" si="747"/>
        <v/>
      </c>
      <c r="S864" s="133" t="str">
        <f t="shared" si="748"/>
        <v/>
      </c>
      <c r="T864" s="212" t="str">
        <f t="shared" si="749"/>
        <v/>
      </c>
      <c r="U864" s="216" t="str">
        <f t="shared" si="750"/>
        <v/>
      </c>
      <c r="V864" s="162" t="str">
        <f>IF(T864="","",T864*'Step 1  Fixed Inputs'!$B$8)</f>
        <v/>
      </c>
      <c r="W864" s="136" t="str">
        <f t="shared" si="751"/>
        <v/>
      </c>
      <c r="X864" s="137" t="str">
        <f t="shared" si="752"/>
        <v/>
      </c>
      <c r="Y864" s="137" t="str">
        <f t="shared" si="753"/>
        <v/>
      </c>
      <c r="Z864" s="137" t="str">
        <f t="shared" si="754"/>
        <v/>
      </c>
      <c r="AA864" s="137" t="str">
        <f t="shared" si="755"/>
        <v/>
      </c>
      <c r="AB864" s="138" t="str">
        <f t="shared" si="756"/>
        <v/>
      </c>
      <c r="AC864" s="138" t="str">
        <f t="shared" si="757"/>
        <v/>
      </c>
      <c r="AD864" s="139" t="str">
        <f t="shared" si="758"/>
        <v/>
      </c>
      <c r="AE864" s="138" t="str">
        <f t="shared" si="759"/>
        <v/>
      </c>
      <c r="AF864" s="140" t="str">
        <f t="shared" si="760"/>
        <v/>
      </c>
      <c r="AG864" s="141" t="str">
        <f t="shared" si="761"/>
        <v/>
      </c>
    </row>
    <row r="865" spans="1:33" hidden="1">
      <c r="B865" s="352"/>
      <c r="C865" s="169"/>
      <c r="D865" s="43"/>
      <c r="E865" s="48"/>
      <c r="F865" s="363"/>
      <c r="G865" s="29"/>
      <c r="H865" s="363"/>
      <c r="I865" s="202"/>
      <c r="J865" s="128" t="str">
        <f>IF(C865="","",VLOOKUP(C865,'Reference 11.0 EULs PY2024'!$D:$E,2,FALSE))</f>
        <v/>
      </c>
      <c r="K865" s="129" t="str">
        <f t="shared" si="742"/>
        <v/>
      </c>
      <c r="L865" s="130" t="str">
        <f t="shared" si="743"/>
        <v/>
      </c>
      <c r="M865" s="131" t="str">
        <f t="shared" si="744"/>
        <v/>
      </c>
      <c r="N865" s="132" t="str">
        <f t="shared" si="745"/>
        <v/>
      </c>
      <c r="O865" s="133" t="str">
        <f>IF(J865="","",'Step 1  Fixed Inputs'!$B$3*(1+'Step 1  Fixed Inputs'!$B$7)/('Step 1  Fixed Inputs'!$B$5-'Step 1  Fixed Inputs'!$B$7)*(1-((1+'Step 1  Fixed Inputs'!$B$7)/(1+'Step 1  Fixed Inputs'!$B$5))^$J865))</f>
        <v/>
      </c>
      <c r="P865" s="134" t="str">
        <f>IF(J865="","",'Step 1  Fixed Inputs'!$B$4*(1+'Step 1  Fixed Inputs'!$B$7)/('Step 1  Fixed Inputs'!$B$5-'Step 1  Fixed Inputs'!$B$7)*(1-((1+'Step 1  Fixed Inputs'!$B$7)/(1+'Step 1  Fixed Inputs'!$B$5))^$J865))</f>
        <v/>
      </c>
      <c r="Q865" s="135" t="str">
        <f t="shared" si="746"/>
        <v/>
      </c>
      <c r="R865" s="135" t="str">
        <f t="shared" si="747"/>
        <v/>
      </c>
      <c r="S865" s="133" t="str">
        <f t="shared" si="748"/>
        <v/>
      </c>
      <c r="T865" s="212" t="str">
        <f t="shared" si="749"/>
        <v/>
      </c>
      <c r="U865" s="216" t="str">
        <f t="shared" si="750"/>
        <v/>
      </c>
      <c r="V865" s="162" t="str">
        <f>IF(T865="","",T865*'Step 1  Fixed Inputs'!$B$8)</f>
        <v/>
      </c>
      <c r="W865" s="136" t="str">
        <f t="shared" si="751"/>
        <v/>
      </c>
      <c r="X865" s="137" t="str">
        <f t="shared" si="752"/>
        <v/>
      </c>
      <c r="Y865" s="137" t="str">
        <f t="shared" si="753"/>
        <v/>
      </c>
      <c r="Z865" s="137" t="str">
        <f t="shared" si="754"/>
        <v/>
      </c>
      <c r="AA865" s="137" t="str">
        <f t="shared" si="755"/>
        <v/>
      </c>
      <c r="AB865" s="138" t="str">
        <f t="shared" si="756"/>
        <v/>
      </c>
      <c r="AC865" s="138" t="str">
        <f t="shared" si="757"/>
        <v/>
      </c>
      <c r="AD865" s="139" t="str">
        <f t="shared" si="758"/>
        <v/>
      </c>
      <c r="AE865" s="138" t="str">
        <f t="shared" si="759"/>
        <v/>
      </c>
      <c r="AF865" s="140" t="str">
        <f t="shared" si="760"/>
        <v/>
      </c>
      <c r="AG865" s="141" t="str">
        <f t="shared" si="761"/>
        <v/>
      </c>
    </row>
    <row r="866" spans="1:33" hidden="1">
      <c r="B866" s="355"/>
      <c r="C866" s="169"/>
      <c r="D866" s="43"/>
      <c r="E866" s="48"/>
      <c r="F866" s="363"/>
      <c r="G866" s="29"/>
      <c r="H866" s="363"/>
      <c r="I866" s="202"/>
      <c r="J866" s="128" t="str">
        <f>IF(C866="","",VLOOKUP(C866,'Reference 11.0 EULs PY2024'!$D:$E,2,FALSE))</f>
        <v/>
      </c>
      <c r="K866" s="129" t="str">
        <f t="shared" si="742"/>
        <v/>
      </c>
      <c r="L866" s="130" t="str">
        <f t="shared" si="743"/>
        <v/>
      </c>
      <c r="M866" s="131" t="str">
        <f t="shared" si="744"/>
        <v/>
      </c>
      <c r="N866" s="132" t="str">
        <f t="shared" si="745"/>
        <v/>
      </c>
      <c r="O866" s="133" t="str">
        <f>IF(J866="","",'Step 1  Fixed Inputs'!$B$3*(1+'Step 1  Fixed Inputs'!$B$7)/('Step 1  Fixed Inputs'!$B$5-'Step 1  Fixed Inputs'!$B$7)*(1-((1+'Step 1  Fixed Inputs'!$B$7)/(1+'Step 1  Fixed Inputs'!$B$5))^$J866))</f>
        <v/>
      </c>
      <c r="P866" s="134" t="str">
        <f>IF(J866="","",'Step 1  Fixed Inputs'!$B$4*(1+'Step 1  Fixed Inputs'!$B$7)/('Step 1  Fixed Inputs'!$B$5-'Step 1  Fixed Inputs'!$B$7)*(1-((1+'Step 1  Fixed Inputs'!$B$7)/(1+'Step 1  Fixed Inputs'!$B$5))^$J866))</f>
        <v/>
      </c>
      <c r="Q866" s="135" t="str">
        <f t="shared" si="746"/>
        <v/>
      </c>
      <c r="R866" s="135" t="str">
        <f t="shared" si="747"/>
        <v/>
      </c>
      <c r="S866" s="133" t="str">
        <f t="shared" si="748"/>
        <v/>
      </c>
      <c r="T866" s="212" t="str">
        <f t="shared" si="749"/>
        <v/>
      </c>
      <c r="U866" s="216" t="str">
        <f t="shared" si="750"/>
        <v/>
      </c>
      <c r="V866" s="162" t="str">
        <f>IF(T866="","",T866*'Step 1  Fixed Inputs'!$B$8)</f>
        <v/>
      </c>
      <c r="W866" s="136" t="str">
        <f t="shared" si="751"/>
        <v/>
      </c>
      <c r="X866" s="137" t="str">
        <f t="shared" si="752"/>
        <v/>
      </c>
      <c r="Y866" s="137" t="str">
        <f t="shared" si="753"/>
        <v/>
      </c>
      <c r="Z866" s="137" t="str">
        <f t="shared" si="754"/>
        <v/>
      </c>
      <c r="AA866" s="137" t="str">
        <f t="shared" si="755"/>
        <v/>
      </c>
      <c r="AB866" s="138" t="str">
        <f t="shared" si="756"/>
        <v/>
      </c>
      <c r="AC866" s="138" t="str">
        <f t="shared" si="757"/>
        <v/>
      </c>
      <c r="AD866" s="139" t="str">
        <f t="shared" si="758"/>
        <v/>
      </c>
      <c r="AE866" s="138" t="str">
        <f t="shared" si="759"/>
        <v/>
      </c>
      <c r="AF866" s="140" t="str">
        <f t="shared" si="760"/>
        <v/>
      </c>
      <c r="AG866" s="141" t="str">
        <f t="shared" si="761"/>
        <v/>
      </c>
    </row>
    <row r="867" spans="1:33" hidden="1">
      <c r="B867" s="351"/>
      <c r="C867" s="169"/>
      <c r="D867" s="43"/>
      <c r="E867" s="48"/>
      <c r="F867" s="363"/>
      <c r="G867" s="29"/>
      <c r="H867" s="363"/>
      <c r="I867" s="202"/>
      <c r="J867" s="128" t="str">
        <f>IF(C867="","",VLOOKUP(C867,'Reference 11.0 EULs PY2024'!$D:$E,2,FALSE))</f>
        <v/>
      </c>
      <c r="K867" s="129" t="str">
        <f t="shared" si="742"/>
        <v/>
      </c>
      <c r="L867" s="130" t="str">
        <f t="shared" si="743"/>
        <v/>
      </c>
      <c r="M867" s="131" t="str">
        <f t="shared" si="744"/>
        <v/>
      </c>
      <c r="N867" s="132" t="str">
        <f t="shared" si="745"/>
        <v/>
      </c>
      <c r="O867" s="133" t="str">
        <f>IF(J867="","",'Step 1  Fixed Inputs'!$B$3*(1+'Step 1  Fixed Inputs'!$B$7)/('Step 1  Fixed Inputs'!$B$5-'Step 1  Fixed Inputs'!$B$7)*(1-((1+'Step 1  Fixed Inputs'!$B$7)/(1+'Step 1  Fixed Inputs'!$B$5))^$J867))</f>
        <v/>
      </c>
      <c r="P867" s="134" t="str">
        <f>IF(J867="","",'Step 1  Fixed Inputs'!$B$4*(1+'Step 1  Fixed Inputs'!$B$7)/('Step 1  Fixed Inputs'!$B$5-'Step 1  Fixed Inputs'!$B$7)*(1-((1+'Step 1  Fixed Inputs'!$B$7)/(1+'Step 1  Fixed Inputs'!$B$5))^$J867))</f>
        <v/>
      </c>
      <c r="Q867" s="135" t="str">
        <f t="shared" si="746"/>
        <v/>
      </c>
      <c r="R867" s="135" t="str">
        <f t="shared" si="747"/>
        <v/>
      </c>
      <c r="S867" s="133" t="str">
        <f t="shared" si="748"/>
        <v/>
      </c>
      <c r="T867" s="212" t="str">
        <f t="shared" si="749"/>
        <v/>
      </c>
      <c r="U867" s="216" t="str">
        <f t="shared" si="750"/>
        <v/>
      </c>
      <c r="V867" s="162" t="str">
        <f>IF(T867="","",T867*'Step 1  Fixed Inputs'!$B$8)</f>
        <v/>
      </c>
      <c r="W867" s="136" t="str">
        <f t="shared" si="751"/>
        <v/>
      </c>
      <c r="X867" s="137" t="str">
        <f t="shared" si="752"/>
        <v/>
      </c>
      <c r="Y867" s="137" t="str">
        <f t="shared" si="753"/>
        <v/>
      </c>
      <c r="Z867" s="137" t="str">
        <f t="shared" si="754"/>
        <v/>
      </c>
      <c r="AA867" s="137" t="str">
        <f t="shared" si="755"/>
        <v/>
      </c>
      <c r="AB867" s="138" t="str">
        <f t="shared" si="756"/>
        <v/>
      </c>
      <c r="AC867" s="138" t="str">
        <f t="shared" si="757"/>
        <v/>
      </c>
      <c r="AD867" s="139" t="str">
        <f t="shared" si="758"/>
        <v/>
      </c>
      <c r="AE867" s="138" t="str">
        <f t="shared" si="759"/>
        <v/>
      </c>
      <c r="AF867" s="140" t="str">
        <f t="shared" si="760"/>
        <v/>
      </c>
      <c r="AG867" s="141" t="str">
        <f t="shared" si="761"/>
        <v/>
      </c>
    </row>
    <row r="868" spans="1:33" hidden="1">
      <c r="B868" s="351"/>
      <c r="C868" s="169"/>
      <c r="D868" s="43"/>
      <c r="E868" s="48"/>
      <c r="F868" s="363"/>
      <c r="G868" s="29"/>
      <c r="H868" s="363"/>
      <c r="I868" s="202"/>
      <c r="J868" s="128" t="str">
        <f>IF(C868="","",VLOOKUP(C868,'Reference 11.0 EULs PY2024'!$D:$E,2,FALSE))</f>
        <v/>
      </c>
      <c r="K868" s="129" t="str">
        <f t="shared" si="742"/>
        <v/>
      </c>
      <c r="L868" s="130" t="str">
        <f t="shared" si="743"/>
        <v/>
      </c>
      <c r="M868" s="131" t="str">
        <f t="shared" si="744"/>
        <v/>
      </c>
      <c r="N868" s="132" t="str">
        <f t="shared" si="745"/>
        <v/>
      </c>
      <c r="O868" s="133" t="str">
        <f>IF(J868="","",'Step 1  Fixed Inputs'!$B$3*(1+'Step 1  Fixed Inputs'!$B$7)/('Step 1  Fixed Inputs'!$B$5-'Step 1  Fixed Inputs'!$B$7)*(1-((1+'Step 1  Fixed Inputs'!$B$7)/(1+'Step 1  Fixed Inputs'!$B$5))^$J868))</f>
        <v/>
      </c>
      <c r="P868" s="134" t="str">
        <f>IF(J868="","",'Step 1  Fixed Inputs'!$B$4*(1+'Step 1  Fixed Inputs'!$B$7)/('Step 1  Fixed Inputs'!$B$5-'Step 1  Fixed Inputs'!$B$7)*(1-((1+'Step 1  Fixed Inputs'!$B$7)/(1+'Step 1  Fixed Inputs'!$B$5))^$J868))</f>
        <v/>
      </c>
      <c r="Q868" s="135" t="str">
        <f t="shared" si="746"/>
        <v/>
      </c>
      <c r="R868" s="135" t="str">
        <f t="shared" si="747"/>
        <v/>
      </c>
      <c r="S868" s="133" t="str">
        <f t="shared" si="748"/>
        <v/>
      </c>
      <c r="T868" s="212" t="str">
        <f t="shared" si="749"/>
        <v/>
      </c>
      <c r="U868" s="216" t="str">
        <f t="shared" si="750"/>
        <v/>
      </c>
      <c r="V868" s="162" t="str">
        <f>IF(T868="","",T868*'Step 1  Fixed Inputs'!$B$8)</f>
        <v/>
      </c>
      <c r="W868" s="136" t="str">
        <f t="shared" si="751"/>
        <v/>
      </c>
      <c r="X868" s="137" t="str">
        <f t="shared" si="752"/>
        <v/>
      </c>
      <c r="Y868" s="137" t="str">
        <f t="shared" si="753"/>
        <v/>
      </c>
      <c r="Z868" s="137" t="str">
        <f t="shared" si="754"/>
        <v/>
      </c>
      <c r="AA868" s="137" t="str">
        <f t="shared" si="755"/>
        <v/>
      </c>
      <c r="AB868" s="138" t="str">
        <f t="shared" si="756"/>
        <v/>
      </c>
      <c r="AC868" s="138" t="str">
        <f t="shared" si="757"/>
        <v/>
      </c>
      <c r="AD868" s="139" t="str">
        <f t="shared" si="758"/>
        <v/>
      </c>
      <c r="AE868" s="138" t="str">
        <f t="shared" si="759"/>
        <v/>
      </c>
      <c r="AF868" s="140" t="str">
        <f t="shared" si="760"/>
        <v/>
      </c>
      <c r="AG868" s="141" t="str">
        <f t="shared" si="761"/>
        <v/>
      </c>
    </row>
    <row r="869" spans="1:33" hidden="1">
      <c r="B869" s="351"/>
      <c r="C869" s="169"/>
      <c r="D869" s="43"/>
      <c r="E869" s="48"/>
      <c r="F869" s="363"/>
      <c r="G869" s="29"/>
      <c r="H869" s="363"/>
      <c r="I869" s="202"/>
      <c r="J869" s="128" t="str">
        <f>IF(C869="","",VLOOKUP(C869,'Reference 11.0 EULs PY2024'!$D:$E,2,FALSE))</f>
        <v/>
      </c>
      <c r="K869" s="129" t="str">
        <f t="shared" si="742"/>
        <v/>
      </c>
      <c r="L869" s="130" t="str">
        <f t="shared" si="743"/>
        <v/>
      </c>
      <c r="M869" s="131" t="str">
        <f t="shared" si="744"/>
        <v/>
      </c>
      <c r="N869" s="132" t="str">
        <f t="shared" si="745"/>
        <v/>
      </c>
      <c r="O869" s="133" t="str">
        <f>IF(J869="","",'Step 1  Fixed Inputs'!$B$3*(1+'Step 1  Fixed Inputs'!$B$7)/('Step 1  Fixed Inputs'!$B$5-'Step 1  Fixed Inputs'!$B$7)*(1-((1+'Step 1  Fixed Inputs'!$B$7)/(1+'Step 1  Fixed Inputs'!$B$5))^$J869))</f>
        <v/>
      </c>
      <c r="P869" s="134" t="str">
        <f>IF(J869="","",'Step 1  Fixed Inputs'!$B$4*(1+'Step 1  Fixed Inputs'!$B$7)/('Step 1  Fixed Inputs'!$B$5-'Step 1  Fixed Inputs'!$B$7)*(1-((1+'Step 1  Fixed Inputs'!$B$7)/(1+'Step 1  Fixed Inputs'!$B$5))^$J869))</f>
        <v/>
      </c>
      <c r="Q869" s="135" t="str">
        <f t="shared" si="746"/>
        <v/>
      </c>
      <c r="R869" s="135" t="str">
        <f t="shared" si="747"/>
        <v/>
      </c>
      <c r="S869" s="133" t="str">
        <f t="shared" si="748"/>
        <v/>
      </c>
      <c r="T869" s="212" t="str">
        <f t="shared" si="749"/>
        <v/>
      </c>
      <c r="U869" s="216" t="str">
        <f t="shared" si="750"/>
        <v/>
      </c>
      <c r="V869" s="162" t="str">
        <f>IF(T869="","",T869*'Step 1  Fixed Inputs'!$B$8)</f>
        <v/>
      </c>
      <c r="W869" s="136" t="str">
        <f t="shared" si="751"/>
        <v/>
      </c>
      <c r="X869" s="137" t="str">
        <f t="shared" si="752"/>
        <v/>
      </c>
      <c r="Y869" s="137" t="str">
        <f t="shared" si="753"/>
        <v/>
      </c>
      <c r="Z869" s="137" t="str">
        <f t="shared" si="754"/>
        <v/>
      </c>
      <c r="AA869" s="137" t="str">
        <f t="shared" si="755"/>
        <v/>
      </c>
      <c r="AB869" s="138" t="str">
        <f t="shared" si="756"/>
        <v/>
      </c>
      <c r="AC869" s="138" t="str">
        <f t="shared" si="757"/>
        <v/>
      </c>
      <c r="AD869" s="139" t="str">
        <f t="shared" si="758"/>
        <v/>
      </c>
      <c r="AE869" s="138" t="str">
        <f t="shared" si="759"/>
        <v/>
      </c>
      <c r="AF869" s="140" t="str">
        <f t="shared" si="760"/>
        <v/>
      </c>
      <c r="AG869" s="141" t="str">
        <f t="shared" si="761"/>
        <v/>
      </c>
    </row>
    <row r="870" spans="1:33" hidden="1">
      <c r="B870" s="351"/>
      <c r="C870" s="169"/>
      <c r="D870" s="43"/>
      <c r="E870" s="48"/>
      <c r="F870" s="363"/>
      <c r="G870" s="29"/>
      <c r="H870" s="363"/>
      <c r="I870" s="202"/>
      <c r="J870" s="128" t="str">
        <f>IF(C870="","",VLOOKUP(C870,'Reference 11.0 EULs PY2024'!$D:$E,2,FALSE))</f>
        <v/>
      </c>
      <c r="K870" s="129" t="str">
        <f t="shared" si="742"/>
        <v/>
      </c>
      <c r="L870" s="130" t="str">
        <f t="shared" si="743"/>
        <v/>
      </c>
      <c r="M870" s="131" t="str">
        <f t="shared" si="744"/>
        <v/>
      </c>
      <c r="N870" s="132" t="str">
        <f t="shared" si="745"/>
        <v/>
      </c>
      <c r="O870" s="133" t="str">
        <f>IF(J870="","",'Step 1  Fixed Inputs'!$B$3*(1+'Step 1  Fixed Inputs'!$B$7)/('Step 1  Fixed Inputs'!$B$5-'Step 1  Fixed Inputs'!$B$7)*(1-((1+'Step 1  Fixed Inputs'!$B$7)/(1+'Step 1  Fixed Inputs'!$B$5))^$J870))</f>
        <v/>
      </c>
      <c r="P870" s="134" t="str">
        <f>IF(J870="","",'Step 1  Fixed Inputs'!$B$4*(1+'Step 1  Fixed Inputs'!$B$7)/('Step 1  Fixed Inputs'!$B$5-'Step 1  Fixed Inputs'!$B$7)*(1-((1+'Step 1  Fixed Inputs'!$B$7)/(1+'Step 1  Fixed Inputs'!$B$5))^$J870))</f>
        <v/>
      </c>
      <c r="Q870" s="135" t="str">
        <f t="shared" si="746"/>
        <v/>
      </c>
      <c r="R870" s="135" t="str">
        <f t="shared" si="747"/>
        <v/>
      </c>
      <c r="S870" s="133" t="str">
        <f t="shared" si="748"/>
        <v/>
      </c>
      <c r="T870" s="212" t="str">
        <f t="shared" si="749"/>
        <v/>
      </c>
      <c r="U870" s="216" t="str">
        <f t="shared" si="750"/>
        <v/>
      </c>
      <c r="V870" s="162" t="str">
        <f>IF(T870="","",T870*'Step 1  Fixed Inputs'!$B$8)</f>
        <v/>
      </c>
      <c r="W870" s="136" t="str">
        <f t="shared" si="751"/>
        <v/>
      </c>
      <c r="X870" s="137" t="str">
        <f t="shared" si="752"/>
        <v/>
      </c>
      <c r="Y870" s="137" t="str">
        <f t="shared" si="753"/>
        <v/>
      </c>
      <c r="Z870" s="137" t="str">
        <f t="shared" si="754"/>
        <v/>
      </c>
      <c r="AA870" s="137" t="str">
        <f t="shared" si="755"/>
        <v/>
      </c>
      <c r="AB870" s="138" t="str">
        <f t="shared" si="756"/>
        <v/>
      </c>
      <c r="AC870" s="138" t="str">
        <f t="shared" si="757"/>
        <v/>
      </c>
      <c r="AD870" s="139" t="str">
        <f t="shared" si="758"/>
        <v/>
      </c>
      <c r="AE870" s="138" t="str">
        <f t="shared" si="759"/>
        <v/>
      </c>
      <c r="AF870" s="140" t="str">
        <f t="shared" si="760"/>
        <v/>
      </c>
      <c r="AG870" s="141" t="str">
        <f t="shared" si="761"/>
        <v/>
      </c>
    </row>
    <row r="871" spans="1:33" hidden="1">
      <c r="B871" s="351"/>
      <c r="C871" s="169"/>
      <c r="D871" s="43"/>
      <c r="E871" s="48"/>
      <c r="F871" s="363"/>
      <c r="G871" s="29"/>
      <c r="H871" s="363"/>
      <c r="I871" s="202"/>
      <c r="J871" s="128" t="str">
        <f>IF(C871="","",VLOOKUP(C871,'Reference 11.0 EULs PY2024'!$D:$E,2,FALSE))</f>
        <v/>
      </c>
      <c r="K871" s="129" t="str">
        <f t="shared" si="742"/>
        <v/>
      </c>
      <c r="L871" s="130" t="str">
        <f t="shared" si="743"/>
        <v/>
      </c>
      <c r="M871" s="131" t="str">
        <f t="shared" si="744"/>
        <v/>
      </c>
      <c r="N871" s="132" t="str">
        <f t="shared" si="745"/>
        <v/>
      </c>
      <c r="O871" s="133" t="str">
        <f>IF(J871="","",'Step 1  Fixed Inputs'!$B$3*(1+'Step 1  Fixed Inputs'!$B$7)/('Step 1  Fixed Inputs'!$B$5-'Step 1  Fixed Inputs'!$B$7)*(1-((1+'Step 1  Fixed Inputs'!$B$7)/(1+'Step 1  Fixed Inputs'!$B$5))^$J871))</f>
        <v/>
      </c>
      <c r="P871" s="134" t="str">
        <f>IF(J871="","",'Step 1  Fixed Inputs'!$B$4*(1+'Step 1  Fixed Inputs'!$B$7)/('Step 1  Fixed Inputs'!$B$5-'Step 1  Fixed Inputs'!$B$7)*(1-((1+'Step 1  Fixed Inputs'!$B$7)/(1+'Step 1  Fixed Inputs'!$B$5))^$J871))</f>
        <v/>
      </c>
      <c r="Q871" s="135" t="str">
        <f t="shared" si="746"/>
        <v/>
      </c>
      <c r="R871" s="135" t="str">
        <f t="shared" si="747"/>
        <v/>
      </c>
      <c r="S871" s="133" t="str">
        <f t="shared" si="748"/>
        <v/>
      </c>
      <c r="T871" s="212" t="str">
        <f t="shared" si="749"/>
        <v/>
      </c>
      <c r="U871" s="216" t="str">
        <f t="shared" si="750"/>
        <v/>
      </c>
      <c r="V871" s="162" t="str">
        <f>IF(T871="","",T871*'Step 1  Fixed Inputs'!$B$8)</f>
        <v/>
      </c>
      <c r="W871" s="136" t="str">
        <f t="shared" si="751"/>
        <v/>
      </c>
      <c r="X871" s="137" t="str">
        <f t="shared" si="752"/>
        <v/>
      </c>
      <c r="Y871" s="137" t="str">
        <f t="shared" si="753"/>
        <v/>
      </c>
      <c r="Z871" s="137" t="str">
        <f t="shared" si="754"/>
        <v/>
      </c>
      <c r="AA871" s="137" t="str">
        <f t="shared" si="755"/>
        <v/>
      </c>
      <c r="AB871" s="138" t="str">
        <f t="shared" si="756"/>
        <v/>
      </c>
      <c r="AC871" s="138" t="str">
        <f t="shared" si="757"/>
        <v/>
      </c>
      <c r="AD871" s="139" t="str">
        <f t="shared" si="758"/>
        <v/>
      </c>
      <c r="AE871" s="138" t="str">
        <f t="shared" si="759"/>
        <v/>
      </c>
      <c r="AF871" s="140" t="str">
        <f t="shared" si="760"/>
        <v/>
      </c>
      <c r="AG871" s="141" t="str">
        <f t="shared" si="761"/>
        <v/>
      </c>
    </row>
    <row r="872" spans="1:33" hidden="1">
      <c r="B872" s="351"/>
      <c r="C872" s="169"/>
      <c r="D872" s="43"/>
      <c r="E872" s="48"/>
      <c r="F872" s="363"/>
      <c r="G872" s="29"/>
      <c r="H872" s="363"/>
      <c r="I872" s="202"/>
      <c r="J872" s="128" t="str">
        <f>IF(C872="","",VLOOKUP(C872,'Reference 11.0 EULs PY2024'!$D:$E,2,FALSE))</f>
        <v/>
      </c>
      <c r="K872" s="129" t="str">
        <f t="shared" si="742"/>
        <v/>
      </c>
      <c r="L872" s="130" t="str">
        <f t="shared" si="743"/>
        <v/>
      </c>
      <c r="M872" s="131" t="str">
        <f t="shared" si="744"/>
        <v/>
      </c>
      <c r="N872" s="132" t="str">
        <f t="shared" si="745"/>
        <v/>
      </c>
      <c r="O872" s="133" t="str">
        <f>IF(J872="","",'Step 1  Fixed Inputs'!$B$3*(1+'Step 1  Fixed Inputs'!$B$7)/('Step 1  Fixed Inputs'!$B$5-'Step 1  Fixed Inputs'!$B$7)*(1-((1+'Step 1  Fixed Inputs'!$B$7)/(1+'Step 1  Fixed Inputs'!$B$5))^$J872))</f>
        <v/>
      </c>
      <c r="P872" s="134" t="str">
        <f>IF(J872="","",'Step 1  Fixed Inputs'!$B$4*(1+'Step 1  Fixed Inputs'!$B$7)/('Step 1  Fixed Inputs'!$B$5-'Step 1  Fixed Inputs'!$B$7)*(1-((1+'Step 1  Fixed Inputs'!$B$7)/(1+'Step 1  Fixed Inputs'!$B$5))^$J872))</f>
        <v/>
      </c>
      <c r="Q872" s="135" t="str">
        <f t="shared" si="746"/>
        <v/>
      </c>
      <c r="R872" s="135" t="str">
        <f t="shared" si="747"/>
        <v/>
      </c>
      <c r="S872" s="133" t="str">
        <f t="shared" si="748"/>
        <v/>
      </c>
      <c r="T872" s="212" t="str">
        <f t="shared" si="749"/>
        <v/>
      </c>
      <c r="U872" s="216" t="str">
        <f t="shared" si="750"/>
        <v/>
      </c>
      <c r="V872" s="162" t="str">
        <f>IF(T872="","",T872*'Step 1  Fixed Inputs'!$B$8)</f>
        <v/>
      </c>
      <c r="W872" s="136" t="str">
        <f t="shared" si="751"/>
        <v/>
      </c>
      <c r="X872" s="137" t="str">
        <f t="shared" si="752"/>
        <v/>
      </c>
      <c r="Y872" s="137" t="str">
        <f t="shared" si="753"/>
        <v/>
      </c>
      <c r="Z872" s="137" t="str">
        <f t="shared" si="754"/>
        <v/>
      </c>
      <c r="AA872" s="137" t="str">
        <f t="shared" si="755"/>
        <v/>
      </c>
      <c r="AB872" s="138" t="str">
        <f t="shared" si="756"/>
        <v/>
      </c>
      <c r="AC872" s="138" t="str">
        <f t="shared" si="757"/>
        <v/>
      </c>
      <c r="AD872" s="139" t="str">
        <f t="shared" si="758"/>
        <v/>
      </c>
      <c r="AE872" s="138" t="str">
        <f t="shared" si="759"/>
        <v/>
      </c>
      <c r="AF872" s="140" t="str">
        <f t="shared" si="760"/>
        <v/>
      </c>
      <c r="AG872" s="141" t="str">
        <f t="shared" si="761"/>
        <v/>
      </c>
    </row>
    <row r="873" spans="1:33" hidden="1">
      <c r="B873" s="351"/>
      <c r="C873" s="169"/>
      <c r="D873" s="43"/>
      <c r="E873" s="48"/>
      <c r="F873" s="363"/>
      <c r="G873" s="29"/>
      <c r="H873" s="363"/>
      <c r="I873" s="202"/>
      <c r="J873" s="128" t="str">
        <f>IF(C873="","",VLOOKUP(C873,'Reference 11.0 EULs PY2024'!$D:$E,2,FALSE))</f>
        <v/>
      </c>
      <c r="K873" s="129" t="str">
        <f t="shared" si="742"/>
        <v/>
      </c>
      <c r="L873" s="130" t="str">
        <f t="shared" si="743"/>
        <v/>
      </c>
      <c r="M873" s="131" t="str">
        <f t="shared" si="744"/>
        <v/>
      </c>
      <c r="N873" s="132" t="str">
        <f t="shared" si="745"/>
        <v/>
      </c>
      <c r="O873" s="133" t="str">
        <f>IF(J873="","",'Step 1  Fixed Inputs'!$B$3*(1+'Step 1  Fixed Inputs'!$B$7)/('Step 1  Fixed Inputs'!$B$5-'Step 1  Fixed Inputs'!$B$7)*(1-((1+'Step 1  Fixed Inputs'!$B$7)/(1+'Step 1  Fixed Inputs'!$B$5))^$J873))</f>
        <v/>
      </c>
      <c r="P873" s="134" t="str">
        <f>IF(J873="","",'Step 1  Fixed Inputs'!$B$4*(1+'Step 1  Fixed Inputs'!$B$7)/('Step 1  Fixed Inputs'!$B$5-'Step 1  Fixed Inputs'!$B$7)*(1-((1+'Step 1  Fixed Inputs'!$B$7)/(1+'Step 1  Fixed Inputs'!$B$5))^$J873))</f>
        <v/>
      </c>
      <c r="Q873" s="135" t="str">
        <f t="shared" si="746"/>
        <v/>
      </c>
      <c r="R873" s="135" t="str">
        <f t="shared" si="747"/>
        <v/>
      </c>
      <c r="S873" s="133" t="str">
        <f t="shared" si="748"/>
        <v/>
      </c>
      <c r="T873" s="212" t="str">
        <f t="shared" si="749"/>
        <v/>
      </c>
      <c r="U873" s="216" t="str">
        <f t="shared" si="750"/>
        <v/>
      </c>
      <c r="V873" s="162" t="str">
        <f>IF(T873="","",T873*'Step 1  Fixed Inputs'!$B$8)</f>
        <v/>
      </c>
      <c r="W873" s="136" t="str">
        <f t="shared" si="751"/>
        <v/>
      </c>
      <c r="X873" s="137" t="str">
        <f t="shared" si="752"/>
        <v/>
      </c>
      <c r="Y873" s="137" t="str">
        <f t="shared" si="753"/>
        <v/>
      </c>
      <c r="Z873" s="137" t="str">
        <f t="shared" si="754"/>
        <v/>
      </c>
      <c r="AA873" s="137" t="str">
        <f t="shared" si="755"/>
        <v/>
      </c>
      <c r="AB873" s="138" t="str">
        <f t="shared" si="756"/>
        <v/>
      </c>
      <c r="AC873" s="138" t="str">
        <f t="shared" si="757"/>
        <v/>
      </c>
      <c r="AD873" s="139" t="str">
        <f t="shared" si="758"/>
        <v/>
      </c>
      <c r="AE873" s="138" t="str">
        <f t="shared" si="759"/>
        <v/>
      </c>
      <c r="AF873" s="140" t="str">
        <f t="shared" si="760"/>
        <v/>
      </c>
      <c r="AG873" s="141" t="str">
        <f t="shared" si="761"/>
        <v/>
      </c>
    </row>
    <row r="874" spans="1:33" hidden="1">
      <c r="B874" s="351"/>
      <c r="C874" s="169"/>
      <c r="D874" s="43"/>
      <c r="E874" s="48"/>
      <c r="F874" s="363"/>
      <c r="G874" s="29"/>
      <c r="H874" s="363"/>
      <c r="I874" s="202"/>
      <c r="J874" s="128" t="str">
        <f>IF(C874="","",VLOOKUP(C874,'Reference 11.0 EULs PY2024'!$D:$E,2,FALSE))</f>
        <v/>
      </c>
      <c r="K874" s="129" t="str">
        <f t="shared" si="742"/>
        <v/>
      </c>
      <c r="L874" s="130" t="str">
        <f t="shared" si="743"/>
        <v/>
      </c>
      <c r="M874" s="131" t="str">
        <f t="shared" si="744"/>
        <v/>
      </c>
      <c r="N874" s="132" t="str">
        <f t="shared" si="745"/>
        <v/>
      </c>
      <c r="O874" s="133" t="str">
        <f>IF(J874="","",'Step 1  Fixed Inputs'!$B$3*(1+'Step 1  Fixed Inputs'!$B$7)/('Step 1  Fixed Inputs'!$B$5-'Step 1  Fixed Inputs'!$B$7)*(1-((1+'Step 1  Fixed Inputs'!$B$7)/(1+'Step 1  Fixed Inputs'!$B$5))^$J874))</f>
        <v/>
      </c>
      <c r="P874" s="134" t="str">
        <f>IF(J874="","",'Step 1  Fixed Inputs'!$B$4*(1+'Step 1  Fixed Inputs'!$B$7)/('Step 1  Fixed Inputs'!$B$5-'Step 1  Fixed Inputs'!$B$7)*(1-((1+'Step 1  Fixed Inputs'!$B$7)/(1+'Step 1  Fixed Inputs'!$B$5))^$J874))</f>
        <v/>
      </c>
      <c r="Q874" s="135" t="str">
        <f t="shared" si="746"/>
        <v/>
      </c>
      <c r="R874" s="135" t="str">
        <f t="shared" si="747"/>
        <v/>
      </c>
      <c r="S874" s="133" t="str">
        <f t="shared" si="748"/>
        <v/>
      </c>
      <c r="T874" s="212" t="str">
        <f t="shared" si="749"/>
        <v/>
      </c>
      <c r="U874" s="216" t="str">
        <f t="shared" si="750"/>
        <v/>
      </c>
      <c r="V874" s="162" t="str">
        <f>IF(T874="","",T874*'Step 1  Fixed Inputs'!$B$8)</f>
        <v/>
      </c>
      <c r="W874" s="136" t="str">
        <f t="shared" si="751"/>
        <v/>
      </c>
      <c r="X874" s="137" t="str">
        <f t="shared" si="752"/>
        <v/>
      </c>
      <c r="Y874" s="137" t="str">
        <f t="shared" si="753"/>
        <v/>
      </c>
      <c r="Z874" s="137" t="str">
        <f t="shared" si="754"/>
        <v/>
      </c>
      <c r="AA874" s="137" t="str">
        <f t="shared" si="755"/>
        <v/>
      </c>
      <c r="AB874" s="138" t="str">
        <f t="shared" si="756"/>
        <v/>
      </c>
      <c r="AC874" s="138" t="str">
        <f t="shared" si="757"/>
        <v/>
      </c>
      <c r="AD874" s="139" t="str">
        <f t="shared" si="758"/>
        <v/>
      </c>
      <c r="AE874" s="138" t="str">
        <f t="shared" si="759"/>
        <v/>
      </c>
      <c r="AF874" s="140" t="str">
        <f t="shared" si="760"/>
        <v/>
      </c>
      <c r="AG874" s="141" t="str">
        <f t="shared" si="761"/>
        <v/>
      </c>
    </row>
    <row r="875" spans="1:33" hidden="1">
      <c r="B875" s="351"/>
      <c r="C875" s="169"/>
      <c r="D875" s="43"/>
      <c r="E875" s="48"/>
      <c r="F875" s="363"/>
      <c r="G875" s="29"/>
      <c r="H875" s="363"/>
      <c r="I875" s="202"/>
      <c r="J875" s="128" t="str">
        <f>IF(C875="","",VLOOKUP(C875,'Reference 11.0 EULs PY2024'!$D:$E,2,FALSE))</f>
        <v/>
      </c>
      <c r="K875" s="129" t="str">
        <f t="shared" si="742"/>
        <v/>
      </c>
      <c r="L875" s="130" t="str">
        <f t="shared" si="743"/>
        <v/>
      </c>
      <c r="M875" s="131" t="str">
        <f t="shared" si="744"/>
        <v/>
      </c>
      <c r="N875" s="132" t="str">
        <f t="shared" si="745"/>
        <v/>
      </c>
      <c r="O875" s="133" t="str">
        <f>IF(J875="","",'Step 1  Fixed Inputs'!$B$3*(1+'Step 1  Fixed Inputs'!$B$7)/('Step 1  Fixed Inputs'!$B$5-'Step 1  Fixed Inputs'!$B$7)*(1-((1+'Step 1  Fixed Inputs'!$B$7)/(1+'Step 1  Fixed Inputs'!$B$5))^$J875))</f>
        <v/>
      </c>
      <c r="P875" s="134" t="str">
        <f>IF(J875="","",'Step 1  Fixed Inputs'!$B$4*(1+'Step 1  Fixed Inputs'!$B$7)/('Step 1  Fixed Inputs'!$B$5-'Step 1  Fixed Inputs'!$B$7)*(1-((1+'Step 1  Fixed Inputs'!$B$7)/(1+'Step 1  Fixed Inputs'!$B$5))^$J875))</f>
        <v/>
      </c>
      <c r="Q875" s="135" t="str">
        <f t="shared" si="746"/>
        <v/>
      </c>
      <c r="R875" s="135" t="str">
        <f t="shared" si="747"/>
        <v/>
      </c>
      <c r="S875" s="133" t="str">
        <f t="shared" si="748"/>
        <v/>
      </c>
      <c r="T875" s="212" t="str">
        <f t="shared" si="749"/>
        <v/>
      </c>
      <c r="U875" s="216" t="str">
        <f t="shared" si="750"/>
        <v/>
      </c>
      <c r="V875" s="162" t="str">
        <f>IF(T875="","",T875*'Step 1  Fixed Inputs'!$B$8)</f>
        <v/>
      </c>
      <c r="W875" s="136" t="str">
        <f t="shared" si="751"/>
        <v/>
      </c>
      <c r="X875" s="137" t="str">
        <f t="shared" si="752"/>
        <v/>
      </c>
      <c r="Y875" s="137" t="str">
        <f t="shared" si="753"/>
        <v/>
      </c>
      <c r="Z875" s="137" t="str">
        <f t="shared" si="754"/>
        <v/>
      </c>
      <c r="AA875" s="137" t="str">
        <f t="shared" si="755"/>
        <v/>
      </c>
      <c r="AB875" s="138" t="str">
        <f t="shared" si="756"/>
        <v/>
      </c>
      <c r="AC875" s="138" t="str">
        <f t="shared" si="757"/>
        <v/>
      </c>
      <c r="AD875" s="139" t="str">
        <f t="shared" si="758"/>
        <v/>
      </c>
      <c r="AE875" s="138" t="str">
        <f t="shared" si="759"/>
        <v/>
      </c>
      <c r="AF875" s="140" t="str">
        <f t="shared" si="760"/>
        <v/>
      </c>
      <c r="AG875" s="141" t="str">
        <f t="shared" si="761"/>
        <v/>
      </c>
    </row>
    <row r="876" spans="1:33" hidden="1">
      <c r="B876" s="351"/>
      <c r="C876" s="169"/>
      <c r="D876" s="43"/>
      <c r="E876" s="48"/>
      <c r="F876" s="363"/>
      <c r="G876" s="29"/>
      <c r="H876" s="363"/>
      <c r="I876" s="202"/>
      <c r="J876" s="128" t="str">
        <f>IF(C876="","",VLOOKUP(C876,'Reference 11.0 EULs PY2024'!$D:$E,2,FALSE))</f>
        <v/>
      </c>
      <c r="K876" s="129" t="str">
        <f t="shared" si="742"/>
        <v/>
      </c>
      <c r="L876" s="130" t="str">
        <f t="shared" si="743"/>
        <v/>
      </c>
      <c r="M876" s="131" t="str">
        <f t="shared" si="744"/>
        <v/>
      </c>
      <c r="N876" s="132" t="str">
        <f t="shared" si="745"/>
        <v/>
      </c>
      <c r="O876" s="133" t="str">
        <f>IF(J876="","",'Step 1  Fixed Inputs'!$B$3*(1+'Step 1  Fixed Inputs'!$B$7)/('Step 1  Fixed Inputs'!$B$5-'Step 1  Fixed Inputs'!$B$7)*(1-((1+'Step 1  Fixed Inputs'!$B$7)/(1+'Step 1  Fixed Inputs'!$B$5))^$J876))</f>
        <v/>
      </c>
      <c r="P876" s="134" t="str">
        <f>IF(J876="","",'Step 1  Fixed Inputs'!$B$4*(1+'Step 1  Fixed Inputs'!$B$7)/('Step 1  Fixed Inputs'!$B$5-'Step 1  Fixed Inputs'!$B$7)*(1-((1+'Step 1  Fixed Inputs'!$B$7)/(1+'Step 1  Fixed Inputs'!$B$5))^$J876))</f>
        <v/>
      </c>
      <c r="Q876" s="135" t="str">
        <f t="shared" si="746"/>
        <v/>
      </c>
      <c r="R876" s="135" t="str">
        <f t="shared" si="747"/>
        <v/>
      </c>
      <c r="S876" s="133" t="str">
        <f t="shared" si="748"/>
        <v/>
      </c>
      <c r="T876" s="212" t="str">
        <f t="shared" si="749"/>
        <v/>
      </c>
      <c r="U876" s="216" t="str">
        <f t="shared" si="750"/>
        <v/>
      </c>
      <c r="V876" s="162" t="str">
        <f>IF(T876="","",T876*'Step 1  Fixed Inputs'!$B$8)</f>
        <v/>
      </c>
      <c r="W876" s="136" t="str">
        <f t="shared" si="751"/>
        <v/>
      </c>
      <c r="X876" s="137" t="str">
        <f t="shared" si="752"/>
        <v/>
      </c>
      <c r="Y876" s="137" t="str">
        <f t="shared" si="753"/>
        <v/>
      </c>
      <c r="Z876" s="137" t="str">
        <f t="shared" si="754"/>
        <v/>
      </c>
      <c r="AA876" s="137" t="str">
        <f t="shared" si="755"/>
        <v/>
      </c>
      <c r="AB876" s="138" t="str">
        <f t="shared" si="756"/>
        <v/>
      </c>
      <c r="AC876" s="138" t="str">
        <f t="shared" si="757"/>
        <v/>
      </c>
      <c r="AD876" s="139" t="str">
        <f t="shared" si="758"/>
        <v/>
      </c>
      <c r="AE876" s="138" t="str">
        <f t="shared" si="759"/>
        <v/>
      </c>
      <c r="AF876" s="140" t="str">
        <f t="shared" si="760"/>
        <v/>
      </c>
      <c r="AG876" s="141" t="str">
        <f t="shared" si="761"/>
        <v/>
      </c>
    </row>
    <row r="877" spans="1:33" hidden="1">
      <c r="B877" s="351"/>
      <c r="C877" s="169"/>
      <c r="D877" s="43"/>
      <c r="E877" s="48"/>
      <c r="F877" s="363"/>
      <c r="G877" s="29"/>
      <c r="H877" s="363"/>
      <c r="I877" s="202"/>
      <c r="J877" s="128" t="str">
        <f>IF(C877="","",VLOOKUP(C877,'Reference 11.0 EULs PY2024'!$D:$E,2,FALSE))</f>
        <v/>
      </c>
      <c r="K877" s="129" t="str">
        <f t="shared" si="742"/>
        <v/>
      </c>
      <c r="L877" s="130" t="str">
        <f t="shared" si="743"/>
        <v/>
      </c>
      <c r="M877" s="131" t="str">
        <f t="shared" si="744"/>
        <v/>
      </c>
      <c r="N877" s="132" t="str">
        <f t="shared" si="745"/>
        <v/>
      </c>
      <c r="O877" s="133" t="str">
        <f>IF(J877="","",'Step 1  Fixed Inputs'!$B$3*(1+'Step 1  Fixed Inputs'!$B$7)/('Step 1  Fixed Inputs'!$B$5-'Step 1  Fixed Inputs'!$B$7)*(1-((1+'Step 1  Fixed Inputs'!$B$7)/(1+'Step 1  Fixed Inputs'!$B$5))^$J877))</f>
        <v/>
      </c>
      <c r="P877" s="134" t="str">
        <f>IF(J877="","",'Step 1  Fixed Inputs'!$B$4*(1+'Step 1  Fixed Inputs'!$B$7)/('Step 1  Fixed Inputs'!$B$5-'Step 1  Fixed Inputs'!$B$7)*(1-((1+'Step 1  Fixed Inputs'!$B$7)/(1+'Step 1  Fixed Inputs'!$B$5))^$J877))</f>
        <v/>
      </c>
      <c r="Q877" s="135" t="str">
        <f t="shared" si="746"/>
        <v/>
      </c>
      <c r="R877" s="135" t="str">
        <f t="shared" si="747"/>
        <v/>
      </c>
      <c r="S877" s="133" t="str">
        <f t="shared" si="748"/>
        <v/>
      </c>
      <c r="T877" s="212" t="str">
        <f t="shared" si="749"/>
        <v/>
      </c>
      <c r="U877" s="216" t="str">
        <f t="shared" si="750"/>
        <v/>
      </c>
      <c r="V877" s="162" t="str">
        <f>IF(T877="","",T877*'Step 1  Fixed Inputs'!$B$8)</f>
        <v/>
      </c>
      <c r="W877" s="136" t="str">
        <f t="shared" si="751"/>
        <v/>
      </c>
      <c r="X877" s="137" t="str">
        <f t="shared" si="752"/>
        <v/>
      </c>
      <c r="Y877" s="137" t="str">
        <f t="shared" si="753"/>
        <v/>
      </c>
      <c r="Z877" s="137" t="str">
        <f t="shared" si="754"/>
        <v/>
      </c>
      <c r="AA877" s="137" t="str">
        <f t="shared" si="755"/>
        <v/>
      </c>
      <c r="AB877" s="138" t="str">
        <f t="shared" si="756"/>
        <v/>
      </c>
      <c r="AC877" s="138" t="str">
        <f t="shared" si="757"/>
        <v/>
      </c>
      <c r="AD877" s="139" t="str">
        <f t="shared" si="758"/>
        <v/>
      </c>
      <c r="AE877" s="138" t="str">
        <f t="shared" si="759"/>
        <v/>
      </c>
      <c r="AF877" s="140" t="str">
        <f t="shared" si="760"/>
        <v/>
      </c>
      <c r="AG877" s="141" t="str">
        <f t="shared" si="761"/>
        <v/>
      </c>
    </row>
    <row r="878" spans="1:33" hidden="1">
      <c r="B878" s="351"/>
      <c r="C878" s="169"/>
      <c r="D878" s="43"/>
      <c r="E878" s="48"/>
      <c r="F878" s="363"/>
      <c r="G878" s="29"/>
      <c r="H878" s="363"/>
      <c r="I878" s="202"/>
      <c r="J878" s="128" t="str">
        <f>IF(C878="","",VLOOKUP(C878,'Reference 11.0 EULs PY2024'!$D:$E,2,FALSE))</f>
        <v/>
      </c>
      <c r="K878" s="129" t="str">
        <f t="shared" si="742"/>
        <v/>
      </c>
      <c r="L878" s="130" t="str">
        <f t="shared" si="743"/>
        <v/>
      </c>
      <c r="M878" s="131" t="str">
        <f t="shared" si="744"/>
        <v/>
      </c>
      <c r="N878" s="132" t="str">
        <f t="shared" si="745"/>
        <v/>
      </c>
      <c r="O878" s="133" t="str">
        <f>IF(J878="","",'Step 1  Fixed Inputs'!$B$3*(1+'Step 1  Fixed Inputs'!$B$7)/('Step 1  Fixed Inputs'!$B$5-'Step 1  Fixed Inputs'!$B$7)*(1-((1+'Step 1  Fixed Inputs'!$B$7)/(1+'Step 1  Fixed Inputs'!$B$5))^$J878))</f>
        <v/>
      </c>
      <c r="P878" s="134" t="str">
        <f>IF(J878="","",'Step 1  Fixed Inputs'!$B$4*(1+'Step 1  Fixed Inputs'!$B$7)/('Step 1  Fixed Inputs'!$B$5-'Step 1  Fixed Inputs'!$B$7)*(1-((1+'Step 1  Fixed Inputs'!$B$7)/(1+'Step 1  Fixed Inputs'!$B$5))^$J878))</f>
        <v/>
      </c>
      <c r="Q878" s="135" t="str">
        <f t="shared" si="746"/>
        <v/>
      </c>
      <c r="R878" s="135" t="str">
        <f t="shared" si="747"/>
        <v/>
      </c>
      <c r="S878" s="133" t="str">
        <f t="shared" si="748"/>
        <v/>
      </c>
      <c r="T878" s="212" t="str">
        <f t="shared" si="749"/>
        <v/>
      </c>
      <c r="U878" s="216" t="str">
        <f t="shared" si="750"/>
        <v/>
      </c>
      <c r="V878" s="162" t="str">
        <f>IF(T878="","",T878*'Step 1  Fixed Inputs'!$B$8)</f>
        <v/>
      </c>
      <c r="W878" s="136" t="str">
        <f t="shared" si="751"/>
        <v/>
      </c>
      <c r="X878" s="137" t="str">
        <f t="shared" si="752"/>
        <v/>
      </c>
      <c r="Y878" s="137" t="str">
        <f t="shared" si="753"/>
        <v/>
      </c>
      <c r="Z878" s="137" t="str">
        <f t="shared" si="754"/>
        <v/>
      </c>
      <c r="AA878" s="137" t="str">
        <f t="shared" si="755"/>
        <v/>
      </c>
      <c r="AB878" s="138" t="str">
        <f t="shared" si="756"/>
        <v/>
      </c>
      <c r="AC878" s="138" t="str">
        <f t="shared" si="757"/>
        <v/>
      </c>
      <c r="AD878" s="139" t="str">
        <f t="shared" si="758"/>
        <v/>
      </c>
      <c r="AE878" s="138" t="str">
        <f t="shared" si="759"/>
        <v/>
      </c>
      <c r="AF878" s="140" t="str">
        <f t="shared" si="760"/>
        <v/>
      </c>
      <c r="AG878" s="141" t="str">
        <f t="shared" si="761"/>
        <v/>
      </c>
    </row>
    <row r="879" spans="1:33" hidden="1">
      <c r="B879" s="351"/>
      <c r="C879" s="169"/>
      <c r="D879" s="43"/>
      <c r="E879" s="48"/>
      <c r="F879" s="363"/>
      <c r="G879" s="29"/>
      <c r="H879" s="363"/>
      <c r="I879" s="202"/>
      <c r="J879" s="128" t="str">
        <f>IF(C879="","",VLOOKUP(C879,'Reference 11.0 EULs PY2024'!$D:$E,2,FALSE))</f>
        <v/>
      </c>
      <c r="K879" s="129" t="str">
        <f t="shared" si="742"/>
        <v/>
      </c>
      <c r="L879" s="130" t="str">
        <f t="shared" si="743"/>
        <v/>
      </c>
      <c r="M879" s="131" t="str">
        <f t="shared" si="744"/>
        <v/>
      </c>
      <c r="N879" s="132" t="str">
        <f t="shared" si="745"/>
        <v/>
      </c>
      <c r="O879" s="133" t="str">
        <f>IF(J879="","",'Step 1  Fixed Inputs'!$B$3*(1+'Step 1  Fixed Inputs'!$B$7)/('Step 1  Fixed Inputs'!$B$5-'Step 1  Fixed Inputs'!$B$7)*(1-((1+'Step 1  Fixed Inputs'!$B$7)/(1+'Step 1  Fixed Inputs'!$B$5))^$J879))</f>
        <v/>
      </c>
      <c r="P879" s="134" t="str">
        <f>IF(J879="","",'Step 1  Fixed Inputs'!$B$4*(1+'Step 1  Fixed Inputs'!$B$7)/('Step 1  Fixed Inputs'!$B$5-'Step 1  Fixed Inputs'!$B$7)*(1-((1+'Step 1  Fixed Inputs'!$B$7)/(1+'Step 1  Fixed Inputs'!$B$5))^$J879))</f>
        <v/>
      </c>
      <c r="Q879" s="135" t="str">
        <f t="shared" si="746"/>
        <v/>
      </c>
      <c r="R879" s="135" t="str">
        <f t="shared" si="747"/>
        <v/>
      </c>
      <c r="S879" s="133" t="str">
        <f t="shared" si="748"/>
        <v/>
      </c>
      <c r="T879" s="212" t="str">
        <f t="shared" si="749"/>
        <v/>
      </c>
      <c r="U879" s="216" t="str">
        <f t="shared" si="750"/>
        <v/>
      </c>
      <c r="V879" s="162" t="str">
        <f>IF(T879="","",T879*'Step 1  Fixed Inputs'!$B$8)</f>
        <v/>
      </c>
      <c r="W879" s="136" t="str">
        <f t="shared" si="751"/>
        <v/>
      </c>
      <c r="X879" s="137" t="str">
        <f t="shared" si="752"/>
        <v/>
      </c>
      <c r="Y879" s="137" t="str">
        <f t="shared" si="753"/>
        <v/>
      </c>
      <c r="Z879" s="137" t="str">
        <f t="shared" si="754"/>
        <v/>
      </c>
      <c r="AA879" s="137" t="str">
        <f t="shared" si="755"/>
        <v/>
      </c>
      <c r="AB879" s="138" t="str">
        <f t="shared" si="756"/>
        <v/>
      </c>
      <c r="AC879" s="138" t="str">
        <f t="shared" si="757"/>
        <v/>
      </c>
      <c r="AD879" s="139" t="str">
        <f t="shared" si="758"/>
        <v/>
      </c>
      <c r="AE879" s="138" t="str">
        <f t="shared" si="759"/>
        <v/>
      </c>
      <c r="AF879" s="140" t="str">
        <f t="shared" si="760"/>
        <v/>
      </c>
      <c r="AG879" s="141" t="str">
        <f t="shared" si="761"/>
        <v/>
      </c>
    </row>
    <row r="880" spans="1:33" ht="16.5" hidden="1" customHeight="1" thickBot="1">
      <c r="A880" s="174" t="s">
        <v>94</v>
      </c>
      <c r="B880" s="356"/>
      <c r="C880" s="169"/>
      <c r="D880" s="110"/>
      <c r="E880" s="111"/>
      <c r="F880" s="364"/>
      <c r="G880" s="219"/>
      <c r="H880" s="364"/>
      <c r="I880" s="203"/>
      <c r="J880" s="128" t="str">
        <f>IF(C880="","",VLOOKUP(C880,'Reference 11.0 EULs PY2024'!$D:$E,2,FALSE))</f>
        <v/>
      </c>
      <c r="K880" s="129" t="str">
        <f t="shared" si="742"/>
        <v/>
      </c>
      <c r="L880" s="130" t="str">
        <f t="shared" si="743"/>
        <v/>
      </c>
      <c r="M880" s="131" t="str">
        <f t="shared" si="744"/>
        <v/>
      </c>
      <c r="N880" s="132" t="str">
        <f t="shared" si="745"/>
        <v/>
      </c>
      <c r="O880" s="133" t="str">
        <f>IF(J880="","",'Step 1  Fixed Inputs'!$B$3*(1+'Step 1  Fixed Inputs'!$B$7)/('Step 1  Fixed Inputs'!$B$5-'Step 1  Fixed Inputs'!$B$7)*(1-((1+'Step 1  Fixed Inputs'!$B$7)/(1+'Step 1  Fixed Inputs'!$B$5))^$J880))</f>
        <v/>
      </c>
      <c r="P880" s="134" t="str">
        <f>IF(J880="","",'Step 1  Fixed Inputs'!$B$4*(1+'Step 1  Fixed Inputs'!$B$7)/('Step 1  Fixed Inputs'!$B$5-'Step 1  Fixed Inputs'!$B$7)*(1-((1+'Step 1  Fixed Inputs'!$B$7)/(1+'Step 1  Fixed Inputs'!$B$5))^$J880))</f>
        <v/>
      </c>
      <c r="Q880" s="135" t="str">
        <f t="shared" si="746"/>
        <v/>
      </c>
      <c r="R880" s="135" t="str">
        <f t="shared" si="747"/>
        <v/>
      </c>
      <c r="S880" s="133" t="str">
        <f t="shared" si="748"/>
        <v/>
      </c>
      <c r="T880" s="212" t="str">
        <f t="shared" si="749"/>
        <v/>
      </c>
      <c r="U880" s="216" t="str">
        <f t="shared" si="750"/>
        <v/>
      </c>
      <c r="V880" s="162" t="str">
        <f>IF(T880="","",T880*'Step 1  Fixed Inputs'!$B$8)</f>
        <v/>
      </c>
      <c r="W880" s="136" t="str">
        <f t="shared" si="751"/>
        <v/>
      </c>
      <c r="X880" s="137" t="str">
        <f t="shared" si="752"/>
        <v/>
      </c>
      <c r="Y880" s="137" t="str">
        <f t="shared" si="753"/>
        <v/>
      </c>
      <c r="Z880" s="137" t="str">
        <f t="shared" si="754"/>
        <v/>
      </c>
      <c r="AA880" s="137" t="str">
        <f t="shared" si="755"/>
        <v/>
      </c>
      <c r="AB880" s="138" t="str">
        <f t="shared" si="756"/>
        <v/>
      </c>
      <c r="AC880" s="138" t="str">
        <f t="shared" si="757"/>
        <v/>
      </c>
      <c r="AD880" s="139" t="str">
        <f t="shared" si="758"/>
        <v/>
      </c>
      <c r="AE880" s="138" t="str">
        <f t="shared" si="759"/>
        <v/>
      </c>
      <c r="AF880" s="140" t="str">
        <f t="shared" si="760"/>
        <v/>
      </c>
      <c r="AG880" s="141" t="str">
        <f t="shared" si="761"/>
        <v/>
      </c>
    </row>
    <row r="881" spans="1:33" ht="18" hidden="1" thickBot="1">
      <c r="A881" s="265" t="s">
        <v>89</v>
      </c>
      <c r="B881" s="348" t="s">
        <v>160</v>
      </c>
      <c r="C881" s="176" t="s">
        <v>61</v>
      </c>
      <c r="D881" s="143"/>
      <c r="E881" s="144"/>
      <c r="F881" s="361">
        <f>SUM(F882:F921)</f>
        <v>0</v>
      </c>
      <c r="G881" s="370">
        <f>SUM(G882:G921)</f>
        <v>0</v>
      </c>
      <c r="H881" s="361">
        <f>SUM(H882:H921)</f>
        <v>0</v>
      </c>
      <c r="I881" s="200">
        <f>SUM(I882:I921)</f>
        <v>0</v>
      </c>
      <c r="J881" s="115" t="s">
        <v>62</v>
      </c>
      <c r="K881" s="145">
        <f>'Step 3  Admin Allocation'!M18</f>
        <v>0</v>
      </c>
      <c r="L881" s="146">
        <f>'Step 3  Admin Allocation'!N18</f>
        <v>0</v>
      </c>
      <c r="M881" s="117">
        <f t="shared" ref="M881:T881" si="762">SUM(M882:M921)</f>
        <v>0</v>
      </c>
      <c r="N881" s="117">
        <f t="shared" si="762"/>
        <v>0</v>
      </c>
      <c r="O881" s="117">
        <f t="shared" si="762"/>
        <v>0</v>
      </c>
      <c r="P881" s="117">
        <f t="shared" si="762"/>
        <v>0</v>
      </c>
      <c r="Q881" s="117">
        <f t="shared" si="762"/>
        <v>0</v>
      </c>
      <c r="R881" s="117">
        <f t="shared" si="762"/>
        <v>0</v>
      </c>
      <c r="S881" s="117">
        <f t="shared" si="762"/>
        <v>0</v>
      </c>
      <c r="T881" s="211">
        <f t="shared" si="762"/>
        <v>0</v>
      </c>
      <c r="U881" s="215" t="e">
        <f>S881/N881</f>
        <v>#DIV/0!</v>
      </c>
      <c r="V881" s="148">
        <f>SUM(V882:V921)</f>
        <v>0</v>
      </c>
      <c r="W881" s="119"/>
      <c r="X881" s="120"/>
      <c r="Y881" s="120"/>
      <c r="Z881" s="120"/>
      <c r="AA881" s="120"/>
      <c r="AB881" s="117"/>
      <c r="AC881" s="117"/>
      <c r="AD881" s="147"/>
      <c r="AE881" s="147"/>
      <c r="AF881" s="149"/>
      <c r="AG881" s="124"/>
    </row>
    <row r="882" spans="1:33" hidden="1">
      <c r="B882" s="354"/>
      <c r="C882" s="169"/>
      <c r="D882" s="125"/>
      <c r="E882" s="126"/>
      <c r="F882" s="362"/>
      <c r="G882" s="127"/>
      <c r="H882" s="362"/>
      <c r="I882" s="201"/>
      <c r="J882" s="128" t="str">
        <f>IF(C882="","",VLOOKUP(C882,'Reference 11.0 EULs PY2024'!$D:$E,2,FALSE))</f>
        <v/>
      </c>
      <c r="K882" s="129" t="str">
        <f>IF(J882="","",(I882/I$881)*K$881)</f>
        <v/>
      </c>
      <c r="L882" s="130" t="str">
        <f>IF(J882="","",(I882/I$881)*L$881)</f>
        <v/>
      </c>
      <c r="M882" s="131" t="str">
        <f t="shared" ref="M882:M921" si="763">IF(J882="","",SUM(I882,K882))</f>
        <v/>
      </c>
      <c r="N882" s="132" t="str">
        <f t="shared" ref="N882:N921" si="764">IF(J882="","",SUM(I882,L882))</f>
        <v/>
      </c>
      <c r="O882" s="133" t="str">
        <f>IF(J882="","",'Step 1  Fixed Inputs'!$B$3*(1+'Step 1  Fixed Inputs'!$B$7)/('Step 1  Fixed Inputs'!$B$5-'Step 1  Fixed Inputs'!$B$7)*(1-((1+'Step 1  Fixed Inputs'!$B$7)/(1+'Step 1  Fixed Inputs'!$B$5))^$J882))</f>
        <v/>
      </c>
      <c r="P882" s="134" t="str">
        <f>IF(J882="","",'Step 1  Fixed Inputs'!$B$4*(1+'Step 1  Fixed Inputs'!$B$7)/('Step 1  Fixed Inputs'!$B$5-'Step 1  Fixed Inputs'!$B$7)*(1-((1+'Step 1  Fixed Inputs'!$B$7)/(1+'Step 1  Fixed Inputs'!$B$5))^$J882))</f>
        <v/>
      </c>
      <c r="Q882" s="135" t="str">
        <f t="shared" ref="Q882:Q921" si="765">IF(J882="","",O882*G882)</f>
        <v/>
      </c>
      <c r="R882" s="135" t="str">
        <f t="shared" ref="R882:R921" si="766">IF(J882="","",P882*H882)</f>
        <v/>
      </c>
      <c r="S882" s="133" t="str">
        <f t="shared" ref="S882:S921" si="767">IF(J882="","",O882*G882+P882*H882)</f>
        <v/>
      </c>
      <c r="T882" s="212" t="str">
        <f t="shared" ref="T882:T921" si="768">IF(J882="","",S882-N882)</f>
        <v/>
      </c>
      <c r="U882" s="216" t="str">
        <f t="shared" ref="U882:U921" si="769">IF(J882="","",S882/N882)</f>
        <v/>
      </c>
      <c r="V882" s="162" t="str">
        <f>IF(T882="","",T882*'Step 1  Fixed Inputs'!$B$8)</f>
        <v/>
      </c>
      <c r="W882" s="136" t="str">
        <f t="shared" ref="W882:W921" si="770">IF(J882="","",H882/(G882*8760))</f>
        <v/>
      </c>
      <c r="X882" s="137" t="str">
        <f t="shared" ref="X882:X921" si="771">IF(D882="","",D882/O882)</f>
        <v/>
      </c>
      <c r="Y882" s="137" t="str">
        <f t="shared" ref="Y882:Y921" si="772">IF(E882="","",E882/P882)</f>
        <v/>
      </c>
      <c r="Z882" s="137" t="str">
        <f t="shared" ref="Z882:Z921" si="773">IF(J882="","",Q882/S882)</f>
        <v/>
      </c>
      <c r="AA882" s="137" t="str">
        <f t="shared" ref="AA882:AA921" si="774">IF(J882="","",R882/S882)</f>
        <v/>
      </c>
      <c r="AB882" s="138" t="str">
        <f t="shared" ref="AB882:AB921" si="775">IF(J882="","",N882/F882)</f>
        <v/>
      </c>
      <c r="AC882" s="138" t="str">
        <f t="shared" ref="AC882" si="776">IF(J882="","",M882/G882)</f>
        <v/>
      </c>
      <c r="AD882" s="139" t="str">
        <f t="shared" ref="AD882" si="777">IF(J882="","",M882/H882)</f>
        <v/>
      </c>
      <c r="AE882" s="138" t="str">
        <f t="shared" ref="AE882:AE921" si="778">IF(J882="","",S882/G882)</f>
        <v/>
      </c>
      <c r="AF882" s="140" t="str">
        <f t="shared" ref="AF882:AF921" si="779">IF(J882="","",S882/H882)</f>
        <v/>
      </c>
      <c r="AG882" s="141" t="str">
        <f t="shared" ref="AG882:AG921" si="780">IF(J882="","",I882/S882)</f>
        <v/>
      </c>
    </row>
    <row r="883" spans="1:33" hidden="1">
      <c r="B883" s="354"/>
      <c r="C883" s="169"/>
      <c r="D883" s="125"/>
      <c r="E883" s="126"/>
      <c r="F883" s="362"/>
      <c r="G883" s="127"/>
      <c r="H883" s="362"/>
      <c r="I883" s="201"/>
      <c r="J883" s="128" t="str">
        <f>IF(C883="","",VLOOKUP(C883,'Reference 11.0 EULs PY2024'!$D:$E,2,FALSE))</f>
        <v/>
      </c>
      <c r="K883" s="129" t="str">
        <f t="shared" ref="K883:K921" si="781">IF(J883="","",(I883/I$881)*K$881)</f>
        <v/>
      </c>
      <c r="L883" s="130" t="str">
        <f t="shared" ref="L883:L921" si="782">IF(J883="","",(I883/I$881)*L$881)</f>
        <v/>
      </c>
      <c r="M883" s="131" t="str">
        <f t="shared" si="763"/>
        <v/>
      </c>
      <c r="N883" s="132" t="str">
        <f t="shared" si="764"/>
        <v/>
      </c>
      <c r="O883" s="133" t="str">
        <f>IF(J883="","",'Step 1  Fixed Inputs'!$B$3*(1+'Step 1  Fixed Inputs'!$B$7)/('Step 1  Fixed Inputs'!$B$5-'Step 1  Fixed Inputs'!$B$7)*(1-((1+'Step 1  Fixed Inputs'!$B$7)/(1+'Step 1  Fixed Inputs'!$B$5))^$J883))</f>
        <v/>
      </c>
      <c r="P883" s="134" t="str">
        <f>IF(J883="","",'Step 1  Fixed Inputs'!$B$4*(1+'Step 1  Fixed Inputs'!$B$7)/('Step 1  Fixed Inputs'!$B$5-'Step 1  Fixed Inputs'!$B$7)*(1-((1+'Step 1  Fixed Inputs'!$B$7)/(1+'Step 1  Fixed Inputs'!$B$5))^$J883))</f>
        <v/>
      </c>
      <c r="Q883" s="135" t="str">
        <f t="shared" si="765"/>
        <v/>
      </c>
      <c r="R883" s="135" t="str">
        <f t="shared" si="766"/>
        <v/>
      </c>
      <c r="S883" s="133" t="str">
        <f t="shared" si="767"/>
        <v/>
      </c>
      <c r="T883" s="212" t="str">
        <f t="shared" si="768"/>
        <v/>
      </c>
      <c r="U883" s="216" t="str">
        <f t="shared" si="769"/>
        <v/>
      </c>
      <c r="V883" s="162" t="str">
        <f>IF(T883="","",T883*'Step 1  Fixed Inputs'!$B$8)</f>
        <v/>
      </c>
      <c r="W883" s="136" t="str">
        <f t="shared" si="770"/>
        <v/>
      </c>
      <c r="X883" s="137" t="str">
        <f t="shared" si="771"/>
        <v/>
      </c>
      <c r="Y883" s="137" t="str">
        <f t="shared" si="772"/>
        <v/>
      </c>
      <c r="Z883" s="137" t="str">
        <f t="shared" si="773"/>
        <v/>
      </c>
      <c r="AA883" s="137" t="str">
        <f t="shared" si="774"/>
        <v/>
      </c>
      <c r="AB883" s="138" t="str">
        <f t="shared" si="775"/>
        <v/>
      </c>
      <c r="AC883" s="138" t="str">
        <f t="shared" ref="AC883:AC921" si="783">IF(J883="","",M883/G883)</f>
        <v/>
      </c>
      <c r="AD883" s="139" t="str">
        <f t="shared" ref="AD883:AD921" si="784">IF(J883="","",M883/H883)</f>
        <v/>
      </c>
      <c r="AE883" s="138" t="str">
        <f t="shared" si="778"/>
        <v/>
      </c>
      <c r="AF883" s="140" t="str">
        <f t="shared" si="779"/>
        <v/>
      </c>
      <c r="AG883" s="141" t="str">
        <f t="shared" si="780"/>
        <v/>
      </c>
    </row>
    <row r="884" spans="1:33" hidden="1">
      <c r="B884" s="354"/>
      <c r="C884" s="169"/>
      <c r="D884" s="125"/>
      <c r="E884" s="126"/>
      <c r="F884" s="362"/>
      <c r="G884" s="127"/>
      <c r="H884" s="362"/>
      <c r="I884" s="201"/>
      <c r="J884" s="128" t="str">
        <f>IF(C884="","",VLOOKUP(C884,'Reference 11.0 EULs PY2024'!$D:$E,2,FALSE))</f>
        <v/>
      </c>
      <c r="K884" s="129" t="str">
        <f t="shared" si="781"/>
        <v/>
      </c>
      <c r="L884" s="130" t="str">
        <f t="shared" si="782"/>
        <v/>
      </c>
      <c r="M884" s="131" t="str">
        <f t="shared" si="763"/>
        <v/>
      </c>
      <c r="N884" s="132" t="str">
        <f t="shared" si="764"/>
        <v/>
      </c>
      <c r="O884" s="133" t="str">
        <f>IF(J884="","",'Step 1  Fixed Inputs'!$B$3*(1+'Step 1  Fixed Inputs'!$B$7)/('Step 1  Fixed Inputs'!$B$5-'Step 1  Fixed Inputs'!$B$7)*(1-((1+'Step 1  Fixed Inputs'!$B$7)/(1+'Step 1  Fixed Inputs'!$B$5))^$J884))</f>
        <v/>
      </c>
      <c r="P884" s="134" t="str">
        <f>IF(J884="","",'Step 1  Fixed Inputs'!$B$4*(1+'Step 1  Fixed Inputs'!$B$7)/('Step 1  Fixed Inputs'!$B$5-'Step 1  Fixed Inputs'!$B$7)*(1-((1+'Step 1  Fixed Inputs'!$B$7)/(1+'Step 1  Fixed Inputs'!$B$5))^$J884))</f>
        <v/>
      </c>
      <c r="Q884" s="135" t="str">
        <f t="shared" si="765"/>
        <v/>
      </c>
      <c r="R884" s="135" t="str">
        <f t="shared" si="766"/>
        <v/>
      </c>
      <c r="S884" s="133" t="str">
        <f t="shared" si="767"/>
        <v/>
      </c>
      <c r="T884" s="212" t="str">
        <f t="shared" si="768"/>
        <v/>
      </c>
      <c r="U884" s="216" t="str">
        <f t="shared" si="769"/>
        <v/>
      </c>
      <c r="V884" s="162" t="str">
        <f>IF(T884="","",T884*'Step 1  Fixed Inputs'!$B$8)</f>
        <v/>
      </c>
      <c r="W884" s="136" t="str">
        <f t="shared" si="770"/>
        <v/>
      </c>
      <c r="X884" s="137" t="str">
        <f t="shared" si="771"/>
        <v/>
      </c>
      <c r="Y884" s="137" t="str">
        <f t="shared" si="772"/>
        <v/>
      </c>
      <c r="Z884" s="137" t="str">
        <f t="shared" si="773"/>
        <v/>
      </c>
      <c r="AA884" s="137" t="str">
        <f t="shared" si="774"/>
        <v/>
      </c>
      <c r="AB884" s="138" t="str">
        <f t="shared" si="775"/>
        <v/>
      </c>
      <c r="AC884" s="138" t="str">
        <f t="shared" si="783"/>
        <v/>
      </c>
      <c r="AD884" s="139" t="str">
        <f t="shared" si="784"/>
        <v/>
      </c>
      <c r="AE884" s="138" t="str">
        <f t="shared" si="778"/>
        <v/>
      </c>
      <c r="AF884" s="140" t="str">
        <f t="shared" si="779"/>
        <v/>
      </c>
      <c r="AG884" s="141" t="str">
        <f t="shared" si="780"/>
        <v/>
      </c>
    </row>
    <row r="885" spans="1:33" hidden="1">
      <c r="B885" s="354"/>
      <c r="C885" s="169"/>
      <c r="D885" s="125"/>
      <c r="E885" s="126"/>
      <c r="F885" s="362"/>
      <c r="G885" s="127"/>
      <c r="H885" s="362"/>
      <c r="I885" s="201"/>
      <c r="J885" s="128" t="str">
        <f>IF(C885="","",VLOOKUP(C885,'Reference 11.0 EULs PY2024'!$D:$E,2,FALSE))</f>
        <v/>
      </c>
      <c r="K885" s="129" t="str">
        <f t="shared" si="781"/>
        <v/>
      </c>
      <c r="L885" s="130" t="str">
        <f t="shared" si="782"/>
        <v/>
      </c>
      <c r="M885" s="131" t="str">
        <f t="shared" si="763"/>
        <v/>
      </c>
      <c r="N885" s="132" t="str">
        <f t="shared" si="764"/>
        <v/>
      </c>
      <c r="O885" s="133" t="str">
        <f>IF(J885="","",'Step 1  Fixed Inputs'!$B$3*(1+'Step 1  Fixed Inputs'!$B$7)/('Step 1  Fixed Inputs'!$B$5-'Step 1  Fixed Inputs'!$B$7)*(1-((1+'Step 1  Fixed Inputs'!$B$7)/(1+'Step 1  Fixed Inputs'!$B$5))^$J885))</f>
        <v/>
      </c>
      <c r="P885" s="134" t="str">
        <f>IF(J885="","",'Step 1  Fixed Inputs'!$B$4*(1+'Step 1  Fixed Inputs'!$B$7)/('Step 1  Fixed Inputs'!$B$5-'Step 1  Fixed Inputs'!$B$7)*(1-((1+'Step 1  Fixed Inputs'!$B$7)/(1+'Step 1  Fixed Inputs'!$B$5))^$J885))</f>
        <v/>
      </c>
      <c r="Q885" s="135" t="str">
        <f t="shared" si="765"/>
        <v/>
      </c>
      <c r="R885" s="135" t="str">
        <f t="shared" si="766"/>
        <v/>
      </c>
      <c r="S885" s="133" t="str">
        <f t="shared" si="767"/>
        <v/>
      </c>
      <c r="T885" s="212" t="str">
        <f t="shared" si="768"/>
        <v/>
      </c>
      <c r="U885" s="216" t="str">
        <f t="shared" si="769"/>
        <v/>
      </c>
      <c r="V885" s="162" t="str">
        <f>IF(T885="","",T885*'Step 1  Fixed Inputs'!$B$8)</f>
        <v/>
      </c>
      <c r="W885" s="136" t="str">
        <f t="shared" si="770"/>
        <v/>
      </c>
      <c r="X885" s="137" t="str">
        <f t="shared" si="771"/>
        <v/>
      </c>
      <c r="Y885" s="137" t="str">
        <f t="shared" si="772"/>
        <v/>
      </c>
      <c r="Z885" s="137" t="str">
        <f t="shared" si="773"/>
        <v/>
      </c>
      <c r="AA885" s="137" t="str">
        <f t="shared" si="774"/>
        <v/>
      </c>
      <c r="AB885" s="138" t="str">
        <f t="shared" si="775"/>
        <v/>
      </c>
      <c r="AC885" s="138" t="str">
        <f t="shared" si="783"/>
        <v/>
      </c>
      <c r="AD885" s="139" t="str">
        <f t="shared" si="784"/>
        <v/>
      </c>
      <c r="AE885" s="138" t="str">
        <f t="shared" si="778"/>
        <v/>
      </c>
      <c r="AF885" s="140" t="str">
        <f t="shared" si="779"/>
        <v/>
      </c>
      <c r="AG885" s="141" t="str">
        <f t="shared" si="780"/>
        <v/>
      </c>
    </row>
    <row r="886" spans="1:33" hidden="1">
      <c r="B886" s="354"/>
      <c r="C886" s="169"/>
      <c r="D886" s="125"/>
      <c r="E886" s="126"/>
      <c r="F886" s="362"/>
      <c r="G886" s="127"/>
      <c r="H886" s="362"/>
      <c r="I886" s="201"/>
      <c r="J886" s="128" t="str">
        <f>IF(C886="","",VLOOKUP(C886,'Reference 11.0 EULs PY2024'!$D:$E,2,FALSE))</f>
        <v/>
      </c>
      <c r="K886" s="129" t="str">
        <f t="shared" si="781"/>
        <v/>
      </c>
      <c r="L886" s="130" t="str">
        <f t="shared" si="782"/>
        <v/>
      </c>
      <c r="M886" s="131" t="str">
        <f t="shared" si="763"/>
        <v/>
      </c>
      <c r="N886" s="132" t="str">
        <f t="shared" si="764"/>
        <v/>
      </c>
      <c r="O886" s="133" t="str">
        <f>IF(J886="","",'Step 1  Fixed Inputs'!$B$3*(1+'Step 1  Fixed Inputs'!$B$7)/('Step 1  Fixed Inputs'!$B$5-'Step 1  Fixed Inputs'!$B$7)*(1-((1+'Step 1  Fixed Inputs'!$B$7)/(1+'Step 1  Fixed Inputs'!$B$5))^$J886))</f>
        <v/>
      </c>
      <c r="P886" s="134" t="str">
        <f>IF(J886="","",'Step 1  Fixed Inputs'!$B$4*(1+'Step 1  Fixed Inputs'!$B$7)/('Step 1  Fixed Inputs'!$B$5-'Step 1  Fixed Inputs'!$B$7)*(1-((1+'Step 1  Fixed Inputs'!$B$7)/(1+'Step 1  Fixed Inputs'!$B$5))^$J886))</f>
        <v/>
      </c>
      <c r="Q886" s="135" t="str">
        <f t="shared" si="765"/>
        <v/>
      </c>
      <c r="R886" s="135" t="str">
        <f t="shared" si="766"/>
        <v/>
      </c>
      <c r="S886" s="133" t="str">
        <f t="shared" si="767"/>
        <v/>
      </c>
      <c r="T886" s="212" t="str">
        <f t="shared" si="768"/>
        <v/>
      </c>
      <c r="U886" s="216" t="str">
        <f t="shared" si="769"/>
        <v/>
      </c>
      <c r="V886" s="162" t="str">
        <f>IF(T886="","",T886*'Step 1  Fixed Inputs'!$B$8)</f>
        <v/>
      </c>
      <c r="W886" s="136" t="str">
        <f t="shared" si="770"/>
        <v/>
      </c>
      <c r="X886" s="137" t="str">
        <f t="shared" si="771"/>
        <v/>
      </c>
      <c r="Y886" s="137" t="str">
        <f t="shared" si="772"/>
        <v/>
      </c>
      <c r="Z886" s="137" t="str">
        <f t="shared" si="773"/>
        <v/>
      </c>
      <c r="AA886" s="137" t="str">
        <f t="shared" si="774"/>
        <v/>
      </c>
      <c r="AB886" s="138" t="str">
        <f t="shared" si="775"/>
        <v/>
      </c>
      <c r="AC886" s="138" t="str">
        <f t="shared" si="783"/>
        <v/>
      </c>
      <c r="AD886" s="139" t="str">
        <f t="shared" si="784"/>
        <v/>
      </c>
      <c r="AE886" s="138" t="str">
        <f t="shared" si="778"/>
        <v/>
      </c>
      <c r="AF886" s="140" t="str">
        <f t="shared" si="779"/>
        <v/>
      </c>
      <c r="AG886" s="141" t="str">
        <f t="shared" si="780"/>
        <v/>
      </c>
    </row>
    <row r="887" spans="1:33" hidden="1">
      <c r="B887" s="354"/>
      <c r="C887" s="169"/>
      <c r="D887" s="125"/>
      <c r="E887" s="126"/>
      <c r="F887" s="362"/>
      <c r="G887" s="127"/>
      <c r="H887" s="362"/>
      <c r="I887" s="201"/>
      <c r="J887" s="128" t="str">
        <f>IF(C887="","",VLOOKUP(C887,'Reference 11.0 EULs PY2024'!$D:$E,2,FALSE))</f>
        <v/>
      </c>
      <c r="K887" s="129" t="str">
        <f t="shared" si="781"/>
        <v/>
      </c>
      <c r="L887" s="130" t="str">
        <f t="shared" si="782"/>
        <v/>
      </c>
      <c r="M887" s="131" t="str">
        <f t="shared" si="763"/>
        <v/>
      </c>
      <c r="N887" s="132" t="str">
        <f t="shared" si="764"/>
        <v/>
      </c>
      <c r="O887" s="133" t="str">
        <f>IF(J887="","",'Step 1  Fixed Inputs'!$B$3*(1+'Step 1  Fixed Inputs'!$B$7)/('Step 1  Fixed Inputs'!$B$5-'Step 1  Fixed Inputs'!$B$7)*(1-((1+'Step 1  Fixed Inputs'!$B$7)/(1+'Step 1  Fixed Inputs'!$B$5))^$J887))</f>
        <v/>
      </c>
      <c r="P887" s="134" t="str">
        <f>IF(J887="","",'Step 1  Fixed Inputs'!$B$4*(1+'Step 1  Fixed Inputs'!$B$7)/('Step 1  Fixed Inputs'!$B$5-'Step 1  Fixed Inputs'!$B$7)*(1-((1+'Step 1  Fixed Inputs'!$B$7)/(1+'Step 1  Fixed Inputs'!$B$5))^$J887))</f>
        <v/>
      </c>
      <c r="Q887" s="135" t="str">
        <f t="shared" si="765"/>
        <v/>
      </c>
      <c r="R887" s="135" t="str">
        <f t="shared" si="766"/>
        <v/>
      </c>
      <c r="S887" s="133" t="str">
        <f t="shared" si="767"/>
        <v/>
      </c>
      <c r="T887" s="212" t="str">
        <f t="shared" si="768"/>
        <v/>
      </c>
      <c r="U887" s="216" t="str">
        <f t="shared" si="769"/>
        <v/>
      </c>
      <c r="V887" s="162" t="str">
        <f>IF(T887="","",T887*'Step 1  Fixed Inputs'!$B$8)</f>
        <v/>
      </c>
      <c r="W887" s="136" t="str">
        <f t="shared" si="770"/>
        <v/>
      </c>
      <c r="X887" s="137" t="str">
        <f t="shared" si="771"/>
        <v/>
      </c>
      <c r="Y887" s="137" t="str">
        <f t="shared" si="772"/>
        <v/>
      </c>
      <c r="Z887" s="137" t="str">
        <f t="shared" si="773"/>
        <v/>
      </c>
      <c r="AA887" s="137" t="str">
        <f t="shared" si="774"/>
        <v/>
      </c>
      <c r="AB887" s="138" t="str">
        <f t="shared" si="775"/>
        <v/>
      </c>
      <c r="AC887" s="138" t="str">
        <f t="shared" si="783"/>
        <v/>
      </c>
      <c r="AD887" s="139" t="str">
        <f t="shared" si="784"/>
        <v/>
      </c>
      <c r="AE887" s="138" t="str">
        <f t="shared" si="778"/>
        <v/>
      </c>
      <c r="AF887" s="140" t="str">
        <f t="shared" si="779"/>
        <v/>
      </c>
      <c r="AG887" s="141" t="str">
        <f t="shared" si="780"/>
        <v/>
      </c>
    </row>
    <row r="888" spans="1:33" hidden="1">
      <c r="B888" s="354"/>
      <c r="C888" s="169"/>
      <c r="D888" s="125"/>
      <c r="E888" s="126"/>
      <c r="F888" s="362"/>
      <c r="G888" s="127"/>
      <c r="H888" s="362"/>
      <c r="I888" s="201"/>
      <c r="J888" s="128" t="str">
        <f>IF(C888="","",VLOOKUP(C888,'Reference 11.0 EULs PY2024'!$D:$E,2,FALSE))</f>
        <v/>
      </c>
      <c r="K888" s="129" t="str">
        <f t="shared" si="781"/>
        <v/>
      </c>
      <c r="L888" s="130" t="str">
        <f t="shared" si="782"/>
        <v/>
      </c>
      <c r="M888" s="131" t="str">
        <f t="shared" si="763"/>
        <v/>
      </c>
      <c r="N888" s="132" t="str">
        <f t="shared" si="764"/>
        <v/>
      </c>
      <c r="O888" s="133" t="str">
        <f>IF(J888="","",'Step 1  Fixed Inputs'!$B$3*(1+'Step 1  Fixed Inputs'!$B$7)/('Step 1  Fixed Inputs'!$B$5-'Step 1  Fixed Inputs'!$B$7)*(1-((1+'Step 1  Fixed Inputs'!$B$7)/(1+'Step 1  Fixed Inputs'!$B$5))^$J888))</f>
        <v/>
      </c>
      <c r="P888" s="134" t="str">
        <f>IF(J888="","",'Step 1  Fixed Inputs'!$B$4*(1+'Step 1  Fixed Inputs'!$B$7)/('Step 1  Fixed Inputs'!$B$5-'Step 1  Fixed Inputs'!$B$7)*(1-((1+'Step 1  Fixed Inputs'!$B$7)/(1+'Step 1  Fixed Inputs'!$B$5))^$J888))</f>
        <v/>
      </c>
      <c r="Q888" s="135" t="str">
        <f t="shared" si="765"/>
        <v/>
      </c>
      <c r="R888" s="135" t="str">
        <f t="shared" si="766"/>
        <v/>
      </c>
      <c r="S888" s="133" t="str">
        <f t="shared" si="767"/>
        <v/>
      </c>
      <c r="T888" s="212" t="str">
        <f t="shared" si="768"/>
        <v/>
      </c>
      <c r="U888" s="216" t="str">
        <f t="shared" si="769"/>
        <v/>
      </c>
      <c r="V888" s="162" t="str">
        <f>IF(T888="","",T888*'Step 1  Fixed Inputs'!$B$8)</f>
        <v/>
      </c>
      <c r="W888" s="136" t="str">
        <f t="shared" si="770"/>
        <v/>
      </c>
      <c r="X888" s="137" t="str">
        <f t="shared" si="771"/>
        <v/>
      </c>
      <c r="Y888" s="137" t="str">
        <f t="shared" si="772"/>
        <v/>
      </c>
      <c r="Z888" s="137" t="str">
        <f t="shared" si="773"/>
        <v/>
      </c>
      <c r="AA888" s="137" t="str">
        <f t="shared" si="774"/>
        <v/>
      </c>
      <c r="AB888" s="138" t="str">
        <f t="shared" si="775"/>
        <v/>
      </c>
      <c r="AC888" s="138" t="str">
        <f t="shared" si="783"/>
        <v/>
      </c>
      <c r="AD888" s="139" t="str">
        <f t="shared" si="784"/>
        <v/>
      </c>
      <c r="AE888" s="138" t="str">
        <f t="shared" si="778"/>
        <v/>
      </c>
      <c r="AF888" s="140" t="str">
        <f t="shared" si="779"/>
        <v/>
      </c>
      <c r="AG888" s="141" t="str">
        <f t="shared" si="780"/>
        <v/>
      </c>
    </row>
    <row r="889" spans="1:33" hidden="1">
      <c r="B889" s="354"/>
      <c r="C889" s="169"/>
      <c r="D889" s="125"/>
      <c r="E889" s="126"/>
      <c r="F889" s="362"/>
      <c r="G889" s="127"/>
      <c r="H889" s="362"/>
      <c r="I889" s="201"/>
      <c r="J889" s="128" t="str">
        <f>IF(C889="","",VLOOKUP(C889,'Reference 11.0 EULs PY2024'!$D:$E,2,FALSE))</f>
        <v/>
      </c>
      <c r="K889" s="129" t="str">
        <f t="shared" si="781"/>
        <v/>
      </c>
      <c r="L889" s="130" t="str">
        <f t="shared" si="782"/>
        <v/>
      </c>
      <c r="M889" s="131" t="str">
        <f t="shared" si="763"/>
        <v/>
      </c>
      <c r="N889" s="132" t="str">
        <f t="shared" si="764"/>
        <v/>
      </c>
      <c r="O889" s="133" t="str">
        <f>IF(J889="","",'Step 1  Fixed Inputs'!$B$3*(1+'Step 1  Fixed Inputs'!$B$7)/('Step 1  Fixed Inputs'!$B$5-'Step 1  Fixed Inputs'!$B$7)*(1-((1+'Step 1  Fixed Inputs'!$B$7)/(1+'Step 1  Fixed Inputs'!$B$5))^$J889))</f>
        <v/>
      </c>
      <c r="P889" s="134" t="str">
        <f>IF(J889="","",'Step 1  Fixed Inputs'!$B$4*(1+'Step 1  Fixed Inputs'!$B$7)/('Step 1  Fixed Inputs'!$B$5-'Step 1  Fixed Inputs'!$B$7)*(1-((1+'Step 1  Fixed Inputs'!$B$7)/(1+'Step 1  Fixed Inputs'!$B$5))^$J889))</f>
        <v/>
      </c>
      <c r="Q889" s="135" t="str">
        <f t="shared" si="765"/>
        <v/>
      </c>
      <c r="R889" s="135" t="str">
        <f t="shared" si="766"/>
        <v/>
      </c>
      <c r="S889" s="133" t="str">
        <f t="shared" si="767"/>
        <v/>
      </c>
      <c r="T889" s="212" t="str">
        <f t="shared" si="768"/>
        <v/>
      </c>
      <c r="U889" s="216" t="str">
        <f t="shared" si="769"/>
        <v/>
      </c>
      <c r="V889" s="162" t="str">
        <f>IF(T889="","",T889*'Step 1  Fixed Inputs'!$B$8)</f>
        <v/>
      </c>
      <c r="W889" s="136" t="str">
        <f t="shared" si="770"/>
        <v/>
      </c>
      <c r="X889" s="137" t="str">
        <f t="shared" si="771"/>
        <v/>
      </c>
      <c r="Y889" s="137" t="str">
        <f t="shared" si="772"/>
        <v/>
      </c>
      <c r="Z889" s="137" t="str">
        <f t="shared" si="773"/>
        <v/>
      </c>
      <c r="AA889" s="137" t="str">
        <f t="shared" si="774"/>
        <v/>
      </c>
      <c r="AB889" s="138" t="str">
        <f t="shared" si="775"/>
        <v/>
      </c>
      <c r="AC889" s="138" t="str">
        <f t="shared" si="783"/>
        <v/>
      </c>
      <c r="AD889" s="139" t="str">
        <f t="shared" si="784"/>
        <v/>
      </c>
      <c r="AE889" s="138" t="str">
        <f t="shared" si="778"/>
        <v/>
      </c>
      <c r="AF889" s="140" t="str">
        <f t="shared" si="779"/>
        <v/>
      </c>
      <c r="AG889" s="141" t="str">
        <f t="shared" si="780"/>
        <v/>
      </c>
    </row>
    <row r="890" spans="1:33" hidden="1">
      <c r="B890" s="354"/>
      <c r="C890" s="169"/>
      <c r="D890" s="125"/>
      <c r="E890" s="126"/>
      <c r="F890" s="362"/>
      <c r="G890" s="127"/>
      <c r="H890" s="362"/>
      <c r="I890" s="201"/>
      <c r="J890" s="128" t="str">
        <f>IF(C890="","",VLOOKUP(C890,'Reference 11.0 EULs PY2024'!$D:$E,2,FALSE))</f>
        <v/>
      </c>
      <c r="K890" s="129" t="str">
        <f t="shared" si="781"/>
        <v/>
      </c>
      <c r="L890" s="130" t="str">
        <f t="shared" si="782"/>
        <v/>
      </c>
      <c r="M890" s="131" t="str">
        <f t="shared" si="763"/>
        <v/>
      </c>
      <c r="N890" s="132" t="str">
        <f t="shared" si="764"/>
        <v/>
      </c>
      <c r="O890" s="133" t="str">
        <f>IF(J890="","",'Step 1  Fixed Inputs'!$B$3*(1+'Step 1  Fixed Inputs'!$B$7)/('Step 1  Fixed Inputs'!$B$5-'Step 1  Fixed Inputs'!$B$7)*(1-((1+'Step 1  Fixed Inputs'!$B$7)/(1+'Step 1  Fixed Inputs'!$B$5))^$J890))</f>
        <v/>
      </c>
      <c r="P890" s="134" t="str">
        <f>IF(J890="","",'Step 1  Fixed Inputs'!$B$4*(1+'Step 1  Fixed Inputs'!$B$7)/('Step 1  Fixed Inputs'!$B$5-'Step 1  Fixed Inputs'!$B$7)*(1-((1+'Step 1  Fixed Inputs'!$B$7)/(1+'Step 1  Fixed Inputs'!$B$5))^$J890))</f>
        <v/>
      </c>
      <c r="Q890" s="135" t="str">
        <f t="shared" si="765"/>
        <v/>
      </c>
      <c r="R890" s="135" t="str">
        <f t="shared" si="766"/>
        <v/>
      </c>
      <c r="S890" s="133" t="str">
        <f t="shared" si="767"/>
        <v/>
      </c>
      <c r="T890" s="212" t="str">
        <f t="shared" si="768"/>
        <v/>
      </c>
      <c r="U890" s="216" t="str">
        <f t="shared" si="769"/>
        <v/>
      </c>
      <c r="V890" s="162" t="str">
        <f>IF(T890="","",T890*'Step 1  Fixed Inputs'!$B$8)</f>
        <v/>
      </c>
      <c r="W890" s="136" t="str">
        <f t="shared" si="770"/>
        <v/>
      </c>
      <c r="X890" s="137" t="str">
        <f t="shared" si="771"/>
        <v/>
      </c>
      <c r="Y890" s="137" t="str">
        <f t="shared" si="772"/>
        <v/>
      </c>
      <c r="Z890" s="137" t="str">
        <f t="shared" si="773"/>
        <v/>
      </c>
      <c r="AA890" s="137" t="str">
        <f t="shared" si="774"/>
        <v/>
      </c>
      <c r="AB890" s="138" t="str">
        <f t="shared" si="775"/>
        <v/>
      </c>
      <c r="AC890" s="138" t="str">
        <f t="shared" si="783"/>
        <v/>
      </c>
      <c r="AD890" s="139" t="str">
        <f t="shared" si="784"/>
        <v/>
      </c>
      <c r="AE890" s="138" t="str">
        <f t="shared" si="778"/>
        <v/>
      </c>
      <c r="AF890" s="140" t="str">
        <f t="shared" si="779"/>
        <v/>
      </c>
      <c r="AG890" s="141" t="str">
        <f t="shared" si="780"/>
        <v/>
      </c>
    </row>
    <row r="891" spans="1:33" hidden="1">
      <c r="B891" s="354"/>
      <c r="C891" s="169"/>
      <c r="D891" s="125"/>
      <c r="E891" s="126"/>
      <c r="F891" s="362"/>
      <c r="G891" s="127"/>
      <c r="H891" s="362"/>
      <c r="I891" s="201"/>
      <c r="J891" s="128" t="str">
        <f>IF(C891="","",VLOOKUP(C891,'Reference 11.0 EULs PY2024'!$D:$E,2,FALSE))</f>
        <v/>
      </c>
      <c r="K891" s="129" t="str">
        <f t="shared" si="781"/>
        <v/>
      </c>
      <c r="L891" s="130" t="str">
        <f t="shared" si="782"/>
        <v/>
      </c>
      <c r="M891" s="131" t="str">
        <f t="shared" si="763"/>
        <v/>
      </c>
      <c r="N891" s="132" t="str">
        <f t="shared" si="764"/>
        <v/>
      </c>
      <c r="O891" s="133" t="str">
        <f>IF(J891="","",'Step 1  Fixed Inputs'!$B$3*(1+'Step 1  Fixed Inputs'!$B$7)/('Step 1  Fixed Inputs'!$B$5-'Step 1  Fixed Inputs'!$B$7)*(1-((1+'Step 1  Fixed Inputs'!$B$7)/(1+'Step 1  Fixed Inputs'!$B$5))^$J891))</f>
        <v/>
      </c>
      <c r="P891" s="134" t="str">
        <f>IF(J891="","",'Step 1  Fixed Inputs'!$B$4*(1+'Step 1  Fixed Inputs'!$B$7)/('Step 1  Fixed Inputs'!$B$5-'Step 1  Fixed Inputs'!$B$7)*(1-((1+'Step 1  Fixed Inputs'!$B$7)/(1+'Step 1  Fixed Inputs'!$B$5))^$J891))</f>
        <v/>
      </c>
      <c r="Q891" s="135" t="str">
        <f t="shared" si="765"/>
        <v/>
      </c>
      <c r="R891" s="135" t="str">
        <f t="shared" si="766"/>
        <v/>
      </c>
      <c r="S891" s="133" t="str">
        <f t="shared" si="767"/>
        <v/>
      </c>
      <c r="T891" s="212" t="str">
        <f t="shared" si="768"/>
        <v/>
      </c>
      <c r="U891" s="216" t="str">
        <f t="shared" si="769"/>
        <v/>
      </c>
      <c r="V891" s="162" t="str">
        <f>IF(T891="","",T891*'Step 1  Fixed Inputs'!$B$8)</f>
        <v/>
      </c>
      <c r="W891" s="136" t="str">
        <f t="shared" si="770"/>
        <v/>
      </c>
      <c r="X891" s="137" t="str">
        <f t="shared" si="771"/>
        <v/>
      </c>
      <c r="Y891" s="137" t="str">
        <f t="shared" si="772"/>
        <v/>
      </c>
      <c r="Z891" s="137" t="str">
        <f t="shared" si="773"/>
        <v/>
      </c>
      <c r="AA891" s="137" t="str">
        <f t="shared" si="774"/>
        <v/>
      </c>
      <c r="AB891" s="138" t="str">
        <f t="shared" si="775"/>
        <v/>
      </c>
      <c r="AC891" s="138" t="str">
        <f t="shared" si="783"/>
        <v/>
      </c>
      <c r="AD891" s="139" t="str">
        <f t="shared" si="784"/>
        <v/>
      </c>
      <c r="AE891" s="138" t="str">
        <f t="shared" si="778"/>
        <v/>
      </c>
      <c r="AF891" s="140" t="str">
        <f t="shared" si="779"/>
        <v/>
      </c>
      <c r="AG891" s="141" t="str">
        <f t="shared" si="780"/>
        <v/>
      </c>
    </row>
    <row r="892" spans="1:33" hidden="1">
      <c r="B892" s="354"/>
      <c r="C892" s="169"/>
      <c r="D892" s="125"/>
      <c r="E892" s="126"/>
      <c r="F892" s="362"/>
      <c r="G892" s="127"/>
      <c r="H892" s="362"/>
      <c r="I892" s="201"/>
      <c r="J892" s="128" t="str">
        <f>IF(C892="","",VLOOKUP(C892,'Reference 11.0 EULs PY2024'!$D:$E,2,FALSE))</f>
        <v/>
      </c>
      <c r="K892" s="129" t="str">
        <f t="shared" si="781"/>
        <v/>
      </c>
      <c r="L892" s="130" t="str">
        <f t="shared" si="782"/>
        <v/>
      </c>
      <c r="M892" s="131" t="str">
        <f t="shared" si="763"/>
        <v/>
      </c>
      <c r="N892" s="132" t="str">
        <f t="shared" si="764"/>
        <v/>
      </c>
      <c r="O892" s="133" t="str">
        <f>IF(J892="","",'Step 1  Fixed Inputs'!$B$3*(1+'Step 1  Fixed Inputs'!$B$7)/('Step 1  Fixed Inputs'!$B$5-'Step 1  Fixed Inputs'!$B$7)*(1-((1+'Step 1  Fixed Inputs'!$B$7)/(1+'Step 1  Fixed Inputs'!$B$5))^$J892))</f>
        <v/>
      </c>
      <c r="P892" s="134" t="str">
        <f>IF(J892="","",'Step 1  Fixed Inputs'!$B$4*(1+'Step 1  Fixed Inputs'!$B$7)/('Step 1  Fixed Inputs'!$B$5-'Step 1  Fixed Inputs'!$B$7)*(1-((1+'Step 1  Fixed Inputs'!$B$7)/(1+'Step 1  Fixed Inputs'!$B$5))^$J892))</f>
        <v/>
      </c>
      <c r="Q892" s="135" t="str">
        <f t="shared" si="765"/>
        <v/>
      </c>
      <c r="R892" s="135" t="str">
        <f t="shared" si="766"/>
        <v/>
      </c>
      <c r="S892" s="133" t="str">
        <f t="shared" si="767"/>
        <v/>
      </c>
      <c r="T892" s="212" t="str">
        <f t="shared" si="768"/>
        <v/>
      </c>
      <c r="U892" s="216" t="str">
        <f t="shared" si="769"/>
        <v/>
      </c>
      <c r="V892" s="162" t="str">
        <f>IF(T892="","",T892*'Step 1  Fixed Inputs'!$B$8)</f>
        <v/>
      </c>
      <c r="W892" s="136" t="str">
        <f t="shared" si="770"/>
        <v/>
      </c>
      <c r="X892" s="137" t="str">
        <f t="shared" si="771"/>
        <v/>
      </c>
      <c r="Y892" s="137" t="str">
        <f t="shared" si="772"/>
        <v/>
      </c>
      <c r="Z892" s="137" t="str">
        <f t="shared" si="773"/>
        <v/>
      </c>
      <c r="AA892" s="137" t="str">
        <f t="shared" si="774"/>
        <v/>
      </c>
      <c r="AB892" s="138" t="str">
        <f t="shared" si="775"/>
        <v/>
      </c>
      <c r="AC892" s="138" t="str">
        <f t="shared" si="783"/>
        <v/>
      </c>
      <c r="AD892" s="139" t="str">
        <f t="shared" si="784"/>
        <v/>
      </c>
      <c r="AE892" s="138" t="str">
        <f t="shared" si="778"/>
        <v/>
      </c>
      <c r="AF892" s="140" t="str">
        <f t="shared" si="779"/>
        <v/>
      </c>
      <c r="AG892" s="141" t="str">
        <f t="shared" si="780"/>
        <v/>
      </c>
    </row>
    <row r="893" spans="1:33" hidden="1">
      <c r="B893" s="354"/>
      <c r="C893" s="169"/>
      <c r="D893" s="125"/>
      <c r="E893" s="126"/>
      <c r="F893" s="362"/>
      <c r="G893" s="127"/>
      <c r="H893" s="362"/>
      <c r="I893" s="201"/>
      <c r="J893" s="128" t="str">
        <f>IF(C893="","",VLOOKUP(C893,'Reference 11.0 EULs PY2024'!$D:$E,2,FALSE))</f>
        <v/>
      </c>
      <c r="K893" s="129" t="str">
        <f t="shared" si="781"/>
        <v/>
      </c>
      <c r="L893" s="130" t="str">
        <f t="shared" si="782"/>
        <v/>
      </c>
      <c r="M893" s="131" t="str">
        <f t="shared" si="763"/>
        <v/>
      </c>
      <c r="N893" s="132" t="str">
        <f t="shared" si="764"/>
        <v/>
      </c>
      <c r="O893" s="133" t="str">
        <f>IF(J893="","",'Step 1  Fixed Inputs'!$B$3*(1+'Step 1  Fixed Inputs'!$B$7)/('Step 1  Fixed Inputs'!$B$5-'Step 1  Fixed Inputs'!$B$7)*(1-((1+'Step 1  Fixed Inputs'!$B$7)/(1+'Step 1  Fixed Inputs'!$B$5))^$J893))</f>
        <v/>
      </c>
      <c r="P893" s="134" t="str">
        <f>IF(J893="","",'Step 1  Fixed Inputs'!$B$4*(1+'Step 1  Fixed Inputs'!$B$7)/('Step 1  Fixed Inputs'!$B$5-'Step 1  Fixed Inputs'!$B$7)*(1-((1+'Step 1  Fixed Inputs'!$B$7)/(1+'Step 1  Fixed Inputs'!$B$5))^$J893))</f>
        <v/>
      </c>
      <c r="Q893" s="135" t="str">
        <f t="shared" si="765"/>
        <v/>
      </c>
      <c r="R893" s="135" t="str">
        <f t="shared" si="766"/>
        <v/>
      </c>
      <c r="S893" s="133" t="str">
        <f t="shared" si="767"/>
        <v/>
      </c>
      <c r="T893" s="212" t="str">
        <f t="shared" si="768"/>
        <v/>
      </c>
      <c r="U893" s="216" t="str">
        <f t="shared" si="769"/>
        <v/>
      </c>
      <c r="V893" s="162" t="str">
        <f>IF(T893="","",T893*'Step 1  Fixed Inputs'!$B$8)</f>
        <v/>
      </c>
      <c r="W893" s="136" t="str">
        <f t="shared" si="770"/>
        <v/>
      </c>
      <c r="X893" s="137" t="str">
        <f t="shared" si="771"/>
        <v/>
      </c>
      <c r="Y893" s="137" t="str">
        <f t="shared" si="772"/>
        <v/>
      </c>
      <c r="Z893" s="137" t="str">
        <f t="shared" si="773"/>
        <v/>
      </c>
      <c r="AA893" s="137" t="str">
        <f t="shared" si="774"/>
        <v/>
      </c>
      <c r="AB893" s="138" t="str">
        <f t="shared" si="775"/>
        <v/>
      </c>
      <c r="AC893" s="138" t="str">
        <f t="shared" si="783"/>
        <v/>
      </c>
      <c r="AD893" s="139" t="str">
        <f t="shared" si="784"/>
        <v/>
      </c>
      <c r="AE893" s="138" t="str">
        <f t="shared" si="778"/>
        <v/>
      </c>
      <c r="AF893" s="140" t="str">
        <f t="shared" si="779"/>
        <v/>
      </c>
      <c r="AG893" s="141" t="str">
        <f t="shared" si="780"/>
        <v/>
      </c>
    </row>
    <row r="894" spans="1:33" hidden="1">
      <c r="B894" s="354"/>
      <c r="C894" s="169"/>
      <c r="D894" s="125"/>
      <c r="E894" s="126"/>
      <c r="F894" s="362"/>
      <c r="G894" s="127"/>
      <c r="H894" s="362"/>
      <c r="I894" s="201"/>
      <c r="J894" s="128" t="str">
        <f>IF(C894="","",VLOOKUP(C894,'Reference 11.0 EULs PY2024'!$D:$E,2,FALSE))</f>
        <v/>
      </c>
      <c r="K894" s="129" t="str">
        <f t="shared" si="781"/>
        <v/>
      </c>
      <c r="L894" s="130" t="str">
        <f t="shared" si="782"/>
        <v/>
      </c>
      <c r="M894" s="131" t="str">
        <f t="shared" si="763"/>
        <v/>
      </c>
      <c r="N894" s="132" t="str">
        <f t="shared" si="764"/>
        <v/>
      </c>
      <c r="O894" s="133" t="str">
        <f>IF(J894="","",'Step 1  Fixed Inputs'!$B$3*(1+'Step 1  Fixed Inputs'!$B$7)/('Step 1  Fixed Inputs'!$B$5-'Step 1  Fixed Inputs'!$B$7)*(1-((1+'Step 1  Fixed Inputs'!$B$7)/(1+'Step 1  Fixed Inputs'!$B$5))^$J894))</f>
        <v/>
      </c>
      <c r="P894" s="134" t="str">
        <f>IF(J894="","",'Step 1  Fixed Inputs'!$B$4*(1+'Step 1  Fixed Inputs'!$B$7)/('Step 1  Fixed Inputs'!$B$5-'Step 1  Fixed Inputs'!$B$7)*(1-((1+'Step 1  Fixed Inputs'!$B$7)/(1+'Step 1  Fixed Inputs'!$B$5))^$J894))</f>
        <v/>
      </c>
      <c r="Q894" s="135" t="str">
        <f t="shared" si="765"/>
        <v/>
      </c>
      <c r="R894" s="135" t="str">
        <f t="shared" si="766"/>
        <v/>
      </c>
      <c r="S894" s="133" t="str">
        <f t="shared" si="767"/>
        <v/>
      </c>
      <c r="T894" s="212" t="str">
        <f t="shared" si="768"/>
        <v/>
      </c>
      <c r="U894" s="216" t="str">
        <f t="shared" si="769"/>
        <v/>
      </c>
      <c r="V894" s="162" t="str">
        <f>IF(T894="","",T894*'Step 1  Fixed Inputs'!$B$8)</f>
        <v/>
      </c>
      <c r="W894" s="136" t="str">
        <f t="shared" si="770"/>
        <v/>
      </c>
      <c r="X894" s="137" t="str">
        <f t="shared" si="771"/>
        <v/>
      </c>
      <c r="Y894" s="137" t="str">
        <f t="shared" si="772"/>
        <v/>
      </c>
      <c r="Z894" s="137" t="str">
        <f t="shared" si="773"/>
        <v/>
      </c>
      <c r="AA894" s="137" t="str">
        <f t="shared" si="774"/>
        <v/>
      </c>
      <c r="AB894" s="138" t="str">
        <f t="shared" si="775"/>
        <v/>
      </c>
      <c r="AC894" s="138" t="str">
        <f t="shared" si="783"/>
        <v/>
      </c>
      <c r="AD894" s="139" t="str">
        <f t="shared" si="784"/>
        <v/>
      </c>
      <c r="AE894" s="138" t="str">
        <f t="shared" si="778"/>
        <v/>
      </c>
      <c r="AF894" s="140" t="str">
        <f t="shared" si="779"/>
        <v/>
      </c>
      <c r="AG894" s="141" t="str">
        <f t="shared" si="780"/>
        <v/>
      </c>
    </row>
    <row r="895" spans="1:33" hidden="1">
      <c r="B895" s="354"/>
      <c r="C895" s="169"/>
      <c r="D895" s="125"/>
      <c r="E895" s="126"/>
      <c r="F895" s="362"/>
      <c r="G895" s="127"/>
      <c r="H895" s="362"/>
      <c r="I895" s="201"/>
      <c r="J895" s="128" t="str">
        <f>IF(C895="","",VLOOKUP(C895,'Reference 11.0 EULs PY2024'!$D:$E,2,FALSE))</f>
        <v/>
      </c>
      <c r="K895" s="129" t="str">
        <f t="shared" si="781"/>
        <v/>
      </c>
      <c r="L895" s="130" t="str">
        <f t="shared" si="782"/>
        <v/>
      </c>
      <c r="M895" s="131" t="str">
        <f t="shared" si="763"/>
        <v/>
      </c>
      <c r="N895" s="132" t="str">
        <f t="shared" si="764"/>
        <v/>
      </c>
      <c r="O895" s="133" t="str">
        <f>IF(J895="","",'Step 1  Fixed Inputs'!$B$3*(1+'Step 1  Fixed Inputs'!$B$7)/('Step 1  Fixed Inputs'!$B$5-'Step 1  Fixed Inputs'!$B$7)*(1-((1+'Step 1  Fixed Inputs'!$B$7)/(1+'Step 1  Fixed Inputs'!$B$5))^$J895))</f>
        <v/>
      </c>
      <c r="P895" s="134" t="str">
        <f>IF(J895="","",'Step 1  Fixed Inputs'!$B$4*(1+'Step 1  Fixed Inputs'!$B$7)/('Step 1  Fixed Inputs'!$B$5-'Step 1  Fixed Inputs'!$B$7)*(1-((1+'Step 1  Fixed Inputs'!$B$7)/(1+'Step 1  Fixed Inputs'!$B$5))^$J895))</f>
        <v/>
      </c>
      <c r="Q895" s="135" t="str">
        <f t="shared" si="765"/>
        <v/>
      </c>
      <c r="R895" s="135" t="str">
        <f t="shared" si="766"/>
        <v/>
      </c>
      <c r="S895" s="133" t="str">
        <f t="shared" si="767"/>
        <v/>
      </c>
      <c r="T895" s="212" t="str">
        <f t="shared" si="768"/>
        <v/>
      </c>
      <c r="U895" s="216" t="str">
        <f t="shared" si="769"/>
        <v/>
      </c>
      <c r="V895" s="162" t="str">
        <f>IF(T895="","",T895*'Step 1  Fixed Inputs'!$B$8)</f>
        <v/>
      </c>
      <c r="W895" s="136" t="str">
        <f t="shared" si="770"/>
        <v/>
      </c>
      <c r="X895" s="137" t="str">
        <f t="shared" si="771"/>
        <v/>
      </c>
      <c r="Y895" s="137" t="str">
        <f t="shared" si="772"/>
        <v/>
      </c>
      <c r="Z895" s="137" t="str">
        <f t="shared" si="773"/>
        <v/>
      </c>
      <c r="AA895" s="137" t="str">
        <f t="shared" si="774"/>
        <v/>
      </c>
      <c r="AB895" s="138" t="str">
        <f t="shared" si="775"/>
        <v/>
      </c>
      <c r="AC895" s="138" t="str">
        <f t="shared" si="783"/>
        <v/>
      </c>
      <c r="AD895" s="139" t="str">
        <f t="shared" si="784"/>
        <v/>
      </c>
      <c r="AE895" s="138" t="str">
        <f t="shared" si="778"/>
        <v/>
      </c>
      <c r="AF895" s="140" t="str">
        <f t="shared" si="779"/>
        <v/>
      </c>
      <c r="AG895" s="141" t="str">
        <f t="shared" si="780"/>
        <v/>
      </c>
    </row>
    <row r="896" spans="1:33" hidden="1">
      <c r="B896" s="354"/>
      <c r="C896" s="169"/>
      <c r="D896" s="125"/>
      <c r="E896" s="126"/>
      <c r="F896" s="362"/>
      <c r="G896" s="127"/>
      <c r="H896" s="362"/>
      <c r="I896" s="201"/>
      <c r="J896" s="128" t="str">
        <f>IF(C896="","",VLOOKUP(C896,'Reference 11.0 EULs PY2024'!$D:$E,2,FALSE))</f>
        <v/>
      </c>
      <c r="K896" s="129" t="str">
        <f t="shared" si="781"/>
        <v/>
      </c>
      <c r="L896" s="130" t="str">
        <f t="shared" si="782"/>
        <v/>
      </c>
      <c r="M896" s="131" t="str">
        <f t="shared" si="763"/>
        <v/>
      </c>
      <c r="N896" s="132" t="str">
        <f t="shared" si="764"/>
        <v/>
      </c>
      <c r="O896" s="133" t="str">
        <f>IF(J896="","",'Step 1  Fixed Inputs'!$B$3*(1+'Step 1  Fixed Inputs'!$B$7)/('Step 1  Fixed Inputs'!$B$5-'Step 1  Fixed Inputs'!$B$7)*(1-((1+'Step 1  Fixed Inputs'!$B$7)/(1+'Step 1  Fixed Inputs'!$B$5))^$J896))</f>
        <v/>
      </c>
      <c r="P896" s="134" t="str">
        <f>IF(J896="","",'Step 1  Fixed Inputs'!$B$4*(1+'Step 1  Fixed Inputs'!$B$7)/('Step 1  Fixed Inputs'!$B$5-'Step 1  Fixed Inputs'!$B$7)*(1-((1+'Step 1  Fixed Inputs'!$B$7)/(1+'Step 1  Fixed Inputs'!$B$5))^$J896))</f>
        <v/>
      </c>
      <c r="Q896" s="135" t="str">
        <f t="shared" si="765"/>
        <v/>
      </c>
      <c r="R896" s="135" t="str">
        <f t="shared" si="766"/>
        <v/>
      </c>
      <c r="S896" s="133" t="str">
        <f t="shared" si="767"/>
        <v/>
      </c>
      <c r="T896" s="212" t="str">
        <f t="shared" si="768"/>
        <v/>
      </c>
      <c r="U896" s="216" t="str">
        <f t="shared" si="769"/>
        <v/>
      </c>
      <c r="V896" s="162" t="str">
        <f>IF(T896="","",T896*'Step 1  Fixed Inputs'!$B$8)</f>
        <v/>
      </c>
      <c r="W896" s="136" t="str">
        <f t="shared" si="770"/>
        <v/>
      </c>
      <c r="X896" s="137" t="str">
        <f t="shared" si="771"/>
        <v/>
      </c>
      <c r="Y896" s="137" t="str">
        <f t="shared" si="772"/>
        <v/>
      </c>
      <c r="Z896" s="137" t="str">
        <f t="shared" si="773"/>
        <v/>
      </c>
      <c r="AA896" s="137" t="str">
        <f t="shared" si="774"/>
        <v/>
      </c>
      <c r="AB896" s="138" t="str">
        <f t="shared" si="775"/>
        <v/>
      </c>
      <c r="AC896" s="138" t="str">
        <f t="shared" si="783"/>
        <v/>
      </c>
      <c r="AD896" s="139" t="str">
        <f t="shared" si="784"/>
        <v/>
      </c>
      <c r="AE896" s="138" t="str">
        <f t="shared" si="778"/>
        <v/>
      </c>
      <c r="AF896" s="140" t="str">
        <f t="shared" si="779"/>
        <v/>
      </c>
      <c r="AG896" s="141" t="str">
        <f t="shared" si="780"/>
        <v/>
      </c>
    </row>
    <row r="897" spans="2:33" hidden="1">
      <c r="B897" s="354"/>
      <c r="C897" s="169"/>
      <c r="D897" s="125"/>
      <c r="E897" s="126"/>
      <c r="F897" s="362"/>
      <c r="G897" s="127"/>
      <c r="H897" s="362"/>
      <c r="I897" s="201"/>
      <c r="J897" s="128" t="str">
        <f>IF(C897="","",VLOOKUP(C897,'Reference 11.0 EULs PY2024'!$D:$E,2,FALSE))</f>
        <v/>
      </c>
      <c r="K897" s="129" t="str">
        <f t="shared" si="781"/>
        <v/>
      </c>
      <c r="L897" s="130" t="str">
        <f t="shared" si="782"/>
        <v/>
      </c>
      <c r="M897" s="131" t="str">
        <f t="shared" si="763"/>
        <v/>
      </c>
      <c r="N897" s="132" t="str">
        <f t="shared" si="764"/>
        <v/>
      </c>
      <c r="O897" s="133" t="str">
        <f>IF(J897="","",'Step 1  Fixed Inputs'!$B$3*(1+'Step 1  Fixed Inputs'!$B$7)/('Step 1  Fixed Inputs'!$B$5-'Step 1  Fixed Inputs'!$B$7)*(1-((1+'Step 1  Fixed Inputs'!$B$7)/(1+'Step 1  Fixed Inputs'!$B$5))^$J897))</f>
        <v/>
      </c>
      <c r="P897" s="134" t="str">
        <f>IF(J897="","",'Step 1  Fixed Inputs'!$B$4*(1+'Step 1  Fixed Inputs'!$B$7)/('Step 1  Fixed Inputs'!$B$5-'Step 1  Fixed Inputs'!$B$7)*(1-((1+'Step 1  Fixed Inputs'!$B$7)/(1+'Step 1  Fixed Inputs'!$B$5))^$J897))</f>
        <v/>
      </c>
      <c r="Q897" s="135" t="str">
        <f t="shared" si="765"/>
        <v/>
      </c>
      <c r="R897" s="135" t="str">
        <f t="shared" si="766"/>
        <v/>
      </c>
      <c r="S897" s="133" t="str">
        <f t="shared" si="767"/>
        <v/>
      </c>
      <c r="T897" s="212" t="str">
        <f t="shared" si="768"/>
        <v/>
      </c>
      <c r="U897" s="216" t="str">
        <f t="shared" si="769"/>
        <v/>
      </c>
      <c r="V897" s="162" t="str">
        <f>IF(T897="","",T897*'Step 1  Fixed Inputs'!$B$8)</f>
        <v/>
      </c>
      <c r="W897" s="136" t="str">
        <f t="shared" si="770"/>
        <v/>
      </c>
      <c r="X897" s="137" t="str">
        <f t="shared" si="771"/>
        <v/>
      </c>
      <c r="Y897" s="137" t="str">
        <f t="shared" si="772"/>
        <v/>
      </c>
      <c r="Z897" s="137" t="str">
        <f t="shared" si="773"/>
        <v/>
      </c>
      <c r="AA897" s="137" t="str">
        <f t="shared" si="774"/>
        <v/>
      </c>
      <c r="AB897" s="138" t="str">
        <f t="shared" si="775"/>
        <v/>
      </c>
      <c r="AC897" s="138" t="str">
        <f t="shared" si="783"/>
        <v/>
      </c>
      <c r="AD897" s="139" t="str">
        <f t="shared" si="784"/>
        <v/>
      </c>
      <c r="AE897" s="138" t="str">
        <f t="shared" si="778"/>
        <v/>
      </c>
      <c r="AF897" s="140" t="str">
        <f t="shared" si="779"/>
        <v/>
      </c>
      <c r="AG897" s="141" t="str">
        <f t="shared" si="780"/>
        <v/>
      </c>
    </row>
    <row r="898" spans="2:33" hidden="1">
      <c r="B898" s="354"/>
      <c r="C898" s="169"/>
      <c r="D898" s="125"/>
      <c r="E898" s="126"/>
      <c r="F898" s="362"/>
      <c r="G898" s="127"/>
      <c r="H898" s="362"/>
      <c r="I898" s="201"/>
      <c r="J898" s="128" t="str">
        <f>IF(C898="","",VLOOKUP(C898,'Reference 11.0 EULs PY2024'!$D:$E,2,FALSE))</f>
        <v/>
      </c>
      <c r="K898" s="129" t="str">
        <f t="shared" si="781"/>
        <v/>
      </c>
      <c r="L898" s="130" t="str">
        <f t="shared" si="782"/>
        <v/>
      </c>
      <c r="M898" s="131" t="str">
        <f t="shared" si="763"/>
        <v/>
      </c>
      <c r="N898" s="132" t="str">
        <f t="shared" si="764"/>
        <v/>
      </c>
      <c r="O898" s="133" t="str">
        <f>IF(J898="","",'Step 1  Fixed Inputs'!$B$3*(1+'Step 1  Fixed Inputs'!$B$7)/('Step 1  Fixed Inputs'!$B$5-'Step 1  Fixed Inputs'!$B$7)*(1-((1+'Step 1  Fixed Inputs'!$B$7)/(1+'Step 1  Fixed Inputs'!$B$5))^$J898))</f>
        <v/>
      </c>
      <c r="P898" s="134" t="str">
        <f>IF(J898="","",'Step 1  Fixed Inputs'!$B$4*(1+'Step 1  Fixed Inputs'!$B$7)/('Step 1  Fixed Inputs'!$B$5-'Step 1  Fixed Inputs'!$B$7)*(1-((1+'Step 1  Fixed Inputs'!$B$7)/(1+'Step 1  Fixed Inputs'!$B$5))^$J898))</f>
        <v/>
      </c>
      <c r="Q898" s="135" t="str">
        <f t="shared" si="765"/>
        <v/>
      </c>
      <c r="R898" s="135" t="str">
        <f t="shared" si="766"/>
        <v/>
      </c>
      <c r="S898" s="133" t="str">
        <f t="shared" si="767"/>
        <v/>
      </c>
      <c r="T898" s="212" t="str">
        <f t="shared" si="768"/>
        <v/>
      </c>
      <c r="U898" s="216" t="str">
        <f t="shared" si="769"/>
        <v/>
      </c>
      <c r="V898" s="162" t="str">
        <f>IF(T898="","",T898*'Step 1  Fixed Inputs'!$B$8)</f>
        <v/>
      </c>
      <c r="W898" s="136" t="str">
        <f t="shared" si="770"/>
        <v/>
      </c>
      <c r="X898" s="137" t="str">
        <f t="shared" si="771"/>
        <v/>
      </c>
      <c r="Y898" s="137" t="str">
        <f t="shared" si="772"/>
        <v/>
      </c>
      <c r="Z898" s="137" t="str">
        <f t="shared" si="773"/>
        <v/>
      </c>
      <c r="AA898" s="137" t="str">
        <f t="shared" si="774"/>
        <v/>
      </c>
      <c r="AB898" s="138" t="str">
        <f t="shared" si="775"/>
        <v/>
      </c>
      <c r="AC898" s="138" t="str">
        <f t="shared" si="783"/>
        <v/>
      </c>
      <c r="AD898" s="139" t="str">
        <f t="shared" si="784"/>
        <v/>
      </c>
      <c r="AE898" s="138" t="str">
        <f t="shared" si="778"/>
        <v/>
      </c>
      <c r="AF898" s="140" t="str">
        <f t="shared" si="779"/>
        <v/>
      </c>
      <c r="AG898" s="141" t="str">
        <f t="shared" si="780"/>
        <v/>
      </c>
    </row>
    <row r="899" spans="2:33" hidden="1">
      <c r="B899" s="354"/>
      <c r="C899" s="169"/>
      <c r="D899" s="125"/>
      <c r="E899" s="126"/>
      <c r="F899" s="362"/>
      <c r="G899" s="127"/>
      <c r="H899" s="362"/>
      <c r="I899" s="201"/>
      <c r="J899" s="128" t="str">
        <f>IF(C899="","",VLOOKUP(C899,'Reference 11.0 EULs PY2024'!$D:$E,2,FALSE))</f>
        <v/>
      </c>
      <c r="K899" s="129" t="str">
        <f t="shared" si="781"/>
        <v/>
      </c>
      <c r="L899" s="130" t="str">
        <f t="shared" si="782"/>
        <v/>
      </c>
      <c r="M899" s="131" t="str">
        <f t="shared" si="763"/>
        <v/>
      </c>
      <c r="N899" s="132" t="str">
        <f t="shared" si="764"/>
        <v/>
      </c>
      <c r="O899" s="133" t="str">
        <f>IF(J899="","",'Step 1  Fixed Inputs'!$B$3*(1+'Step 1  Fixed Inputs'!$B$7)/('Step 1  Fixed Inputs'!$B$5-'Step 1  Fixed Inputs'!$B$7)*(1-((1+'Step 1  Fixed Inputs'!$B$7)/(1+'Step 1  Fixed Inputs'!$B$5))^$J899))</f>
        <v/>
      </c>
      <c r="P899" s="134" t="str">
        <f>IF(J899="","",'Step 1  Fixed Inputs'!$B$4*(1+'Step 1  Fixed Inputs'!$B$7)/('Step 1  Fixed Inputs'!$B$5-'Step 1  Fixed Inputs'!$B$7)*(1-((1+'Step 1  Fixed Inputs'!$B$7)/(1+'Step 1  Fixed Inputs'!$B$5))^$J899))</f>
        <v/>
      </c>
      <c r="Q899" s="135" t="str">
        <f t="shared" si="765"/>
        <v/>
      </c>
      <c r="R899" s="135" t="str">
        <f t="shared" si="766"/>
        <v/>
      </c>
      <c r="S899" s="133" t="str">
        <f t="shared" si="767"/>
        <v/>
      </c>
      <c r="T899" s="212" t="str">
        <f t="shared" si="768"/>
        <v/>
      </c>
      <c r="U899" s="216" t="str">
        <f t="shared" si="769"/>
        <v/>
      </c>
      <c r="V899" s="162" t="str">
        <f>IF(T899="","",T899*'Step 1  Fixed Inputs'!$B$8)</f>
        <v/>
      </c>
      <c r="W899" s="136" t="str">
        <f t="shared" si="770"/>
        <v/>
      </c>
      <c r="X899" s="137" t="str">
        <f t="shared" si="771"/>
        <v/>
      </c>
      <c r="Y899" s="137" t="str">
        <f t="shared" si="772"/>
        <v/>
      </c>
      <c r="Z899" s="137" t="str">
        <f t="shared" si="773"/>
        <v/>
      </c>
      <c r="AA899" s="137" t="str">
        <f t="shared" si="774"/>
        <v/>
      </c>
      <c r="AB899" s="138" t="str">
        <f t="shared" si="775"/>
        <v/>
      </c>
      <c r="AC899" s="138" t="str">
        <f t="shared" si="783"/>
        <v/>
      </c>
      <c r="AD899" s="139" t="str">
        <f t="shared" si="784"/>
        <v/>
      </c>
      <c r="AE899" s="138" t="str">
        <f t="shared" si="778"/>
        <v/>
      </c>
      <c r="AF899" s="140" t="str">
        <f t="shared" si="779"/>
        <v/>
      </c>
      <c r="AG899" s="141" t="str">
        <f t="shared" si="780"/>
        <v/>
      </c>
    </row>
    <row r="900" spans="2:33" hidden="1">
      <c r="B900" s="354"/>
      <c r="C900" s="169"/>
      <c r="D900" s="125"/>
      <c r="E900" s="126"/>
      <c r="F900" s="362"/>
      <c r="G900" s="127"/>
      <c r="H900" s="362"/>
      <c r="I900" s="201"/>
      <c r="J900" s="128" t="str">
        <f>IF(C900="","",VLOOKUP(C900,'Reference 11.0 EULs PY2024'!$D:$E,2,FALSE))</f>
        <v/>
      </c>
      <c r="K900" s="129" t="str">
        <f t="shared" si="781"/>
        <v/>
      </c>
      <c r="L900" s="130" t="str">
        <f t="shared" si="782"/>
        <v/>
      </c>
      <c r="M900" s="131" t="str">
        <f t="shared" si="763"/>
        <v/>
      </c>
      <c r="N900" s="132" t="str">
        <f t="shared" si="764"/>
        <v/>
      </c>
      <c r="O900" s="133" t="str">
        <f>IF(J900="","",'Step 1  Fixed Inputs'!$B$3*(1+'Step 1  Fixed Inputs'!$B$7)/('Step 1  Fixed Inputs'!$B$5-'Step 1  Fixed Inputs'!$B$7)*(1-((1+'Step 1  Fixed Inputs'!$B$7)/(1+'Step 1  Fixed Inputs'!$B$5))^$J900))</f>
        <v/>
      </c>
      <c r="P900" s="134" t="str">
        <f>IF(J900="","",'Step 1  Fixed Inputs'!$B$4*(1+'Step 1  Fixed Inputs'!$B$7)/('Step 1  Fixed Inputs'!$B$5-'Step 1  Fixed Inputs'!$B$7)*(1-((1+'Step 1  Fixed Inputs'!$B$7)/(1+'Step 1  Fixed Inputs'!$B$5))^$J900))</f>
        <v/>
      </c>
      <c r="Q900" s="135" t="str">
        <f t="shared" si="765"/>
        <v/>
      </c>
      <c r="R900" s="135" t="str">
        <f t="shared" si="766"/>
        <v/>
      </c>
      <c r="S900" s="133" t="str">
        <f t="shared" si="767"/>
        <v/>
      </c>
      <c r="T900" s="212" t="str">
        <f t="shared" si="768"/>
        <v/>
      </c>
      <c r="U900" s="216" t="str">
        <f t="shared" si="769"/>
        <v/>
      </c>
      <c r="V900" s="162" t="str">
        <f>IF(T900="","",T900*'Step 1  Fixed Inputs'!$B$8)</f>
        <v/>
      </c>
      <c r="W900" s="136" t="str">
        <f t="shared" si="770"/>
        <v/>
      </c>
      <c r="X900" s="137" t="str">
        <f t="shared" si="771"/>
        <v/>
      </c>
      <c r="Y900" s="137" t="str">
        <f t="shared" si="772"/>
        <v/>
      </c>
      <c r="Z900" s="137" t="str">
        <f t="shared" si="773"/>
        <v/>
      </c>
      <c r="AA900" s="137" t="str">
        <f t="shared" si="774"/>
        <v/>
      </c>
      <c r="AB900" s="138" t="str">
        <f t="shared" si="775"/>
        <v/>
      </c>
      <c r="AC900" s="138" t="str">
        <f t="shared" si="783"/>
        <v/>
      </c>
      <c r="AD900" s="139" t="str">
        <f t="shared" si="784"/>
        <v/>
      </c>
      <c r="AE900" s="138" t="str">
        <f t="shared" si="778"/>
        <v/>
      </c>
      <c r="AF900" s="140" t="str">
        <f t="shared" si="779"/>
        <v/>
      </c>
      <c r="AG900" s="141" t="str">
        <f t="shared" si="780"/>
        <v/>
      </c>
    </row>
    <row r="901" spans="2:33" hidden="1">
      <c r="B901" s="354"/>
      <c r="C901" s="169"/>
      <c r="D901" s="125"/>
      <c r="E901" s="126"/>
      <c r="F901" s="362"/>
      <c r="G901" s="127"/>
      <c r="H901" s="362"/>
      <c r="I901" s="201"/>
      <c r="J901" s="128" t="str">
        <f>IF(C901="","",VLOOKUP(C901,'Reference 11.0 EULs PY2024'!$D:$E,2,FALSE))</f>
        <v/>
      </c>
      <c r="K901" s="129" t="str">
        <f t="shared" si="781"/>
        <v/>
      </c>
      <c r="L901" s="130" t="str">
        <f t="shared" si="782"/>
        <v/>
      </c>
      <c r="M901" s="131" t="str">
        <f t="shared" si="763"/>
        <v/>
      </c>
      <c r="N901" s="132" t="str">
        <f t="shared" si="764"/>
        <v/>
      </c>
      <c r="O901" s="133" t="str">
        <f>IF(J901="","",'Step 1  Fixed Inputs'!$B$3*(1+'Step 1  Fixed Inputs'!$B$7)/('Step 1  Fixed Inputs'!$B$5-'Step 1  Fixed Inputs'!$B$7)*(1-((1+'Step 1  Fixed Inputs'!$B$7)/(1+'Step 1  Fixed Inputs'!$B$5))^$J901))</f>
        <v/>
      </c>
      <c r="P901" s="134" t="str">
        <f>IF(J901="","",'Step 1  Fixed Inputs'!$B$4*(1+'Step 1  Fixed Inputs'!$B$7)/('Step 1  Fixed Inputs'!$B$5-'Step 1  Fixed Inputs'!$B$7)*(1-((1+'Step 1  Fixed Inputs'!$B$7)/(1+'Step 1  Fixed Inputs'!$B$5))^$J901))</f>
        <v/>
      </c>
      <c r="Q901" s="135" t="str">
        <f t="shared" si="765"/>
        <v/>
      </c>
      <c r="R901" s="135" t="str">
        <f t="shared" si="766"/>
        <v/>
      </c>
      <c r="S901" s="133" t="str">
        <f t="shared" si="767"/>
        <v/>
      </c>
      <c r="T901" s="212" t="str">
        <f t="shared" si="768"/>
        <v/>
      </c>
      <c r="U901" s="216" t="str">
        <f t="shared" si="769"/>
        <v/>
      </c>
      <c r="V901" s="162" t="str">
        <f>IF(T901="","",T901*'Step 1  Fixed Inputs'!$B$8)</f>
        <v/>
      </c>
      <c r="W901" s="136" t="str">
        <f t="shared" si="770"/>
        <v/>
      </c>
      <c r="X901" s="137" t="str">
        <f t="shared" si="771"/>
        <v/>
      </c>
      <c r="Y901" s="137" t="str">
        <f t="shared" si="772"/>
        <v/>
      </c>
      <c r="Z901" s="137" t="str">
        <f t="shared" si="773"/>
        <v/>
      </c>
      <c r="AA901" s="137" t="str">
        <f t="shared" si="774"/>
        <v/>
      </c>
      <c r="AB901" s="138" t="str">
        <f t="shared" si="775"/>
        <v/>
      </c>
      <c r="AC901" s="138" t="str">
        <f t="shared" si="783"/>
        <v/>
      </c>
      <c r="AD901" s="139" t="str">
        <f t="shared" si="784"/>
        <v/>
      </c>
      <c r="AE901" s="138" t="str">
        <f t="shared" si="778"/>
        <v/>
      </c>
      <c r="AF901" s="140" t="str">
        <f t="shared" si="779"/>
        <v/>
      </c>
      <c r="AG901" s="141" t="str">
        <f t="shared" si="780"/>
        <v/>
      </c>
    </row>
    <row r="902" spans="2:33" hidden="1">
      <c r="B902" s="354"/>
      <c r="C902" s="169"/>
      <c r="D902" s="125"/>
      <c r="E902" s="126"/>
      <c r="F902" s="362"/>
      <c r="G902" s="127"/>
      <c r="H902" s="362"/>
      <c r="I902" s="201"/>
      <c r="J902" s="128" t="str">
        <f>IF(C902="","",VLOOKUP(C902,'Reference 11.0 EULs PY2024'!$D:$E,2,FALSE))</f>
        <v/>
      </c>
      <c r="K902" s="129" t="str">
        <f t="shared" si="781"/>
        <v/>
      </c>
      <c r="L902" s="130" t="str">
        <f t="shared" si="782"/>
        <v/>
      </c>
      <c r="M902" s="131" t="str">
        <f t="shared" si="763"/>
        <v/>
      </c>
      <c r="N902" s="132" t="str">
        <f t="shared" si="764"/>
        <v/>
      </c>
      <c r="O902" s="133" t="str">
        <f>IF(J902="","",'Step 1  Fixed Inputs'!$B$3*(1+'Step 1  Fixed Inputs'!$B$7)/('Step 1  Fixed Inputs'!$B$5-'Step 1  Fixed Inputs'!$B$7)*(1-((1+'Step 1  Fixed Inputs'!$B$7)/(1+'Step 1  Fixed Inputs'!$B$5))^$J902))</f>
        <v/>
      </c>
      <c r="P902" s="134" t="str">
        <f>IF(J902="","",'Step 1  Fixed Inputs'!$B$4*(1+'Step 1  Fixed Inputs'!$B$7)/('Step 1  Fixed Inputs'!$B$5-'Step 1  Fixed Inputs'!$B$7)*(1-((1+'Step 1  Fixed Inputs'!$B$7)/(1+'Step 1  Fixed Inputs'!$B$5))^$J902))</f>
        <v/>
      </c>
      <c r="Q902" s="135" t="str">
        <f t="shared" si="765"/>
        <v/>
      </c>
      <c r="R902" s="135" t="str">
        <f t="shared" si="766"/>
        <v/>
      </c>
      <c r="S902" s="133" t="str">
        <f t="shared" si="767"/>
        <v/>
      </c>
      <c r="T902" s="212" t="str">
        <f t="shared" si="768"/>
        <v/>
      </c>
      <c r="U902" s="216" t="str">
        <f t="shared" si="769"/>
        <v/>
      </c>
      <c r="V902" s="162" t="str">
        <f>IF(T902="","",T902*'Step 1  Fixed Inputs'!$B$8)</f>
        <v/>
      </c>
      <c r="W902" s="136" t="str">
        <f t="shared" si="770"/>
        <v/>
      </c>
      <c r="X902" s="137" t="str">
        <f t="shared" si="771"/>
        <v/>
      </c>
      <c r="Y902" s="137" t="str">
        <f t="shared" si="772"/>
        <v/>
      </c>
      <c r="Z902" s="137" t="str">
        <f t="shared" si="773"/>
        <v/>
      </c>
      <c r="AA902" s="137" t="str">
        <f t="shared" si="774"/>
        <v/>
      </c>
      <c r="AB902" s="138" t="str">
        <f t="shared" si="775"/>
        <v/>
      </c>
      <c r="AC902" s="138" t="str">
        <f t="shared" si="783"/>
        <v/>
      </c>
      <c r="AD902" s="139" t="str">
        <f t="shared" si="784"/>
        <v/>
      </c>
      <c r="AE902" s="138" t="str">
        <f t="shared" si="778"/>
        <v/>
      </c>
      <c r="AF902" s="140" t="str">
        <f t="shared" si="779"/>
        <v/>
      </c>
      <c r="AG902" s="141" t="str">
        <f t="shared" si="780"/>
        <v/>
      </c>
    </row>
    <row r="903" spans="2:33" hidden="1">
      <c r="B903" s="351"/>
      <c r="C903" s="169"/>
      <c r="D903" s="43"/>
      <c r="E903" s="48"/>
      <c r="F903" s="363"/>
      <c r="G903" s="29"/>
      <c r="H903" s="363"/>
      <c r="I903" s="202"/>
      <c r="J903" s="128" t="str">
        <f>IF(C903="","",VLOOKUP(C903,'Reference 11.0 EULs PY2024'!$D:$E,2,FALSE))</f>
        <v/>
      </c>
      <c r="K903" s="129" t="str">
        <f t="shared" si="781"/>
        <v/>
      </c>
      <c r="L903" s="130" t="str">
        <f t="shared" si="782"/>
        <v/>
      </c>
      <c r="M903" s="131" t="str">
        <f t="shared" si="763"/>
        <v/>
      </c>
      <c r="N903" s="132" t="str">
        <f t="shared" si="764"/>
        <v/>
      </c>
      <c r="O903" s="133" t="str">
        <f>IF(J903="","",'Step 1  Fixed Inputs'!$B$3*(1+'Step 1  Fixed Inputs'!$B$7)/('Step 1  Fixed Inputs'!$B$5-'Step 1  Fixed Inputs'!$B$7)*(1-((1+'Step 1  Fixed Inputs'!$B$7)/(1+'Step 1  Fixed Inputs'!$B$5))^$J903))</f>
        <v/>
      </c>
      <c r="P903" s="134" t="str">
        <f>IF(J903="","",'Step 1  Fixed Inputs'!$B$4*(1+'Step 1  Fixed Inputs'!$B$7)/('Step 1  Fixed Inputs'!$B$5-'Step 1  Fixed Inputs'!$B$7)*(1-((1+'Step 1  Fixed Inputs'!$B$7)/(1+'Step 1  Fixed Inputs'!$B$5))^$J903))</f>
        <v/>
      </c>
      <c r="Q903" s="135" t="str">
        <f t="shared" si="765"/>
        <v/>
      </c>
      <c r="R903" s="135" t="str">
        <f t="shared" si="766"/>
        <v/>
      </c>
      <c r="S903" s="133" t="str">
        <f t="shared" si="767"/>
        <v/>
      </c>
      <c r="T903" s="212" t="str">
        <f t="shared" si="768"/>
        <v/>
      </c>
      <c r="U903" s="216" t="str">
        <f t="shared" si="769"/>
        <v/>
      </c>
      <c r="V903" s="162" t="str">
        <f>IF(T903="","",T903*'Step 1  Fixed Inputs'!$B$8)</f>
        <v/>
      </c>
      <c r="W903" s="136" t="str">
        <f t="shared" si="770"/>
        <v/>
      </c>
      <c r="X903" s="137" t="str">
        <f t="shared" si="771"/>
        <v/>
      </c>
      <c r="Y903" s="137" t="str">
        <f t="shared" si="772"/>
        <v/>
      </c>
      <c r="Z903" s="137" t="str">
        <f t="shared" si="773"/>
        <v/>
      </c>
      <c r="AA903" s="137" t="str">
        <f t="shared" si="774"/>
        <v/>
      </c>
      <c r="AB903" s="138" t="str">
        <f t="shared" si="775"/>
        <v/>
      </c>
      <c r="AC903" s="138" t="str">
        <f t="shared" si="783"/>
        <v/>
      </c>
      <c r="AD903" s="139" t="str">
        <f t="shared" si="784"/>
        <v/>
      </c>
      <c r="AE903" s="138" t="str">
        <f t="shared" si="778"/>
        <v/>
      </c>
      <c r="AF903" s="140" t="str">
        <f t="shared" si="779"/>
        <v/>
      </c>
      <c r="AG903" s="141" t="str">
        <f t="shared" si="780"/>
        <v/>
      </c>
    </row>
    <row r="904" spans="2:33" hidden="1">
      <c r="B904" s="351"/>
      <c r="C904" s="169"/>
      <c r="D904" s="43"/>
      <c r="E904" s="48"/>
      <c r="F904" s="363"/>
      <c r="G904" s="29"/>
      <c r="H904" s="363"/>
      <c r="I904" s="202"/>
      <c r="J904" s="128" t="str">
        <f>IF(C904="","",VLOOKUP(C904,'Reference 11.0 EULs PY2024'!$D:$E,2,FALSE))</f>
        <v/>
      </c>
      <c r="K904" s="129" t="str">
        <f t="shared" si="781"/>
        <v/>
      </c>
      <c r="L904" s="130" t="str">
        <f t="shared" si="782"/>
        <v/>
      </c>
      <c r="M904" s="131" t="str">
        <f t="shared" si="763"/>
        <v/>
      </c>
      <c r="N904" s="132" t="str">
        <f t="shared" si="764"/>
        <v/>
      </c>
      <c r="O904" s="133" t="str">
        <f>IF(J904="","",'Step 1  Fixed Inputs'!$B$3*(1+'Step 1  Fixed Inputs'!$B$7)/('Step 1  Fixed Inputs'!$B$5-'Step 1  Fixed Inputs'!$B$7)*(1-((1+'Step 1  Fixed Inputs'!$B$7)/(1+'Step 1  Fixed Inputs'!$B$5))^$J904))</f>
        <v/>
      </c>
      <c r="P904" s="134" t="str">
        <f>IF(J904="","",'Step 1  Fixed Inputs'!$B$4*(1+'Step 1  Fixed Inputs'!$B$7)/('Step 1  Fixed Inputs'!$B$5-'Step 1  Fixed Inputs'!$B$7)*(1-((1+'Step 1  Fixed Inputs'!$B$7)/(1+'Step 1  Fixed Inputs'!$B$5))^$J904))</f>
        <v/>
      </c>
      <c r="Q904" s="135" t="str">
        <f t="shared" si="765"/>
        <v/>
      </c>
      <c r="R904" s="135" t="str">
        <f t="shared" si="766"/>
        <v/>
      </c>
      <c r="S904" s="133" t="str">
        <f t="shared" si="767"/>
        <v/>
      </c>
      <c r="T904" s="212" t="str">
        <f t="shared" si="768"/>
        <v/>
      </c>
      <c r="U904" s="216" t="str">
        <f t="shared" si="769"/>
        <v/>
      </c>
      <c r="V904" s="162" t="str">
        <f>IF(T904="","",T904*'Step 1  Fixed Inputs'!$B$8)</f>
        <v/>
      </c>
      <c r="W904" s="136" t="str">
        <f t="shared" si="770"/>
        <v/>
      </c>
      <c r="X904" s="137" t="str">
        <f t="shared" si="771"/>
        <v/>
      </c>
      <c r="Y904" s="137" t="str">
        <f t="shared" si="772"/>
        <v/>
      </c>
      <c r="Z904" s="137" t="str">
        <f t="shared" si="773"/>
        <v/>
      </c>
      <c r="AA904" s="137" t="str">
        <f t="shared" si="774"/>
        <v/>
      </c>
      <c r="AB904" s="138" t="str">
        <f t="shared" si="775"/>
        <v/>
      </c>
      <c r="AC904" s="138" t="str">
        <f t="shared" si="783"/>
        <v/>
      </c>
      <c r="AD904" s="139" t="str">
        <f t="shared" si="784"/>
        <v/>
      </c>
      <c r="AE904" s="138" t="str">
        <f t="shared" si="778"/>
        <v/>
      </c>
      <c r="AF904" s="140" t="str">
        <f t="shared" si="779"/>
        <v/>
      </c>
      <c r="AG904" s="141" t="str">
        <f t="shared" si="780"/>
        <v/>
      </c>
    </row>
    <row r="905" spans="2:33" hidden="1">
      <c r="B905" s="351"/>
      <c r="C905" s="169"/>
      <c r="D905" s="43"/>
      <c r="E905" s="48"/>
      <c r="F905" s="363"/>
      <c r="G905" s="29"/>
      <c r="H905" s="363"/>
      <c r="I905" s="202"/>
      <c r="J905" s="128" t="str">
        <f>IF(C905="","",VLOOKUP(C905,'Reference 11.0 EULs PY2024'!$D:$E,2,FALSE))</f>
        <v/>
      </c>
      <c r="K905" s="129" t="str">
        <f t="shared" si="781"/>
        <v/>
      </c>
      <c r="L905" s="130" t="str">
        <f t="shared" si="782"/>
        <v/>
      </c>
      <c r="M905" s="131" t="str">
        <f t="shared" si="763"/>
        <v/>
      </c>
      <c r="N905" s="132" t="str">
        <f t="shared" si="764"/>
        <v/>
      </c>
      <c r="O905" s="133" t="str">
        <f>IF(J905="","",'Step 1  Fixed Inputs'!$B$3*(1+'Step 1  Fixed Inputs'!$B$7)/('Step 1  Fixed Inputs'!$B$5-'Step 1  Fixed Inputs'!$B$7)*(1-((1+'Step 1  Fixed Inputs'!$B$7)/(1+'Step 1  Fixed Inputs'!$B$5))^$J905))</f>
        <v/>
      </c>
      <c r="P905" s="134" t="str">
        <f>IF(J905="","",'Step 1  Fixed Inputs'!$B$4*(1+'Step 1  Fixed Inputs'!$B$7)/('Step 1  Fixed Inputs'!$B$5-'Step 1  Fixed Inputs'!$B$7)*(1-((1+'Step 1  Fixed Inputs'!$B$7)/(1+'Step 1  Fixed Inputs'!$B$5))^$J905))</f>
        <v/>
      </c>
      <c r="Q905" s="135" t="str">
        <f t="shared" si="765"/>
        <v/>
      </c>
      <c r="R905" s="135" t="str">
        <f t="shared" si="766"/>
        <v/>
      </c>
      <c r="S905" s="133" t="str">
        <f t="shared" si="767"/>
        <v/>
      </c>
      <c r="T905" s="212" t="str">
        <f t="shared" si="768"/>
        <v/>
      </c>
      <c r="U905" s="216" t="str">
        <f t="shared" si="769"/>
        <v/>
      </c>
      <c r="V905" s="162" t="str">
        <f>IF(T905="","",T905*'Step 1  Fixed Inputs'!$B$8)</f>
        <v/>
      </c>
      <c r="W905" s="136" t="str">
        <f t="shared" si="770"/>
        <v/>
      </c>
      <c r="X905" s="137" t="str">
        <f t="shared" si="771"/>
        <v/>
      </c>
      <c r="Y905" s="137" t="str">
        <f t="shared" si="772"/>
        <v/>
      </c>
      <c r="Z905" s="137" t="str">
        <f t="shared" si="773"/>
        <v/>
      </c>
      <c r="AA905" s="137" t="str">
        <f t="shared" si="774"/>
        <v/>
      </c>
      <c r="AB905" s="138" t="str">
        <f t="shared" si="775"/>
        <v/>
      </c>
      <c r="AC905" s="138" t="str">
        <f t="shared" si="783"/>
        <v/>
      </c>
      <c r="AD905" s="139" t="str">
        <f t="shared" si="784"/>
        <v/>
      </c>
      <c r="AE905" s="138" t="str">
        <f t="shared" si="778"/>
        <v/>
      </c>
      <c r="AF905" s="140" t="str">
        <f t="shared" si="779"/>
        <v/>
      </c>
      <c r="AG905" s="141" t="str">
        <f t="shared" si="780"/>
        <v/>
      </c>
    </row>
    <row r="906" spans="2:33" hidden="1">
      <c r="B906" s="351"/>
      <c r="C906" s="169"/>
      <c r="D906" s="43"/>
      <c r="E906" s="48"/>
      <c r="F906" s="363"/>
      <c r="G906" s="29"/>
      <c r="H906" s="363"/>
      <c r="I906" s="202"/>
      <c r="J906" s="128" t="str">
        <f>IF(C906="","",VLOOKUP(C906,'Reference 11.0 EULs PY2024'!$D:$E,2,FALSE))</f>
        <v/>
      </c>
      <c r="K906" s="129" t="str">
        <f t="shared" si="781"/>
        <v/>
      </c>
      <c r="L906" s="130" t="str">
        <f t="shared" si="782"/>
        <v/>
      </c>
      <c r="M906" s="131" t="str">
        <f t="shared" si="763"/>
        <v/>
      </c>
      <c r="N906" s="132" t="str">
        <f t="shared" si="764"/>
        <v/>
      </c>
      <c r="O906" s="133" t="str">
        <f>IF(J906="","",'Step 1  Fixed Inputs'!$B$3*(1+'Step 1  Fixed Inputs'!$B$7)/('Step 1  Fixed Inputs'!$B$5-'Step 1  Fixed Inputs'!$B$7)*(1-((1+'Step 1  Fixed Inputs'!$B$7)/(1+'Step 1  Fixed Inputs'!$B$5))^$J906))</f>
        <v/>
      </c>
      <c r="P906" s="134" t="str">
        <f>IF(J906="","",'Step 1  Fixed Inputs'!$B$4*(1+'Step 1  Fixed Inputs'!$B$7)/('Step 1  Fixed Inputs'!$B$5-'Step 1  Fixed Inputs'!$B$7)*(1-((1+'Step 1  Fixed Inputs'!$B$7)/(1+'Step 1  Fixed Inputs'!$B$5))^$J906))</f>
        <v/>
      </c>
      <c r="Q906" s="135" t="str">
        <f t="shared" si="765"/>
        <v/>
      </c>
      <c r="R906" s="135" t="str">
        <f t="shared" si="766"/>
        <v/>
      </c>
      <c r="S906" s="133" t="str">
        <f t="shared" si="767"/>
        <v/>
      </c>
      <c r="T906" s="212" t="str">
        <f t="shared" si="768"/>
        <v/>
      </c>
      <c r="U906" s="216" t="str">
        <f t="shared" si="769"/>
        <v/>
      </c>
      <c r="V906" s="162" t="str">
        <f>IF(T906="","",T906*'Step 1  Fixed Inputs'!$B$8)</f>
        <v/>
      </c>
      <c r="W906" s="136" t="str">
        <f t="shared" si="770"/>
        <v/>
      </c>
      <c r="X906" s="137" t="str">
        <f t="shared" si="771"/>
        <v/>
      </c>
      <c r="Y906" s="137" t="str">
        <f t="shared" si="772"/>
        <v/>
      </c>
      <c r="Z906" s="137" t="str">
        <f t="shared" si="773"/>
        <v/>
      </c>
      <c r="AA906" s="137" t="str">
        <f t="shared" si="774"/>
        <v/>
      </c>
      <c r="AB906" s="138" t="str">
        <f t="shared" si="775"/>
        <v/>
      </c>
      <c r="AC906" s="138" t="str">
        <f t="shared" si="783"/>
        <v/>
      </c>
      <c r="AD906" s="139" t="str">
        <f t="shared" si="784"/>
        <v/>
      </c>
      <c r="AE906" s="138" t="str">
        <f t="shared" si="778"/>
        <v/>
      </c>
      <c r="AF906" s="140" t="str">
        <f t="shared" si="779"/>
        <v/>
      </c>
      <c r="AG906" s="141" t="str">
        <f t="shared" si="780"/>
        <v/>
      </c>
    </row>
    <row r="907" spans="2:33" hidden="1">
      <c r="B907" s="351"/>
      <c r="C907" s="169"/>
      <c r="D907" s="43"/>
      <c r="E907" s="48"/>
      <c r="F907" s="363"/>
      <c r="G907" s="29"/>
      <c r="H907" s="363"/>
      <c r="I907" s="202"/>
      <c r="J907" s="128" t="str">
        <f>IF(C907="","",VLOOKUP(C907,'Reference 11.0 EULs PY2024'!$D:$E,2,FALSE))</f>
        <v/>
      </c>
      <c r="K907" s="129" t="str">
        <f t="shared" si="781"/>
        <v/>
      </c>
      <c r="L907" s="130" t="str">
        <f t="shared" si="782"/>
        <v/>
      </c>
      <c r="M907" s="131" t="str">
        <f t="shared" si="763"/>
        <v/>
      </c>
      <c r="N907" s="132" t="str">
        <f t="shared" si="764"/>
        <v/>
      </c>
      <c r="O907" s="133" t="str">
        <f>IF(J907="","",'Step 1  Fixed Inputs'!$B$3*(1+'Step 1  Fixed Inputs'!$B$7)/('Step 1  Fixed Inputs'!$B$5-'Step 1  Fixed Inputs'!$B$7)*(1-((1+'Step 1  Fixed Inputs'!$B$7)/(1+'Step 1  Fixed Inputs'!$B$5))^$J907))</f>
        <v/>
      </c>
      <c r="P907" s="134" t="str">
        <f>IF(J907="","",'Step 1  Fixed Inputs'!$B$4*(1+'Step 1  Fixed Inputs'!$B$7)/('Step 1  Fixed Inputs'!$B$5-'Step 1  Fixed Inputs'!$B$7)*(1-((1+'Step 1  Fixed Inputs'!$B$7)/(1+'Step 1  Fixed Inputs'!$B$5))^$J907))</f>
        <v/>
      </c>
      <c r="Q907" s="135" t="str">
        <f t="shared" si="765"/>
        <v/>
      </c>
      <c r="R907" s="135" t="str">
        <f t="shared" si="766"/>
        <v/>
      </c>
      <c r="S907" s="133" t="str">
        <f t="shared" si="767"/>
        <v/>
      </c>
      <c r="T907" s="212" t="str">
        <f t="shared" si="768"/>
        <v/>
      </c>
      <c r="U907" s="216" t="str">
        <f t="shared" si="769"/>
        <v/>
      </c>
      <c r="V907" s="162" t="str">
        <f>IF(T907="","",T907*'Step 1  Fixed Inputs'!$B$8)</f>
        <v/>
      </c>
      <c r="W907" s="136" t="str">
        <f t="shared" si="770"/>
        <v/>
      </c>
      <c r="X907" s="137" t="str">
        <f t="shared" si="771"/>
        <v/>
      </c>
      <c r="Y907" s="137" t="str">
        <f t="shared" si="772"/>
        <v/>
      </c>
      <c r="Z907" s="137" t="str">
        <f t="shared" si="773"/>
        <v/>
      </c>
      <c r="AA907" s="137" t="str">
        <f t="shared" si="774"/>
        <v/>
      </c>
      <c r="AB907" s="138" t="str">
        <f t="shared" si="775"/>
        <v/>
      </c>
      <c r="AC907" s="138" t="str">
        <f t="shared" si="783"/>
        <v/>
      </c>
      <c r="AD907" s="139" t="str">
        <f t="shared" si="784"/>
        <v/>
      </c>
      <c r="AE907" s="138" t="str">
        <f t="shared" si="778"/>
        <v/>
      </c>
      <c r="AF907" s="140" t="str">
        <f t="shared" si="779"/>
        <v/>
      </c>
      <c r="AG907" s="141" t="str">
        <f t="shared" si="780"/>
        <v/>
      </c>
    </row>
    <row r="908" spans="2:33" hidden="1">
      <c r="B908" s="351"/>
      <c r="C908" s="169"/>
      <c r="D908" s="43"/>
      <c r="E908" s="48"/>
      <c r="F908" s="363"/>
      <c r="G908" s="29"/>
      <c r="H908" s="363"/>
      <c r="I908" s="202"/>
      <c r="J908" s="128" t="str">
        <f>IF(C908="","",VLOOKUP(C908,'Reference 11.0 EULs PY2024'!$D:$E,2,FALSE))</f>
        <v/>
      </c>
      <c r="K908" s="129" t="str">
        <f t="shared" si="781"/>
        <v/>
      </c>
      <c r="L908" s="130" t="str">
        <f t="shared" si="782"/>
        <v/>
      </c>
      <c r="M908" s="131" t="str">
        <f t="shared" si="763"/>
        <v/>
      </c>
      <c r="N908" s="132" t="str">
        <f t="shared" si="764"/>
        <v/>
      </c>
      <c r="O908" s="133" t="str">
        <f>IF(J908="","",'Step 1  Fixed Inputs'!$B$3*(1+'Step 1  Fixed Inputs'!$B$7)/('Step 1  Fixed Inputs'!$B$5-'Step 1  Fixed Inputs'!$B$7)*(1-((1+'Step 1  Fixed Inputs'!$B$7)/(1+'Step 1  Fixed Inputs'!$B$5))^$J908))</f>
        <v/>
      </c>
      <c r="P908" s="134" t="str">
        <f>IF(J908="","",'Step 1  Fixed Inputs'!$B$4*(1+'Step 1  Fixed Inputs'!$B$7)/('Step 1  Fixed Inputs'!$B$5-'Step 1  Fixed Inputs'!$B$7)*(1-((1+'Step 1  Fixed Inputs'!$B$7)/(1+'Step 1  Fixed Inputs'!$B$5))^$J908))</f>
        <v/>
      </c>
      <c r="Q908" s="135" t="str">
        <f t="shared" si="765"/>
        <v/>
      </c>
      <c r="R908" s="135" t="str">
        <f t="shared" si="766"/>
        <v/>
      </c>
      <c r="S908" s="133" t="str">
        <f t="shared" si="767"/>
        <v/>
      </c>
      <c r="T908" s="212" t="str">
        <f t="shared" si="768"/>
        <v/>
      </c>
      <c r="U908" s="216" t="str">
        <f t="shared" si="769"/>
        <v/>
      </c>
      <c r="V908" s="162" t="str">
        <f>IF(T908="","",T908*'Step 1  Fixed Inputs'!$B$8)</f>
        <v/>
      </c>
      <c r="W908" s="136" t="str">
        <f t="shared" si="770"/>
        <v/>
      </c>
      <c r="X908" s="137" t="str">
        <f t="shared" si="771"/>
        <v/>
      </c>
      <c r="Y908" s="137" t="str">
        <f t="shared" si="772"/>
        <v/>
      </c>
      <c r="Z908" s="137" t="str">
        <f t="shared" si="773"/>
        <v/>
      </c>
      <c r="AA908" s="137" t="str">
        <f t="shared" si="774"/>
        <v/>
      </c>
      <c r="AB908" s="138" t="str">
        <f t="shared" si="775"/>
        <v/>
      </c>
      <c r="AC908" s="138" t="str">
        <f t="shared" si="783"/>
        <v/>
      </c>
      <c r="AD908" s="139" t="str">
        <f t="shared" si="784"/>
        <v/>
      </c>
      <c r="AE908" s="138" t="str">
        <f t="shared" si="778"/>
        <v/>
      </c>
      <c r="AF908" s="140" t="str">
        <f t="shared" si="779"/>
        <v/>
      </c>
      <c r="AG908" s="141" t="str">
        <f t="shared" si="780"/>
        <v/>
      </c>
    </row>
    <row r="909" spans="2:33" hidden="1">
      <c r="B909" s="351"/>
      <c r="C909" s="169"/>
      <c r="D909" s="43"/>
      <c r="E909" s="48"/>
      <c r="F909" s="363"/>
      <c r="G909" s="29"/>
      <c r="H909" s="363"/>
      <c r="I909" s="202"/>
      <c r="J909" s="128" t="str">
        <f>IF(C909="","",VLOOKUP(C909,'Reference 11.0 EULs PY2024'!$D:$E,2,FALSE))</f>
        <v/>
      </c>
      <c r="K909" s="129" t="str">
        <f t="shared" si="781"/>
        <v/>
      </c>
      <c r="L909" s="130" t="str">
        <f t="shared" si="782"/>
        <v/>
      </c>
      <c r="M909" s="131" t="str">
        <f t="shared" si="763"/>
        <v/>
      </c>
      <c r="N909" s="132" t="str">
        <f t="shared" si="764"/>
        <v/>
      </c>
      <c r="O909" s="133" t="str">
        <f>IF(J909="","",'Step 1  Fixed Inputs'!$B$3*(1+'Step 1  Fixed Inputs'!$B$7)/('Step 1  Fixed Inputs'!$B$5-'Step 1  Fixed Inputs'!$B$7)*(1-((1+'Step 1  Fixed Inputs'!$B$7)/(1+'Step 1  Fixed Inputs'!$B$5))^$J909))</f>
        <v/>
      </c>
      <c r="P909" s="134" t="str">
        <f>IF(J909="","",'Step 1  Fixed Inputs'!$B$4*(1+'Step 1  Fixed Inputs'!$B$7)/('Step 1  Fixed Inputs'!$B$5-'Step 1  Fixed Inputs'!$B$7)*(1-((1+'Step 1  Fixed Inputs'!$B$7)/(1+'Step 1  Fixed Inputs'!$B$5))^$J909))</f>
        <v/>
      </c>
      <c r="Q909" s="135" t="str">
        <f t="shared" si="765"/>
        <v/>
      </c>
      <c r="R909" s="135" t="str">
        <f t="shared" si="766"/>
        <v/>
      </c>
      <c r="S909" s="133" t="str">
        <f t="shared" si="767"/>
        <v/>
      </c>
      <c r="T909" s="212" t="str">
        <f t="shared" si="768"/>
        <v/>
      </c>
      <c r="U909" s="216" t="str">
        <f t="shared" si="769"/>
        <v/>
      </c>
      <c r="V909" s="162" t="str">
        <f>IF(T909="","",T909*'Step 1  Fixed Inputs'!$B$8)</f>
        <v/>
      </c>
      <c r="W909" s="136" t="str">
        <f t="shared" si="770"/>
        <v/>
      </c>
      <c r="X909" s="137" t="str">
        <f t="shared" si="771"/>
        <v/>
      </c>
      <c r="Y909" s="137" t="str">
        <f t="shared" si="772"/>
        <v/>
      </c>
      <c r="Z909" s="137" t="str">
        <f t="shared" si="773"/>
        <v/>
      </c>
      <c r="AA909" s="137" t="str">
        <f t="shared" si="774"/>
        <v/>
      </c>
      <c r="AB909" s="138" t="str">
        <f t="shared" si="775"/>
        <v/>
      </c>
      <c r="AC909" s="138" t="str">
        <f t="shared" si="783"/>
        <v/>
      </c>
      <c r="AD909" s="139" t="str">
        <f t="shared" si="784"/>
        <v/>
      </c>
      <c r="AE909" s="138" t="str">
        <f t="shared" si="778"/>
        <v/>
      </c>
      <c r="AF909" s="140" t="str">
        <f t="shared" si="779"/>
        <v/>
      </c>
      <c r="AG909" s="141" t="str">
        <f t="shared" si="780"/>
        <v/>
      </c>
    </row>
    <row r="910" spans="2:33" hidden="1">
      <c r="B910" s="351"/>
      <c r="C910" s="169"/>
      <c r="D910" s="43"/>
      <c r="E910" s="48"/>
      <c r="F910" s="363"/>
      <c r="G910" s="29"/>
      <c r="H910" s="363"/>
      <c r="I910" s="202"/>
      <c r="J910" s="128" t="str">
        <f>IF(C910="","",VLOOKUP(C910,'Reference 11.0 EULs PY2024'!$D:$E,2,FALSE))</f>
        <v/>
      </c>
      <c r="K910" s="129" t="str">
        <f t="shared" si="781"/>
        <v/>
      </c>
      <c r="L910" s="130" t="str">
        <f t="shared" si="782"/>
        <v/>
      </c>
      <c r="M910" s="131" t="str">
        <f t="shared" si="763"/>
        <v/>
      </c>
      <c r="N910" s="132" t="str">
        <f t="shared" si="764"/>
        <v/>
      </c>
      <c r="O910" s="133" t="str">
        <f>IF(J910="","",'Step 1  Fixed Inputs'!$B$3*(1+'Step 1  Fixed Inputs'!$B$7)/('Step 1  Fixed Inputs'!$B$5-'Step 1  Fixed Inputs'!$B$7)*(1-((1+'Step 1  Fixed Inputs'!$B$7)/(1+'Step 1  Fixed Inputs'!$B$5))^$J910))</f>
        <v/>
      </c>
      <c r="P910" s="134" t="str">
        <f>IF(J910="","",'Step 1  Fixed Inputs'!$B$4*(1+'Step 1  Fixed Inputs'!$B$7)/('Step 1  Fixed Inputs'!$B$5-'Step 1  Fixed Inputs'!$B$7)*(1-((1+'Step 1  Fixed Inputs'!$B$7)/(1+'Step 1  Fixed Inputs'!$B$5))^$J910))</f>
        <v/>
      </c>
      <c r="Q910" s="135" t="str">
        <f t="shared" si="765"/>
        <v/>
      </c>
      <c r="R910" s="135" t="str">
        <f t="shared" si="766"/>
        <v/>
      </c>
      <c r="S910" s="133" t="str">
        <f t="shared" si="767"/>
        <v/>
      </c>
      <c r="T910" s="212" t="str">
        <f t="shared" si="768"/>
        <v/>
      </c>
      <c r="U910" s="216" t="str">
        <f t="shared" si="769"/>
        <v/>
      </c>
      <c r="V910" s="162" t="str">
        <f>IF(T910="","",T910*'Step 1  Fixed Inputs'!$B$8)</f>
        <v/>
      </c>
      <c r="W910" s="136" t="str">
        <f t="shared" si="770"/>
        <v/>
      </c>
      <c r="X910" s="137" t="str">
        <f t="shared" si="771"/>
        <v/>
      </c>
      <c r="Y910" s="137" t="str">
        <f t="shared" si="772"/>
        <v/>
      </c>
      <c r="Z910" s="137" t="str">
        <f t="shared" si="773"/>
        <v/>
      </c>
      <c r="AA910" s="137" t="str">
        <f t="shared" si="774"/>
        <v/>
      </c>
      <c r="AB910" s="138" t="str">
        <f t="shared" si="775"/>
        <v/>
      </c>
      <c r="AC910" s="138" t="str">
        <f t="shared" si="783"/>
        <v/>
      </c>
      <c r="AD910" s="139" t="str">
        <f t="shared" si="784"/>
        <v/>
      </c>
      <c r="AE910" s="138" t="str">
        <f t="shared" si="778"/>
        <v/>
      </c>
      <c r="AF910" s="140" t="str">
        <f t="shared" si="779"/>
        <v/>
      </c>
      <c r="AG910" s="141" t="str">
        <f t="shared" si="780"/>
        <v/>
      </c>
    </row>
    <row r="911" spans="2:33" hidden="1">
      <c r="B911" s="351"/>
      <c r="C911" s="169"/>
      <c r="D911" s="43"/>
      <c r="E911" s="48"/>
      <c r="F911" s="363"/>
      <c r="G911" s="29"/>
      <c r="H911" s="363"/>
      <c r="I911" s="202"/>
      <c r="J911" s="128" t="str">
        <f>IF(C911="","",VLOOKUP(C911,'Reference 11.0 EULs PY2024'!$D:$E,2,FALSE))</f>
        <v/>
      </c>
      <c r="K911" s="129" t="str">
        <f t="shared" si="781"/>
        <v/>
      </c>
      <c r="L911" s="130" t="str">
        <f t="shared" si="782"/>
        <v/>
      </c>
      <c r="M911" s="131" t="str">
        <f t="shared" si="763"/>
        <v/>
      </c>
      <c r="N911" s="132" t="str">
        <f t="shared" si="764"/>
        <v/>
      </c>
      <c r="O911" s="133" t="str">
        <f>IF(J911="","",'Step 1  Fixed Inputs'!$B$3*(1+'Step 1  Fixed Inputs'!$B$7)/('Step 1  Fixed Inputs'!$B$5-'Step 1  Fixed Inputs'!$B$7)*(1-((1+'Step 1  Fixed Inputs'!$B$7)/(1+'Step 1  Fixed Inputs'!$B$5))^$J911))</f>
        <v/>
      </c>
      <c r="P911" s="134" t="str">
        <f>IF(J911="","",'Step 1  Fixed Inputs'!$B$4*(1+'Step 1  Fixed Inputs'!$B$7)/('Step 1  Fixed Inputs'!$B$5-'Step 1  Fixed Inputs'!$B$7)*(1-((1+'Step 1  Fixed Inputs'!$B$7)/(1+'Step 1  Fixed Inputs'!$B$5))^$J911))</f>
        <v/>
      </c>
      <c r="Q911" s="135" t="str">
        <f t="shared" si="765"/>
        <v/>
      </c>
      <c r="R911" s="135" t="str">
        <f t="shared" si="766"/>
        <v/>
      </c>
      <c r="S911" s="133" t="str">
        <f t="shared" si="767"/>
        <v/>
      </c>
      <c r="T911" s="212" t="str">
        <f t="shared" si="768"/>
        <v/>
      </c>
      <c r="U911" s="216" t="str">
        <f t="shared" si="769"/>
        <v/>
      </c>
      <c r="V911" s="162" t="str">
        <f>IF(T911="","",T911*'Step 1  Fixed Inputs'!$B$8)</f>
        <v/>
      </c>
      <c r="W911" s="136" t="str">
        <f t="shared" si="770"/>
        <v/>
      </c>
      <c r="X911" s="137" t="str">
        <f t="shared" si="771"/>
        <v/>
      </c>
      <c r="Y911" s="137" t="str">
        <f t="shared" si="772"/>
        <v/>
      </c>
      <c r="Z911" s="137" t="str">
        <f t="shared" si="773"/>
        <v/>
      </c>
      <c r="AA911" s="137" t="str">
        <f t="shared" si="774"/>
        <v/>
      </c>
      <c r="AB911" s="138" t="str">
        <f t="shared" si="775"/>
        <v/>
      </c>
      <c r="AC911" s="138" t="str">
        <f t="shared" si="783"/>
        <v/>
      </c>
      <c r="AD911" s="139" t="str">
        <f t="shared" si="784"/>
        <v/>
      </c>
      <c r="AE911" s="138" t="str">
        <f t="shared" si="778"/>
        <v/>
      </c>
      <c r="AF911" s="140" t="str">
        <f t="shared" si="779"/>
        <v/>
      </c>
      <c r="AG911" s="141" t="str">
        <f t="shared" si="780"/>
        <v/>
      </c>
    </row>
    <row r="912" spans="2:33" hidden="1">
      <c r="B912" s="351"/>
      <c r="C912" s="169"/>
      <c r="D912" s="43"/>
      <c r="E912" s="48"/>
      <c r="F912" s="363"/>
      <c r="G912" s="29"/>
      <c r="H912" s="363"/>
      <c r="I912" s="202"/>
      <c r="J912" s="128" t="str">
        <f>IF(C912="","",VLOOKUP(C912,'Reference 11.0 EULs PY2024'!$D:$E,2,FALSE))</f>
        <v/>
      </c>
      <c r="K912" s="129" t="str">
        <f t="shared" si="781"/>
        <v/>
      </c>
      <c r="L912" s="130" t="str">
        <f t="shared" si="782"/>
        <v/>
      </c>
      <c r="M912" s="131" t="str">
        <f t="shared" si="763"/>
        <v/>
      </c>
      <c r="N912" s="132" t="str">
        <f t="shared" si="764"/>
        <v/>
      </c>
      <c r="O912" s="133" t="str">
        <f>IF(J912="","",'Step 1  Fixed Inputs'!$B$3*(1+'Step 1  Fixed Inputs'!$B$7)/('Step 1  Fixed Inputs'!$B$5-'Step 1  Fixed Inputs'!$B$7)*(1-((1+'Step 1  Fixed Inputs'!$B$7)/(1+'Step 1  Fixed Inputs'!$B$5))^$J912))</f>
        <v/>
      </c>
      <c r="P912" s="134" t="str">
        <f>IF(J912="","",'Step 1  Fixed Inputs'!$B$4*(1+'Step 1  Fixed Inputs'!$B$7)/('Step 1  Fixed Inputs'!$B$5-'Step 1  Fixed Inputs'!$B$7)*(1-((1+'Step 1  Fixed Inputs'!$B$7)/(1+'Step 1  Fixed Inputs'!$B$5))^$J912))</f>
        <v/>
      </c>
      <c r="Q912" s="135" t="str">
        <f t="shared" si="765"/>
        <v/>
      </c>
      <c r="R912" s="135" t="str">
        <f t="shared" si="766"/>
        <v/>
      </c>
      <c r="S912" s="133" t="str">
        <f t="shared" si="767"/>
        <v/>
      </c>
      <c r="T912" s="212" t="str">
        <f t="shared" si="768"/>
        <v/>
      </c>
      <c r="U912" s="216" t="str">
        <f t="shared" si="769"/>
        <v/>
      </c>
      <c r="V912" s="162" t="str">
        <f>IF(T912="","",T912*'Step 1  Fixed Inputs'!$B$8)</f>
        <v/>
      </c>
      <c r="W912" s="136" t="str">
        <f t="shared" si="770"/>
        <v/>
      </c>
      <c r="X912" s="137" t="str">
        <f t="shared" si="771"/>
        <v/>
      </c>
      <c r="Y912" s="137" t="str">
        <f t="shared" si="772"/>
        <v/>
      </c>
      <c r="Z912" s="137" t="str">
        <f t="shared" si="773"/>
        <v/>
      </c>
      <c r="AA912" s="137" t="str">
        <f t="shared" si="774"/>
        <v/>
      </c>
      <c r="AB912" s="138" t="str">
        <f t="shared" si="775"/>
        <v/>
      </c>
      <c r="AC912" s="138" t="str">
        <f t="shared" si="783"/>
        <v/>
      </c>
      <c r="AD912" s="139" t="str">
        <f t="shared" si="784"/>
        <v/>
      </c>
      <c r="AE912" s="138" t="str">
        <f t="shared" si="778"/>
        <v/>
      </c>
      <c r="AF912" s="140" t="str">
        <f t="shared" si="779"/>
        <v/>
      </c>
      <c r="AG912" s="141" t="str">
        <f t="shared" si="780"/>
        <v/>
      </c>
    </row>
    <row r="913" spans="1:33" hidden="1">
      <c r="B913" s="351"/>
      <c r="C913" s="169"/>
      <c r="D913" s="43"/>
      <c r="E913" s="48"/>
      <c r="F913" s="363"/>
      <c r="G913" s="29"/>
      <c r="H913" s="363"/>
      <c r="I913" s="202"/>
      <c r="J913" s="128" t="str">
        <f>IF(C913="","",VLOOKUP(C913,'Reference 11.0 EULs PY2024'!$D:$E,2,FALSE))</f>
        <v/>
      </c>
      <c r="K913" s="129" t="str">
        <f t="shared" si="781"/>
        <v/>
      </c>
      <c r="L913" s="130" t="str">
        <f t="shared" si="782"/>
        <v/>
      </c>
      <c r="M913" s="131" t="str">
        <f t="shared" si="763"/>
        <v/>
      </c>
      <c r="N913" s="132" t="str">
        <f t="shared" si="764"/>
        <v/>
      </c>
      <c r="O913" s="133" t="str">
        <f>IF(J913="","",'Step 1  Fixed Inputs'!$B$3*(1+'Step 1  Fixed Inputs'!$B$7)/('Step 1  Fixed Inputs'!$B$5-'Step 1  Fixed Inputs'!$B$7)*(1-((1+'Step 1  Fixed Inputs'!$B$7)/(1+'Step 1  Fixed Inputs'!$B$5))^$J913))</f>
        <v/>
      </c>
      <c r="P913" s="134" t="str">
        <f>IF(J913="","",'Step 1  Fixed Inputs'!$B$4*(1+'Step 1  Fixed Inputs'!$B$7)/('Step 1  Fixed Inputs'!$B$5-'Step 1  Fixed Inputs'!$B$7)*(1-((1+'Step 1  Fixed Inputs'!$B$7)/(1+'Step 1  Fixed Inputs'!$B$5))^$J913))</f>
        <v/>
      </c>
      <c r="Q913" s="135" t="str">
        <f t="shared" si="765"/>
        <v/>
      </c>
      <c r="R913" s="135" t="str">
        <f t="shared" si="766"/>
        <v/>
      </c>
      <c r="S913" s="133" t="str">
        <f t="shared" si="767"/>
        <v/>
      </c>
      <c r="T913" s="212" t="str">
        <f t="shared" si="768"/>
        <v/>
      </c>
      <c r="U913" s="216" t="str">
        <f t="shared" si="769"/>
        <v/>
      </c>
      <c r="V913" s="162" t="str">
        <f>IF(T913="","",T913*'Step 1  Fixed Inputs'!$B$8)</f>
        <v/>
      </c>
      <c r="W913" s="136" t="str">
        <f t="shared" si="770"/>
        <v/>
      </c>
      <c r="X913" s="137" t="str">
        <f t="shared" si="771"/>
        <v/>
      </c>
      <c r="Y913" s="137" t="str">
        <f t="shared" si="772"/>
        <v/>
      </c>
      <c r="Z913" s="137" t="str">
        <f t="shared" si="773"/>
        <v/>
      </c>
      <c r="AA913" s="137" t="str">
        <f t="shared" si="774"/>
        <v/>
      </c>
      <c r="AB913" s="138" t="str">
        <f t="shared" si="775"/>
        <v/>
      </c>
      <c r="AC913" s="138" t="str">
        <f t="shared" si="783"/>
        <v/>
      </c>
      <c r="AD913" s="139" t="str">
        <f t="shared" si="784"/>
        <v/>
      </c>
      <c r="AE913" s="138" t="str">
        <f t="shared" si="778"/>
        <v/>
      </c>
      <c r="AF913" s="140" t="str">
        <f t="shared" si="779"/>
        <v/>
      </c>
      <c r="AG913" s="141" t="str">
        <f t="shared" si="780"/>
        <v/>
      </c>
    </row>
    <row r="914" spans="1:33" hidden="1">
      <c r="B914" s="351"/>
      <c r="C914" s="169"/>
      <c r="D914" s="43"/>
      <c r="E914" s="48"/>
      <c r="F914" s="363"/>
      <c r="G914" s="29"/>
      <c r="H914" s="363"/>
      <c r="I914" s="202"/>
      <c r="J914" s="128" t="str">
        <f>IF(C914="","",VLOOKUP(C914,'Reference 11.0 EULs PY2024'!$D:$E,2,FALSE))</f>
        <v/>
      </c>
      <c r="K914" s="129" t="str">
        <f t="shared" si="781"/>
        <v/>
      </c>
      <c r="L914" s="130" t="str">
        <f t="shared" si="782"/>
        <v/>
      </c>
      <c r="M914" s="131" t="str">
        <f t="shared" si="763"/>
        <v/>
      </c>
      <c r="N914" s="132" t="str">
        <f t="shared" si="764"/>
        <v/>
      </c>
      <c r="O914" s="133" t="str">
        <f>IF(J914="","",'Step 1  Fixed Inputs'!$B$3*(1+'Step 1  Fixed Inputs'!$B$7)/('Step 1  Fixed Inputs'!$B$5-'Step 1  Fixed Inputs'!$B$7)*(1-((1+'Step 1  Fixed Inputs'!$B$7)/(1+'Step 1  Fixed Inputs'!$B$5))^$J914))</f>
        <v/>
      </c>
      <c r="P914" s="134" t="str">
        <f>IF(J914="","",'Step 1  Fixed Inputs'!$B$4*(1+'Step 1  Fixed Inputs'!$B$7)/('Step 1  Fixed Inputs'!$B$5-'Step 1  Fixed Inputs'!$B$7)*(1-((1+'Step 1  Fixed Inputs'!$B$7)/(1+'Step 1  Fixed Inputs'!$B$5))^$J914))</f>
        <v/>
      </c>
      <c r="Q914" s="135" t="str">
        <f t="shared" si="765"/>
        <v/>
      </c>
      <c r="R914" s="135" t="str">
        <f t="shared" si="766"/>
        <v/>
      </c>
      <c r="S914" s="133" t="str">
        <f t="shared" si="767"/>
        <v/>
      </c>
      <c r="T914" s="212" t="str">
        <f t="shared" si="768"/>
        <v/>
      </c>
      <c r="U914" s="216" t="str">
        <f t="shared" si="769"/>
        <v/>
      </c>
      <c r="V914" s="162" t="str">
        <f>IF(T914="","",T914*'Step 1  Fixed Inputs'!$B$8)</f>
        <v/>
      </c>
      <c r="W914" s="136" t="str">
        <f t="shared" si="770"/>
        <v/>
      </c>
      <c r="X914" s="137" t="str">
        <f t="shared" si="771"/>
        <v/>
      </c>
      <c r="Y914" s="137" t="str">
        <f t="shared" si="772"/>
        <v/>
      </c>
      <c r="Z914" s="137" t="str">
        <f t="shared" si="773"/>
        <v/>
      </c>
      <c r="AA914" s="137" t="str">
        <f t="shared" si="774"/>
        <v/>
      </c>
      <c r="AB914" s="138" t="str">
        <f t="shared" si="775"/>
        <v/>
      </c>
      <c r="AC914" s="138" t="str">
        <f t="shared" si="783"/>
        <v/>
      </c>
      <c r="AD914" s="139" t="str">
        <f t="shared" si="784"/>
        <v/>
      </c>
      <c r="AE914" s="138" t="str">
        <f t="shared" si="778"/>
        <v/>
      </c>
      <c r="AF914" s="140" t="str">
        <f t="shared" si="779"/>
        <v/>
      </c>
      <c r="AG914" s="141" t="str">
        <f t="shared" si="780"/>
        <v/>
      </c>
    </row>
    <row r="915" spans="1:33" hidden="1">
      <c r="B915" s="351"/>
      <c r="C915" s="169"/>
      <c r="D915" s="43"/>
      <c r="E915" s="48"/>
      <c r="F915" s="363"/>
      <c r="G915" s="29"/>
      <c r="H915" s="363"/>
      <c r="I915" s="202"/>
      <c r="J915" s="128" t="str">
        <f>IF(C915="","",VLOOKUP(C915,'Reference 11.0 EULs PY2024'!$D:$E,2,FALSE))</f>
        <v/>
      </c>
      <c r="K915" s="129" t="str">
        <f t="shared" si="781"/>
        <v/>
      </c>
      <c r="L915" s="130" t="str">
        <f t="shared" si="782"/>
        <v/>
      </c>
      <c r="M915" s="131" t="str">
        <f t="shared" si="763"/>
        <v/>
      </c>
      <c r="N915" s="132" t="str">
        <f t="shared" si="764"/>
        <v/>
      </c>
      <c r="O915" s="133" t="str">
        <f>IF(J915="","",'Step 1  Fixed Inputs'!$B$3*(1+'Step 1  Fixed Inputs'!$B$7)/('Step 1  Fixed Inputs'!$B$5-'Step 1  Fixed Inputs'!$B$7)*(1-((1+'Step 1  Fixed Inputs'!$B$7)/(1+'Step 1  Fixed Inputs'!$B$5))^$J915))</f>
        <v/>
      </c>
      <c r="P915" s="134" t="str">
        <f>IF(J915="","",'Step 1  Fixed Inputs'!$B$4*(1+'Step 1  Fixed Inputs'!$B$7)/('Step 1  Fixed Inputs'!$B$5-'Step 1  Fixed Inputs'!$B$7)*(1-((1+'Step 1  Fixed Inputs'!$B$7)/(1+'Step 1  Fixed Inputs'!$B$5))^$J915))</f>
        <v/>
      </c>
      <c r="Q915" s="135" t="str">
        <f t="shared" si="765"/>
        <v/>
      </c>
      <c r="R915" s="135" t="str">
        <f t="shared" si="766"/>
        <v/>
      </c>
      <c r="S915" s="133" t="str">
        <f t="shared" si="767"/>
        <v/>
      </c>
      <c r="T915" s="212" t="str">
        <f t="shared" si="768"/>
        <v/>
      </c>
      <c r="U915" s="216" t="str">
        <f t="shared" si="769"/>
        <v/>
      </c>
      <c r="V915" s="162" t="str">
        <f>IF(T915="","",T915*'Step 1  Fixed Inputs'!$B$8)</f>
        <v/>
      </c>
      <c r="W915" s="136" t="str">
        <f t="shared" si="770"/>
        <v/>
      </c>
      <c r="X915" s="137" t="str">
        <f t="shared" si="771"/>
        <v/>
      </c>
      <c r="Y915" s="137" t="str">
        <f t="shared" si="772"/>
        <v/>
      </c>
      <c r="Z915" s="137" t="str">
        <f t="shared" si="773"/>
        <v/>
      </c>
      <c r="AA915" s="137" t="str">
        <f t="shared" si="774"/>
        <v/>
      </c>
      <c r="AB915" s="138" t="str">
        <f t="shared" si="775"/>
        <v/>
      </c>
      <c r="AC915" s="138" t="str">
        <f t="shared" si="783"/>
        <v/>
      </c>
      <c r="AD915" s="139" t="str">
        <f t="shared" si="784"/>
        <v/>
      </c>
      <c r="AE915" s="138" t="str">
        <f t="shared" si="778"/>
        <v/>
      </c>
      <c r="AF915" s="140" t="str">
        <f t="shared" si="779"/>
        <v/>
      </c>
      <c r="AG915" s="141" t="str">
        <f t="shared" si="780"/>
        <v/>
      </c>
    </row>
    <row r="916" spans="1:33" hidden="1">
      <c r="B916" s="351"/>
      <c r="C916" s="169"/>
      <c r="D916" s="43"/>
      <c r="E916" s="48"/>
      <c r="F916" s="363"/>
      <c r="G916" s="29"/>
      <c r="H916" s="363"/>
      <c r="I916" s="202"/>
      <c r="J916" s="128" t="str">
        <f>IF(C916="","",VLOOKUP(C916,'Reference 11.0 EULs PY2024'!$D:$E,2,FALSE))</f>
        <v/>
      </c>
      <c r="K916" s="129" t="str">
        <f t="shared" si="781"/>
        <v/>
      </c>
      <c r="L916" s="130" t="str">
        <f t="shared" si="782"/>
        <v/>
      </c>
      <c r="M916" s="131" t="str">
        <f t="shared" si="763"/>
        <v/>
      </c>
      <c r="N916" s="132" t="str">
        <f t="shared" si="764"/>
        <v/>
      </c>
      <c r="O916" s="133" t="str">
        <f>IF(J916="","",'Step 1  Fixed Inputs'!$B$3*(1+'Step 1  Fixed Inputs'!$B$7)/('Step 1  Fixed Inputs'!$B$5-'Step 1  Fixed Inputs'!$B$7)*(1-((1+'Step 1  Fixed Inputs'!$B$7)/(1+'Step 1  Fixed Inputs'!$B$5))^$J916))</f>
        <v/>
      </c>
      <c r="P916" s="134" t="str">
        <f>IF(J916="","",'Step 1  Fixed Inputs'!$B$4*(1+'Step 1  Fixed Inputs'!$B$7)/('Step 1  Fixed Inputs'!$B$5-'Step 1  Fixed Inputs'!$B$7)*(1-((1+'Step 1  Fixed Inputs'!$B$7)/(1+'Step 1  Fixed Inputs'!$B$5))^$J916))</f>
        <v/>
      </c>
      <c r="Q916" s="135" t="str">
        <f t="shared" si="765"/>
        <v/>
      </c>
      <c r="R916" s="135" t="str">
        <f t="shared" si="766"/>
        <v/>
      </c>
      <c r="S916" s="133" t="str">
        <f t="shared" si="767"/>
        <v/>
      </c>
      <c r="T916" s="212" t="str">
        <f t="shared" si="768"/>
        <v/>
      </c>
      <c r="U916" s="216" t="str">
        <f t="shared" si="769"/>
        <v/>
      </c>
      <c r="V916" s="162" t="str">
        <f>IF(T916="","",T916*'Step 1  Fixed Inputs'!$B$8)</f>
        <v/>
      </c>
      <c r="W916" s="136" t="str">
        <f t="shared" si="770"/>
        <v/>
      </c>
      <c r="X916" s="137" t="str">
        <f t="shared" si="771"/>
        <v/>
      </c>
      <c r="Y916" s="137" t="str">
        <f t="shared" si="772"/>
        <v/>
      </c>
      <c r="Z916" s="137" t="str">
        <f t="shared" si="773"/>
        <v/>
      </c>
      <c r="AA916" s="137" t="str">
        <f t="shared" si="774"/>
        <v/>
      </c>
      <c r="AB916" s="138" t="str">
        <f t="shared" si="775"/>
        <v/>
      </c>
      <c r="AC916" s="138" t="str">
        <f t="shared" si="783"/>
        <v/>
      </c>
      <c r="AD916" s="139" t="str">
        <f t="shared" si="784"/>
        <v/>
      </c>
      <c r="AE916" s="138" t="str">
        <f t="shared" si="778"/>
        <v/>
      </c>
      <c r="AF916" s="140" t="str">
        <f t="shared" si="779"/>
        <v/>
      </c>
      <c r="AG916" s="141" t="str">
        <f t="shared" si="780"/>
        <v/>
      </c>
    </row>
    <row r="917" spans="1:33" hidden="1">
      <c r="B917" s="351"/>
      <c r="C917" s="169"/>
      <c r="D917" s="43"/>
      <c r="E917" s="48"/>
      <c r="F917" s="363"/>
      <c r="G917" s="29"/>
      <c r="H917" s="363"/>
      <c r="I917" s="202"/>
      <c r="J917" s="128" t="str">
        <f>IF(C917="","",VLOOKUP(C917,'Reference 11.0 EULs PY2024'!$D:$E,2,FALSE))</f>
        <v/>
      </c>
      <c r="K917" s="129" t="str">
        <f t="shared" si="781"/>
        <v/>
      </c>
      <c r="L917" s="130" t="str">
        <f t="shared" si="782"/>
        <v/>
      </c>
      <c r="M917" s="131" t="str">
        <f t="shared" si="763"/>
        <v/>
      </c>
      <c r="N917" s="132" t="str">
        <f t="shared" si="764"/>
        <v/>
      </c>
      <c r="O917" s="133" t="str">
        <f>IF(J917="","",'Step 1  Fixed Inputs'!$B$3*(1+'Step 1  Fixed Inputs'!$B$7)/('Step 1  Fixed Inputs'!$B$5-'Step 1  Fixed Inputs'!$B$7)*(1-((1+'Step 1  Fixed Inputs'!$B$7)/(1+'Step 1  Fixed Inputs'!$B$5))^$J917))</f>
        <v/>
      </c>
      <c r="P917" s="134" t="str">
        <f>IF(J917="","",'Step 1  Fixed Inputs'!$B$4*(1+'Step 1  Fixed Inputs'!$B$7)/('Step 1  Fixed Inputs'!$B$5-'Step 1  Fixed Inputs'!$B$7)*(1-((1+'Step 1  Fixed Inputs'!$B$7)/(1+'Step 1  Fixed Inputs'!$B$5))^$J917))</f>
        <v/>
      </c>
      <c r="Q917" s="135" t="str">
        <f t="shared" si="765"/>
        <v/>
      </c>
      <c r="R917" s="135" t="str">
        <f t="shared" si="766"/>
        <v/>
      </c>
      <c r="S917" s="133" t="str">
        <f t="shared" si="767"/>
        <v/>
      </c>
      <c r="T917" s="212" t="str">
        <f t="shared" si="768"/>
        <v/>
      </c>
      <c r="U917" s="216" t="str">
        <f t="shared" si="769"/>
        <v/>
      </c>
      <c r="V917" s="162" t="str">
        <f>IF(T917="","",T917*'Step 1  Fixed Inputs'!$B$8)</f>
        <v/>
      </c>
      <c r="W917" s="136" t="str">
        <f t="shared" si="770"/>
        <v/>
      </c>
      <c r="X917" s="137" t="str">
        <f t="shared" si="771"/>
        <v/>
      </c>
      <c r="Y917" s="137" t="str">
        <f t="shared" si="772"/>
        <v/>
      </c>
      <c r="Z917" s="137" t="str">
        <f t="shared" si="773"/>
        <v/>
      </c>
      <c r="AA917" s="137" t="str">
        <f t="shared" si="774"/>
        <v/>
      </c>
      <c r="AB917" s="138" t="str">
        <f t="shared" si="775"/>
        <v/>
      </c>
      <c r="AC917" s="138" t="str">
        <f t="shared" si="783"/>
        <v/>
      </c>
      <c r="AD917" s="139" t="str">
        <f t="shared" si="784"/>
        <v/>
      </c>
      <c r="AE917" s="138" t="str">
        <f t="shared" si="778"/>
        <v/>
      </c>
      <c r="AF917" s="140" t="str">
        <f t="shared" si="779"/>
        <v/>
      </c>
      <c r="AG917" s="141" t="str">
        <f t="shared" si="780"/>
        <v/>
      </c>
    </row>
    <row r="918" spans="1:33" hidden="1">
      <c r="B918" s="351"/>
      <c r="C918" s="169"/>
      <c r="D918" s="43"/>
      <c r="E918" s="48"/>
      <c r="F918" s="363"/>
      <c r="G918" s="29"/>
      <c r="H918" s="363"/>
      <c r="I918" s="202"/>
      <c r="J918" s="128" t="str">
        <f>IF(C918="","",VLOOKUP(C918,'Reference 11.0 EULs PY2024'!$D:$E,2,FALSE))</f>
        <v/>
      </c>
      <c r="K918" s="129" t="str">
        <f t="shared" si="781"/>
        <v/>
      </c>
      <c r="L918" s="130" t="str">
        <f t="shared" si="782"/>
        <v/>
      </c>
      <c r="M918" s="131" t="str">
        <f t="shared" si="763"/>
        <v/>
      </c>
      <c r="N918" s="132" t="str">
        <f t="shared" si="764"/>
        <v/>
      </c>
      <c r="O918" s="133" t="str">
        <f>IF(J918="","",'Step 1  Fixed Inputs'!$B$3*(1+'Step 1  Fixed Inputs'!$B$7)/('Step 1  Fixed Inputs'!$B$5-'Step 1  Fixed Inputs'!$B$7)*(1-((1+'Step 1  Fixed Inputs'!$B$7)/(1+'Step 1  Fixed Inputs'!$B$5))^$J918))</f>
        <v/>
      </c>
      <c r="P918" s="134" t="str">
        <f>IF(J918="","",'Step 1  Fixed Inputs'!$B$4*(1+'Step 1  Fixed Inputs'!$B$7)/('Step 1  Fixed Inputs'!$B$5-'Step 1  Fixed Inputs'!$B$7)*(1-((1+'Step 1  Fixed Inputs'!$B$7)/(1+'Step 1  Fixed Inputs'!$B$5))^$J918))</f>
        <v/>
      </c>
      <c r="Q918" s="135" t="str">
        <f t="shared" si="765"/>
        <v/>
      </c>
      <c r="R918" s="135" t="str">
        <f t="shared" si="766"/>
        <v/>
      </c>
      <c r="S918" s="133" t="str">
        <f t="shared" si="767"/>
        <v/>
      </c>
      <c r="T918" s="212" t="str">
        <f t="shared" si="768"/>
        <v/>
      </c>
      <c r="U918" s="216" t="str">
        <f t="shared" si="769"/>
        <v/>
      </c>
      <c r="V918" s="162" t="str">
        <f>IF(T918="","",T918*'Step 1  Fixed Inputs'!$B$8)</f>
        <v/>
      </c>
      <c r="W918" s="136" t="str">
        <f t="shared" si="770"/>
        <v/>
      </c>
      <c r="X918" s="137" t="str">
        <f t="shared" si="771"/>
        <v/>
      </c>
      <c r="Y918" s="137" t="str">
        <f t="shared" si="772"/>
        <v/>
      </c>
      <c r="Z918" s="137" t="str">
        <f t="shared" si="773"/>
        <v/>
      </c>
      <c r="AA918" s="137" t="str">
        <f t="shared" si="774"/>
        <v/>
      </c>
      <c r="AB918" s="138" t="str">
        <f t="shared" si="775"/>
        <v/>
      </c>
      <c r="AC918" s="138" t="str">
        <f t="shared" si="783"/>
        <v/>
      </c>
      <c r="AD918" s="139" t="str">
        <f t="shared" si="784"/>
        <v/>
      </c>
      <c r="AE918" s="138" t="str">
        <f t="shared" si="778"/>
        <v/>
      </c>
      <c r="AF918" s="140" t="str">
        <f t="shared" si="779"/>
        <v/>
      </c>
      <c r="AG918" s="141" t="str">
        <f t="shared" si="780"/>
        <v/>
      </c>
    </row>
    <row r="919" spans="1:33" hidden="1">
      <c r="B919" s="351"/>
      <c r="C919" s="169"/>
      <c r="D919" s="43"/>
      <c r="E919" s="48"/>
      <c r="F919" s="363"/>
      <c r="G919" s="29"/>
      <c r="H919" s="363"/>
      <c r="I919" s="202"/>
      <c r="J919" s="128" t="str">
        <f>IF(C919="","",VLOOKUP(C919,'Reference 11.0 EULs PY2024'!$D:$E,2,FALSE))</f>
        <v/>
      </c>
      <c r="K919" s="129" t="str">
        <f t="shared" si="781"/>
        <v/>
      </c>
      <c r="L919" s="130" t="str">
        <f t="shared" si="782"/>
        <v/>
      </c>
      <c r="M919" s="131" t="str">
        <f t="shared" si="763"/>
        <v/>
      </c>
      <c r="N919" s="132" t="str">
        <f t="shared" si="764"/>
        <v/>
      </c>
      <c r="O919" s="133" t="str">
        <f>IF(J919="","",'Step 1  Fixed Inputs'!$B$3*(1+'Step 1  Fixed Inputs'!$B$7)/('Step 1  Fixed Inputs'!$B$5-'Step 1  Fixed Inputs'!$B$7)*(1-((1+'Step 1  Fixed Inputs'!$B$7)/(1+'Step 1  Fixed Inputs'!$B$5))^$J919))</f>
        <v/>
      </c>
      <c r="P919" s="134" t="str">
        <f>IF(J919="","",'Step 1  Fixed Inputs'!$B$4*(1+'Step 1  Fixed Inputs'!$B$7)/('Step 1  Fixed Inputs'!$B$5-'Step 1  Fixed Inputs'!$B$7)*(1-((1+'Step 1  Fixed Inputs'!$B$7)/(1+'Step 1  Fixed Inputs'!$B$5))^$J919))</f>
        <v/>
      </c>
      <c r="Q919" s="135" t="str">
        <f t="shared" si="765"/>
        <v/>
      </c>
      <c r="R919" s="135" t="str">
        <f t="shared" si="766"/>
        <v/>
      </c>
      <c r="S919" s="133" t="str">
        <f t="shared" si="767"/>
        <v/>
      </c>
      <c r="T919" s="212" t="str">
        <f t="shared" si="768"/>
        <v/>
      </c>
      <c r="U919" s="216" t="str">
        <f t="shared" si="769"/>
        <v/>
      </c>
      <c r="V919" s="162" t="str">
        <f>IF(T919="","",T919*'Step 1  Fixed Inputs'!$B$8)</f>
        <v/>
      </c>
      <c r="W919" s="136" t="str">
        <f t="shared" si="770"/>
        <v/>
      </c>
      <c r="X919" s="137" t="str">
        <f t="shared" si="771"/>
        <v/>
      </c>
      <c r="Y919" s="137" t="str">
        <f t="shared" si="772"/>
        <v/>
      </c>
      <c r="Z919" s="137" t="str">
        <f t="shared" si="773"/>
        <v/>
      </c>
      <c r="AA919" s="137" t="str">
        <f t="shared" si="774"/>
        <v/>
      </c>
      <c r="AB919" s="138" t="str">
        <f t="shared" si="775"/>
        <v/>
      </c>
      <c r="AC919" s="138" t="str">
        <f t="shared" si="783"/>
        <v/>
      </c>
      <c r="AD919" s="139" t="str">
        <f t="shared" si="784"/>
        <v/>
      </c>
      <c r="AE919" s="138" t="str">
        <f t="shared" si="778"/>
        <v/>
      </c>
      <c r="AF919" s="140" t="str">
        <f t="shared" si="779"/>
        <v/>
      </c>
      <c r="AG919" s="141" t="str">
        <f t="shared" si="780"/>
        <v/>
      </c>
    </row>
    <row r="920" spans="1:33" hidden="1">
      <c r="B920" s="351"/>
      <c r="C920" s="169"/>
      <c r="D920" s="43"/>
      <c r="E920" s="48"/>
      <c r="F920" s="363"/>
      <c r="G920" s="29"/>
      <c r="H920" s="363"/>
      <c r="I920" s="202"/>
      <c r="J920" s="128" t="str">
        <f>IF(C920="","",VLOOKUP(C920,'Reference 11.0 EULs PY2024'!$D:$E,2,FALSE))</f>
        <v/>
      </c>
      <c r="K920" s="129" t="str">
        <f t="shared" si="781"/>
        <v/>
      </c>
      <c r="L920" s="130" t="str">
        <f t="shared" si="782"/>
        <v/>
      </c>
      <c r="M920" s="131" t="str">
        <f t="shared" si="763"/>
        <v/>
      </c>
      <c r="N920" s="132" t="str">
        <f t="shared" si="764"/>
        <v/>
      </c>
      <c r="O920" s="133" t="str">
        <f>IF(J920="","",'Step 1  Fixed Inputs'!$B$3*(1+'Step 1  Fixed Inputs'!$B$7)/('Step 1  Fixed Inputs'!$B$5-'Step 1  Fixed Inputs'!$B$7)*(1-((1+'Step 1  Fixed Inputs'!$B$7)/(1+'Step 1  Fixed Inputs'!$B$5))^$J920))</f>
        <v/>
      </c>
      <c r="P920" s="134" t="str">
        <f>IF(J920="","",'Step 1  Fixed Inputs'!$B$4*(1+'Step 1  Fixed Inputs'!$B$7)/('Step 1  Fixed Inputs'!$B$5-'Step 1  Fixed Inputs'!$B$7)*(1-((1+'Step 1  Fixed Inputs'!$B$7)/(1+'Step 1  Fixed Inputs'!$B$5))^$J920))</f>
        <v/>
      </c>
      <c r="Q920" s="135" t="str">
        <f t="shared" si="765"/>
        <v/>
      </c>
      <c r="R920" s="135" t="str">
        <f t="shared" si="766"/>
        <v/>
      </c>
      <c r="S920" s="133" t="str">
        <f t="shared" si="767"/>
        <v/>
      </c>
      <c r="T920" s="212" t="str">
        <f t="shared" si="768"/>
        <v/>
      </c>
      <c r="U920" s="216" t="str">
        <f t="shared" si="769"/>
        <v/>
      </c>
      <c r="V920" s="162" t="str">
        <f>IF(T920="","",T920*'Step 1  Fixed Inputs'!$B$8)</f>
        <v/>
      </c>
      <c r="W920" s="136" t="str">
        <f t="shared" si="770"/>
        <v/>
      </c>
      <c r="X920" s="137" t="str">
        <f t="shared" si="771"/>
        <v/>
      </c>
      <c r="Y920" s="137" t="str">
        <f t="shared" si="772"/>
        <v/>
      </c>
      <c r="Z920" s="137" t="str">
        <f t="shared" si="773"/>
        <v/>
      </c>
      <c r="AA920" s="137" t="str">
        <f t="shared" si="774"/>
        <v/>
      </c>
      <c r="AB920" s="138" t="str">
        <f t="shared" si="775"/>
        <v/>
      </c>
      <c r="AC920" s="138" t="str">
        <f t="shared" si="783"/>
        <v/>
      </c>
      <c r="AD920" s="139" t="str">
        <f t="shared" si="784"/>
        <v/>
      </c>
      <c r="AE920" s="138" t="str">
        <f t="shared" si="778"/>
        <v/>
      </c>
      <c r="AF920" s="140" t="str">
        <f t="shared" si="779"/>
        <v/>
      </c>
      <c r="AG920" s="141" t="str">
        <f t="shared" si="780"/>
        <v/>
      </c>
    </row>
    <row r="921" spans="1:33" ht="16.5" customHeight="1" thickBot="1">
      <c r="A921" s="174" t="s">
        <v>94</v>
      </c>
      <c r="B921" s="356"/>
      <c r="C921" s="169"/>
      <c r="D921" s="110"/>
      <c r="E921" s="111"/>
      <c r="F921" s="364"/>
      <c r="G921" s="219"/>
      <c r="H921" s="364"/>
      <c r="I921" s="203"/>
      <c r="J921" s="128" t="str">
        <f>IF(C921="","",VLOOKUP(C921,'Reference 11.0 EULs PY2024'!$D:$E,2,FALSE))</f>
        <v/>
      </c>
      <c r="K921" s="129" t="str">
        <f t="shared" si="781"/>
        <v/>
      </c>
      <c r="L921" s="130" t="str">
        <f t="shared" si="782"/>
        <v/>
      </c>
      <c r="M921" s="131" t="str">
        <f t="shared" si="763"/>
        <v/>
      </c>
      <c r="N921" s="132" t="str">
        <f t="shared" si="764"/>
        <v/>
      </c>
      <c r="O921" s="133" t="str">
        <f>IF(J921="","",'Step 1  Fixed Inputs'!$B$3*(1+'Step 1  Fixed Inputs'!$B$7)/('Step 1  Fixed Inputs'!$B$5-'Step 1  Fixed Inputs'!$B$7)*(1-((1+'Step 1  Fixed Inputs'!$B$7)/(1+'Step 1  Fixed Inputs'!$B$5))^$J921))</f>
        <v/>
      </c>
      <c r="P921" s="134" t="str">
        <f>IF(J921="","",'Step 1  Fixed Inputs'!$B$4*(1+'Step 1  Fixed Inputs'!$B$7)/('Step 1  Fixed Inputs'!$B$5-'Step 1  Fixed Inputs'!$B$7)*(1-((1+'Step 1  Fixed Inputs'!$B$7)/(1+'Step 1  Fixed Inputs'!$B$5))^$J921))</f>
        <v/>
      </c>
      <c r="Q921" s="135" t="str">
        <f t="shared" si="765"/>
        <v/>
      </c>
      <c r="R921" s="135" t="str">
        <f t="shared" si="766"/>
        <v/>
      </c>
      <c r="S921" s="133" t="str">
        <f t="shared" si="767"/>
        <v/>
      </c>
      <c r="T921" s="212" t="str">
        <f t="shared" si="768"/>
        <v/>
      </c>
      <c r="U921" s="216" t="str">
        <f t="shared" si="769"/>
        <v/>
      </c>
      <c r="V921" s="162" t="str">
        <f>IF(T921="","",T921*'Step 1  Fixed Inputs'!$B$8)</f>
        <v/>
      </c>
      <c r="W921" s="136" t="str">
        <f t="shared" si="770"/>
        <v/>
      </c>
      <c r="X921" s="137" t="str">
        <f t="shared" si="771"/>
        <v/>
      </c>
      <c r="Y921" s="137" t="str">
        <f t="shared" si="772"/>
        <v/>
      </c>
      <c r="Z921" s="137" t="str">
        <f t="shared" si="773"/>
        <v/>
      </c>
      <c r="AA921" s="137" t="str">
        <f t="shared" si="774"/>
        <v/>
      </c>
      <c r="AB921" s="138" t="str">
        <f t="shared" si="775"/>
        <v/>
      </c>
      <c r="AC921" s="138" t="str">
        <f t="shared" si="783"/>
        <v/>
      </c>
      <c r="AD921" s="139" t="str">
        <f t="shared" si="784"/>
        <v/>
      </c>
      <c r="AE921" s="138" t="str">
        <f t="shared" si="778"/>
        <v/>
      </c>
      <c r="AF921" s="140" t="str">
        <f t="shared" si="779"/>
        <v/>
      </c>
      <c r="AG921" s="141" t="str">
        <f t="shared" si="780"/>
        <v/>
      </c>
    </row>
    <row r="922" spans="1:33" s="21" customFormat="1" ht="30.75" customHeight="1" thickBot="1">
      <c r="B922" s="357" t="s">
        <v>161</v>
      </c>
      <c r="C922" s="112"/>
      <c r="D922" s="113"/>
      <c r="E922" s="114"/>
      <c r="F922" s="366">
        <f>SUM(F840,F799,F650,F530,F489,F448,F394,F353,F312,F271,F230,F189,F148,F44,F3,F881)</f>
        <v>161272.0000000016</v>
      </c>
      <c r="G922" s="372">
        <f t="shared" ref="G922:I922" si="785">SUM(G840,G799,G650,G530,G489,G448,G394,G353,G312,G271,G230,G189,G148,G44,G3,G881)</f>
        <v>6473.0216548538638</v>
      </c>
      <c r="H922" s="366">
        <f t="shared" si="785"/>
        <v>13631436.199594259</v>
      </c>
      <c r="I922" s="113">
        <f t="shared" si="785"/>
        <v>3804594.76</v>
      </c>
      <c r="J922" s="115" t="s">
        <v>62</v>
      </c>
      <c r="K922" s="116">
        <f>SUM(K840,K799,K650,K530,K489,K448,K394,K353,K312,K271,K230,K189,K148,K44,K3,K881)</f>
        <v>516384.07999999996</v>
      </c>
      <c r="L922" s="116">
        <f t="shared" ref="L922:T922" si="786">SUM(L840,L799,L650,L530,L489,L448,L394,L353,L312,L271,L230,L189,L148,L44,L3,L881)</f>
        <v>1570855.1780487131</v>
      </c>
      <c r="M922" s="116">
        <f t="shared" si="786"/>
        <v>4320978.84</v>
      </c>
      <c r="N922" s="116">
        <f t="shared" si="786"/>
        <v>5375449.9380487129</v>
      </c>
      <c r="O922" s="116"/>
      <c r="P922" s="116"/>
      <c r="Q922" s="116">
        <f t="shared" si="786"/>
        <v>4067429.8971375837</v>
      </c>
      <c r="R922" s="116">
        <f t="shared" si="786"/>
        <v>23008977.461583044</v>
      </c>
      <c r="S922" s="116">
        <f t="shared" si="786"/>
        <v>27076407.35872063</v>
      </c>
      <c r="T922" s="116">
        <f t="shared" si="786"/>
        <v>21700957.420671917</v>
      </c>
      <c r="U922" s="215">
        <f t="shared" si="730"/>
        <v>5.0370494880935235</v>
      </c>
      <c r="V922" s="118">
        <f>SUM(V840,V799,V650,V530,V489,V448,V394,V353,V312,V271,V230,V189,V148,V44,V3,V881)</f>
        <v>2170095.7420671917</v>
      </c>
      <c r="W922" s="119">
        <f>(H922/(G922*8760))</f>
        <v>0.24039777800185091</v>
      </c>
      <c r="X922" s="120"/>
      <c r="Y922" s="120"/>
      <c r="Z922" s="120"/>
      <c r="AA922" s="120"/>
      <c r="AB922" s="121"/>
      <c r="AC922" s="117">
        <f>M922/G922</f>
        <v>667.53659579678185</v>
      </c>
      <c r="AD922" s="122"/>
      <c r="AE922" s="121"/>
      <c r="AF922" s="123"/>
      <c r="AG922" s="124"/>
    </row>
    <row r="923" spans="1:33" s="21" customFormat="1" ht="75.95" customHeight="1">
      <c r="B923" s="358"/>
      <c r="C923" s="221"/>
      <c r="D923" s="44"/>
      <c r="E923" s="49"/>
      <c r="F923" s="367"/>
      <c r="G923" s="373"/>
      <c r="H923" s="367"/>
      <c r="I923" s="44"/>
      <c r="J923" s="30"/>
      <c r="M923" s="262">
        <f>I922+K922</f>
        <v>4320978.84</v>
      </c>
      <c r="N923" s="262">
        <f>I922+L922</f>
        <v>5375449.9380487129</v>
      </c>
      <c r="O923" s="23"/>
      <c r="P923" s="23"/>
      <c r="Q923" s="24"/>
      <c r="R923" s="24"/>
      <c r="S923" s="24"/>
      <c r="T923" s="24"/>
      <c r="U923" s="25"/>
      <c r="V923" s="209" t="s">
        <v>162</v>
      </c>
      <c r="W923" s="26"/>
      <c r="X923" s="26"/>
      <c r="Y923" s="26"/>
      <c r="Z923" s="26"/>
      <c r="AA923" s="26"/>
      <c r="AB923" s="27"/>
      <c r="AC923" s="24"/>
      <c r="AD923" s="28"/>
      <c r="AE923" s="27"/>
      <c r="AF923" s="32"/>
      <c r="AG923" s="26"/>
    </row>
    <row r="924" spans="1:33" ht="15" customHeight="1">
      <c r="L924" s="283" t="s">
        <v>163</v>
      </c>
      <c r="M924" s="284">
        <f>M922-M923</f>
        <v>0</v>
      </c>
      <c r="N924" s="284">
        <f>N922-N923</f>
        <v>0</v>
      </c>
    </row>
    <row r="925" spans="1:33" ht="15" customHeight="1">
      <c r="I925" s="204"/>
      <c r="K925" s="5"/>
      <c r="M925" s="177"/>
      <c r="N925" s="177"/>
      <c r="T925" s="15"/>
    </row>
    <row r="926" spans="1:33" ht="15" customHeight="1">
      <c r="I926" s="204"/>
      <c r="K926" s="5"/>
      <c r="R926" s="15"/>
    </row>
    <row r="927" spans="1:33" ht="15" customHeight="1">
      <c r="I927" s="204"/>
      <c r="K927" s="5"/>
    </row>
    <row r="928" spans="1:33" ht="15" customHeight="1">
      <c r="I928" s="204"/>
      <c r="K928" s="5"/>
    </row>
    <row r="929" spans="9:11" ht="15" customHeight="1">
      <c r="I929" s="204"/>
      <c r="K929" s="5"/>
    </row>
    <row r="930" spans="9:11">
      <c r="I930" s="204"/>
      <c r="K930" s="5"/>
    </row>
  </sheetData>
  <sheetProtection formatCells="0" formatColumns="0" formatRows="0" pivotTables="0"/>
  <mergeCells count="5">
    <mergeCell ref="A11:A15"/>
    <mergeCell ref="W1:AG1"/>
    <mergeCell ref="D1:E1"/>
    <mergeCell ref="F1:I1"/>
    <mergeCell ref="K1:U1"/>
  </mergeCells>
  <dataValidations count="1">
    <dataValidation type="list" allowBlank="1" showInputMessage="1" sqref="C882:C921 C190:C229 C531:C649 C149:C188 C48:C147 C272:C311 C232:C270 C354:C393 C395:C447 C449:C488 C490:C529 C4:C43 C651:C798 C800:C839 C841:C880 C315:C352" xr:uid="{4825D334-9E93-4168-95B0-1C9C1264D07C}">
      <formula1>validation_list</formula1>
    </dataValidation>
  </dataValidations>
  <pageMargins left="0.7" right="0.7" top="1.2395833333333299" bottom="0.75" header="0.3" footer="0.3"/>
  <pageSetup fitToHeight="0"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colBreaks count="1" manualBreakCount="1">
    <brk id="13" max="881" man="1"/>
  </colBreaks>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Q548"/>
  <sheetViews>
    <sheetView zoomScaleNormal="100" workbookViewId="0">
      <selection activeCell="M11" sqref="M11"/>
    </sheetView>
  </sheetViews>
  <sheetFormatPr defaultRowHeight="15"/>
  <cols>
    <col min="2" max="2" width="58.5703125" style="37" customWidth="1"/>
    <col min="3" max="3" width="23.140625" style="6" customWidth="1"/>
    <col min="4" max="5" width="27.5703125" style="55" customWidth="1"/>
    <col min="6" max="6" width="19" customWidth="1"/>
    <col min="7" max="10" width="16.5703125" customWidth="1"/>
    <col min="11" max="11" width="20" customWidth="1"/>
    <col min="12" max="12" width="21" customWidth="1"/>
    <col min="13" max="13" width="20.5703125" customWidth="1"/>
    <col min="14" max="14" width="19.140625" customWidth="1"/>
    <col min="15" max="15" width="20.5703125" hidden="1" customWidth="1"/>
    <col min="16" max="16" width="20.42578125" hidden="1" customWidth="1"/>
    <col min="17" max="17" width="11.5703125" bestFit="1" customWidth="1"/>
  </cols>
  <sheetData>
    <row r="1" spans="1:17" ht="54.75" customHeight="1">
      <c r="B1" s="442" t="s">
        <v>164</v>
      </c>
      <c r="C1" s="442"/>
      <c r="D1" s="442"/>
      <c r="E1" s="87" t="s">
        <v>165</v>
      </c>
      <c r="F1" s="443" t="s">
        <v>166</v>
      </c>
      <c r="G1" s="444"/>
      <c r="H1" s="445"/>
      <c r="I1" s="458" t="s">
        <v>167</v>
      </c>
      <c r="J1" s="458"/>
      <c r="K1" s="458"/>
      <c r="L1" s="458"/>
      <c r="M1" s="458"/>
      <c r="N1" s="459"/>
      <c r="O1" s="61"/>
    </row>
    <row r="2" spans="1:17" ht="90">
      <c r="B2" s="80" t="s">
        <v>168</v>
      </c>
      <c r="C2" s="81" t="s">
        <v>34</v>
      </c>
      <c r="D2" s="82" t="s">
        <v>169</v>
      </c>
      <c r="E2" s="83" t="s">
        <v>170</v>
      </c>
      <c r="F2" s="73" t="s">
        <v>171</v>
      </c>
      <c r="G2" s="74" t="s">
        <v>172</v>
      </c>
      <c r="H2" s="75" t="s">
        <v>173</v>
      </c>
      <c r="I2" s="77" t="s">
        <v>174</v>
      </c>
      <c r="J2" s="76" t="s">
        <v>175</v>
      </c>
      <c r="K2" s="76" t="s">
        <v>176</v>
      </c>
      <c r="L2" s="76" t="s">
        <v>177</v>
      </c>
      <c r="M2" s="76" t="s">
        <v>178</v>
      </c>
      <c r="N2" s="77" t="s">
        <v>179</v>
      </c>
      <c r="O2" s="58" t="s">
        <v>180</v>
      </c>
      <c r="P2" s="58" t="s">
        <v>181</v>
      </c>
      <c r="Q2" s="62" t="s">
        <v>168</v>
      </c>
    </row>
    <row r="3" spans="1:17">
      <c r="A3" s="57">
        <v>1</v>
      </c>
      <c r="B3" s="84" t="str">
        <f>'Step 2  Results Calculator'!B3</f>
        <v>Commercial SOP</v>
      </c>
      <c r="C3" s="65">
        <f>SUM('Step 2  Results Calculator'!I4:I43)</f>
        <v>463906.07000000007</v>
      </c>
      <c r="D3" s="85">
        <f>IF(C3="","",C3/$C$19)</f>
        <v>0.1219331096381997</v>
      </c>
      <c r="E3" s="86">
        <f t="shared" ref="E3:E18" si="0">(SUM(C3,F3:J3,L3)/(SUM(C$19,F$19:J$19,L$19)))</f>
        <v>0.12602102439648158</v>
      </c>
      <c r="F3" s="313">
        <v>30231.439999999999</v>
      </c>
      <c r="G3" s="223"/>
      <c r="H3" s="222">
        <v>6389.5058893213381</v>
      </c>
      <c r="I3" s="253">
        <f>D3*$C$22</f>
        <v>44007.163922999207</v>
      </c>
      <c r="J3" s="78">
        <f>D3*$C$23</f>
        <v>0</v>
      </c>
      <c r="K3" s="78">
        <f>E3*$C$24</f>
        <v>132885.52797258159</v>
      </c>
      <c r="L3" s="78">
        <f>$C$25*D3</f>
        <v>0</v>
      </c>
      <c r="M3" s="191">
        <f>SUM(F3:J3)+L3</f>
        <v>80628.109812320545</v>
      </c>
      <c r="N3" s="79">
        <f>SUM(F3:K3)</f>
        <v>213513.63778490212</v>
      </c>
      <c r="O3" s="60">
        <f t="shared" ref="O3:O17" si="1">SUM(C3,N3)</f>
        <v>677419.70778490219</v>
      </c>
      <c r="P3" s="59">
        <f>SUM(C3,M3)</f>
        <v>544534.17981232062</v>
      </c>
      <c r="Q3" s="63">
        <v>1</v>
      </c>
    </row>
    <row r="4" spans="1:17">
      <c r="A4" s="57">
        <v>2</v>
      </c>
      <c r="B4" s="84" t="str">
        <f>'Step 2  Results Calculator'!B44</f>
        <v>Retro-Commissioning MTP</v>
      </c>
      <c r="C4" s="65">
        <f>SUM('Step 2  Results Calculator'!I45:I147)</f>
        <v>659790.93999999994</v>
      </c>
      <c r="D4" s="85">
        <f t="shared" ref="D4:D18" si="2">C4/$C$19</f>
        <v>0.17341950499873998</v>
      </c>
      <c r="E4" s="86">
        <f t="shared" si="0"/>
        <v>0.16928286124826628</v>
      </c>
      <c r="F4" s="313">
        <v>0</v>
      </c>
      <c r="G4" s="223"/>
      <c r="H4" s="222">
        <v>9087.4820776776214</v>
      </c>
      <c r="I4" s="253">
        <f t="shared" ref="I4:I17" si="3">D4*$C$22</f>
        <v>62589.239350736949</v>
      </c>
      <c r="J4" s="78">
        <f t="shared" ref="J4:J17" si="4">D4*$C$23</f>
        <v>0</v>
      </c>
      <c r="K4" s="78">
        <f t="shared" ref="K4:K17" si="5">E4*$C$24</f>
        <v>178503.88458128728</v>
      </c>
      <c r="L4" s="78">
        <f t="shared" ref="L4:L17" si="6">$C$25*D4</f>
        <v>0</v>
      </c>
      <c r="M4" s="191">
        <f t="shared" ref="M4:M17" si="7">SUM(F4:J4)+L4</f>
        <v>71676.721428414574</v>
      </c>
      <c r="N4" s="79">
        <f t="shared" ref="N4:N17" si="8">SUM(F4:K4)</f>
        <v>250180.60600970185</v>
      </c>
      <c r="O4" s="60">
        <f t="shared" si="1"/>
        <v>909971.54600970179</v>
      </c>
      <c r="P4" s="59">
        <f t="shared" ref="P4:P17" si="9">SUM(C4,N4)-K4</f>
        <v>731467.66142841452</v>
      </c>
      <c r="Q4" s="63">
        <v>2</v>
      </c>
    </row>
    <row r="5" spans="1:17">
      <c r="A5" s="57">
        <v>3</v>
      </c>
      <c r="B5" s="84" t="str">
        <f>'Step 2  Results Calculator'!B148</f>
        <v>Load Management SOP</v>
      </c>
      <c r="C5" s="65">
        <f>SUM('Step 2  Results Calculator'!I149:I188)</f>
        <v>126743.75</v>
      </c>
      <c r="D5" s="85">
        <f t="shared" si="2"/>
        <v>3.3313337686455731E-2</v>
      </c>
      <c r="E5" s="86">
        <f t="shared" si="0"/>
        <v>3.455365478819919E-2</v>
      </c>
      <c r="F5" s="313">
        <v>8792.989999999998</v>
      </c>
      <c r="G5" s="223"/>
      <c r="H5" s="222">
        <v>1745.6765268444778</v>
      </c>
      <c r="I5" s="253">
        <f t="shared" si="3"/>
        <v>12023.194657628925</v>
      </c>
      <c r="J5" s="78">
        <f t="shared" si="4"/>
        <v>0</v>
      </c>
      <c r="K5" s="78">
        <f t="shared" si="5"/>
        <v>36435.830306108568</v>
      </c>
      <c r="L5" s="78">
        <f t="shared" si="6"/>
        <v>0</v>
      </c>
      <c r="M5" s="191">
        <f t="shared" si="7"/>
        <v>22561.8611844734</v>
      </c>
      <c r="N5" s="79">
        <f t="shared" si="8"/>
        <v>58997.691490581972</v>
      </c>
      <c r="O5" s="60">
        <f t="shared" si="1"/>
        <v>185741.44149058196</v>
      </c>
      <c r="P5" s="59">
        <f t="shared" si="9"/>
        <v>149305.61118447338</v>
      </c>
      <c r="Q5" s="63">
        <v>3</v>
      </c>
    </row>
    <row r="6" spans="1:17">
      <c r="A6" s="57">
        <v>4</v>
      </c>
      <c r="B6" s="84" t="str">
        <f>'Step 2  Results Calculator'!B189</f>
        <v>Small Commercial MTP</v>
      </c>
      <c r="C6" s="65">
        <f>SUM('Step 2  Results Calculator'!I190:I229)</f>
        <v>266006.88</v>
      </c>
      <c r="D6" s="85">
        <f t="shared" si="2"/>
        <v>6.9917270242994295E-2</v>
      </c>
      <c r="E6" s="86">
        <f t="shared" si="0"/>
        <v>6.8249506060395773E-2</v>
      </c>
      <c r="F6" s="313">
        <v>0</v>
      </c>
      <c r="G6" s="223"/>
      <c r="H6" s="222">
        <v>3663.7859176104221</v>
      </c>
      <c r="I6" s="253">
        <f t="shared" si="3"/>
        <v>25234.00560981144</v>
      </c>
      <c r="J6" s="78">
        <f t="shared" si="4"/>
        <v>0</v>
      </c>
      <c r="K6" s="78">
        <f t="shared" si="5"/>
        <v>71967.131596787833</v>
      </c>
      <c r="L6" s="78">
        <f t="shared" si="6"/>
        <v>0</v>
      </c>
      <c r="M6" s="191">
        <f t="shared" si="7"/>
        <v>28897.791527421861</v>
      </c>
      <c r="N6" s="79">
        <f t="shared" si="8"/>
        <v>100864.92312420969</v>
      </c>
      <c r="O6" s="60">
        <f t="shared" si="1"/>
        <v>366871.80312420969</v>
      </c>
      <c r="P6" s="59">
        <f t="shared" si="9"/>
        <v>294904.67152742186</v>
      </c>
      <c r="Q6" s="63">
        <v>4</v>
      </c>
    </row>
    <row r="7" spans="1:17">
      <c r="A7" s="57">
        <v>5</v>
      </c>
      <c r="B7" s="84" t="str">
        <f>'Step 2  Results Calculator'!B230</f>
        <v>Commercial Home Lighting MTP</v>
      </c>
      <c r="C7" s="65">
        <f>SUM('Step 2  Results Calculator'!I231:I270)</f>
        <v>15475.5095</v>
      </c>
      <c r="D7" s="85">
        <f t="shared" si="2"/>
        <v>4.067584191279284E-3</v>
      </c>
      <c r="E7" s="86">
        <f t="shared" si="0"/>
        <v>4.0634313259366251E-3</v>
      </c>
      <c r="F7" s="313">
        <v>401.30149999999998</v>
      </c>
      <c r="G7" s="223"/>
      <c r="H7" s="222">
        <v>213.14844854368539</v>
      </c>
      <c r="I7" s="253">
        <f t="shared" si="3"/>
        <v>1468.0413286216142</v>
      </c>
      <c r="J7" s="78">
        <f t="shared" si="4"/>
        <v>0</v>
      </c>
      <c r="K7" s="78">
        <f t="shared" si="5"/>
        <v>4284.7708921059311</v>
      </c>
      <c r="L7" s="78">
        <f t="shared" si="6"/>
        <v>0</v>
      </c>
      <c r="M7" s="191">
        <f t="shared" si="7"/>
        <v>2082.4912771652998</v>
      </c>
      <c r="N7" s="79">
        <f t="shared" si="8"/>
        <v>6367.262169271231</v>
      </c>
      <c r="O7" s="60">
        <f t="shared" si="1"/>
        <v>21842.771669271231</v>
      </c>
      <c r="P7" s="59">
        <f t="shared" si="9"/>
        <v>17558.0007771653</v>
      </c>
      <c r="Q7" s="63">
        <v>5</v>
      </c>
    </row>
    <row r="8" spans="1:17">
      <c r="A8" s="57">
        <v>6</v>
      </c>
      <c r="B8" s="84" t="str">
        <f>'Step 2  Results Calculator'!B271</f>
        <v>Residential SOP</v>
      </c>
      <c r="C8" s="65">
        <f>SUM('Step 2  Results Calculator'!I272:I311)</f>
        <v>327686.0199999999</v>
      </c>
      <c r="D8" s="85">
        <f t="shared" si="2"/>
        <v>8.6129020479437324E-2</v>
      </c>
      <c r="E8" s="86">
        <f t="shared" si="0"/>
        <v>9.3142547302886E-2</v>
      </c>
      <c r="F8" s="313">
        <v>39182.620000000003</v>
      </c>
      <c r="G8" s="223"/>
      <c r="H8" s="222">
        <v>4513.3096763279445</v>
      </c>
      <c r="I8" s="253">
        <f>D8*$C$22</f>
        <v>31085.02632314165</v>
      </c>
      <c r="J8" s="78">
        <f t="shared" si="4"/>
        <v>0</v>
      </c>
      <c r="K8" s="78">
        <f t="shared" si="5"/>
        <v>98216.124129528398</v>
      </c>
      <c r="L8" s="78">
        <f t="shared" si="6"/>
        <v>0</v>
      </c>
      <c r="M8" s="191">
        <f t="shared" si="7"/>
        <v>74780.955999469603</v>
      </c>
      <c r="N8" s="79">
        <f t="shared" si="8"/>
        <v>172997.080128998</v>
      </c>
      <c r="O8" s="60">
        <f t="shared" si="1"/>
        <v>500683.10012899793</v>
      </c>
      <c r="P8" s="59">
        <f t="shared" si="9"/>
        <v>402466.97599946952</v>
      </c>
      <c r="Q8" s="63">
        <v>6</v>
      </c>
    </row>
    <row r="9" spans="1:17">
      <c r="A9" s="57">
        <v>7</v>
      </c>
      <c r="B9" s="84" t="str">
        <f>'Step 2  Results Calculator'!B312</f>
        <v>Residential Home Lighting MTP</v>
      </c>
      <c r="C9" s="65">
        <f>SUM('Step 2  Results Calculator'!I313:I352)</f>
        <v>294332.5405</v>
      </c>
      <c r="D9" s="85">
        <f t="shared" si="2"/>
        <v>7.7362389181233074E-2</v>
      </c>
      <c r="E9" s="86">
        <f t="shared" si="0"/>
        <v>7.7281617268326969E-2</v>
      </c>
      <c r="F9" s="313">
        <v>7624.7284999999983</v>
      </c>
      <c r="G9" s="223"/>
      <c r="H9" s="222">
        <v>4053.9230300298964</v>
      </c>
      <c r="I9" s="253">
        <f t="shared" si="3"/>
        <v>27921.040907389513</v>
      </c>
      <c r="J9" s="78">
        <f t="shared" si="4"/>
        <v>0</v>
      </c>
      <c r="K9" s="78">
        <f t="shared" si="5"/>
        <v>81491.231819913126</v>
      </c>
      <c r="L9" s="78">
        <f t="shared" si="6"/>
        <v>0</v>
      </c>
      <c r="M9" s="191">
        <f t="shared" si="7"/>
        <v>39599.692437419406</v>
      </c>
      <c r="N9" s="79">
        <f t="shared" si="8"/>
        <v>121090.92425733253</v>
      </c>
      <c r="O9" s="60">
        <f t="shared" si="1"/>
        <v>415423.46475733252</v>
      </c>
      <c r="P9" s="59">
        <f t="shared" si="9"/>
        <v>333932.23293741938</v>
      </c>
      <c r="Q9" s="63">
        <v>7</v>
      </c>
    </row>
    <row r="10" spans="1:17">
      <c r="A10" s="57">
        <v>8</v>
      </c>
      <c r="B10" s="84" t="str">
        <f>'Step 2  Results Calculator'!B353</f>
        <v>Smart Thermostat MTP</v>
      </c>
      <c r="C10" s="65">
        <f>SUM('Step 2  Results Calculator'!I354:I393)</f>
        <v>2350</v>
      </c>
      <c r="D10" s="85">
        <f t="shared" si="2"/>
        <v>6.1767419350595965E-4</v>
      </c>
      <c r="E10" s="86">
        <f t="shared" si="0"/>
        <v>3.0420730861185881E-3</v>
      </c>
      <c r="F10" s="313">
        <v>10539.44</v>
      </c>
      <c r="G10" s="223"/>
      <c r="H10" s="222">
        <v>32.367196316067051</v>
      </c>
      <c r="I10" s="253">
        <f t="shared" si="3"/>
        <v>222.92623853584871</v>
      </c>
      <c r="J10" s="78">
        <f t="shared" si="4"/>
        <v>0</v>
      </c>
      <c r="K10" s="78">
        <f t="shared" si="5"/>
        <v>3207.778147463905</v>
      </c>
      <c r="L10" s="78">
        <f t="shared" si="6"/>
        <v>0</v>
      </c>
      <c r="M10" s="191">
        <f t="shared" si="7"/>
        <v>10794.733434851916</v>
      </c>
      <c r="N10" s="79">
        <f t="shared" si="8"/>
        <v>14002.511582315821</v>
      </c>
      <c r="O10" s="60">
        <f t="shared" si="1"/>
        <v>16352.511582315821</v>
      </c>
      <c r="P10" s="59">
        <f t="shared" si="9"/>
        <v>13144.733434851916</v>
      </c>
      <c r="Q10" s="63">
        <v>8</v>
      </c>
    </row>
    <row r="11" spans="1:17">
      <c r="A11" s="57">
        <v>9</v>
      </c>
      <c r="B11" s="84" t="str">
        <f>'Step 2  Results Calculator'!B394</f>
        <v>Refrigerator Recycling MTP</v>
      </c>
      <c r="C11" s="65">
        <f>SUM('Step 2  Results Calculator'!I395:I447)</f>
        <v>47401.780000000006</v>
      </c>
      <c r="D11" s="85">
        <f t="shared" si="2"/>
        <v>1.245908775840295E-2</v>
      </c>
      <c r="E11" s="86">
        <f t="shared" si="0"/>
        <v>1.3540164957140291E-2</v>
      </c>
      <c r="F11" s="313">
        <v>5955.4699999999984</v>
      </c>
      <c r="G11" s="223"/>
      <c r="H11" s="222">
        <v>652.87775276213654</v>
      </c>
      <c r="I11" s="253">
        <f t="shared" si="3"/>
        <v>4496.6385171505635</v>
      </c>
      <c r="J11" s="78">
        <f t="shared" si="4"/>
        <v>0</v>
      </c>
      <c r="K11" s="78">
        <f t="shared" si="5"/>
        <v>14277.712610116429</v>
      </c>
      <c r="L11" s="78">
        <f t="shared" si="6"/>
        <v>0</v>
      </c>
      <c r="M11" s="191">
        <f t="shared" si="7"/>
        <v>11104.986269912699</v>
      </c>
      <c r="N11" s="79">
        <f t="shared" si="8"/>
        <v>25382.698880029129</v>
      </c>
      <c r="O11" s="60">
        <f t="shared" si="1"/>
        <v>72784.478880029143</v>
      </c>
      <c r="P11" s="59">
        <f t="shared" si="9"/>
        <v>58506.76626991271</v>
      </c>
      <c r="Q11" s="63">
        <v>9</v>
      </c>
    </row>
    <row r="12" spans="1:17" ht="14.25" customHeight="1">
      <c r="A12" s="57">
        <v>10</v>
      </c>
      <c r="B12" s="84" t="str">
        <f>'Step 2  Results Calculator'!B448</f>
        <v>Residential HVAC MTP</v>
      </c>
      <c r="C12" s="65">
        <f>SUM('Step 2  Results Calculator'!I449:I488)</f>
        <v>58696.279999999992</v>
      </c>
      <c r="D12" s="85">
        <f t="shared" si="2"/>
        <v>1.5427735068425525E-2</v>
      </c>
      <c r="E12" s="86">
        <f t="shared" si="0"/>
        <v>1.5107215839088134E-2</v>
      </c>
      <c r="F12" s="313">
        <v>205.17999999999998</v>
      </c>
      <c r="G12" s="223"/>
      <c r="H12" s="222">
        <v>808.44000756716582</v>
      </c>
      <c r="I12" s="253">
        <f t="shared" si="3"/>
        <v>5568.0599644455169</v>
      </c>
      <c r="J12" s="78">
        <f t="shared" si="4"/>
        <v>0</v>
      </c>
      <c r="K12" s="78">
        <f t="shared" si="5"/>
        <v>15930.122474302176</v>
      </c>
      <c r="L12" s="78">
        <f t="shared" si="6"/>
        <v>0</v>
      </c>
      <c r="M12" s="191">
        <f t="shared" si="7"/>
        <v>6581.6799720126828</v>
      </c>
      <c r="N12" s="79">
        <f t="shared" si="8"/>
        <v>22511.802446314858</v>
      </c>
      <c r="O12" s="60">
        <f t="shared" si="1"/>
        <v>81208.082446314846</v>
      </c>
      <c r="P12" s="59">
        <f t="shared" si="9"/>
        <v>65277.959972012672</v>
      </c>
      <c r="Q12" s="63">
        <v>10</v>
      </c>
    </row>
    <row r="13" spans="1:17">
      <c r="A13" s="57">
        <v>11</v>
      </c>
      <c r="B13" s="84" t="str">
        <f>'Step 2  Results Calculator'!B489</f>
        <v>Residential Codes MTP</v>
      </c>
      <c r="C13" s="65">
        <f>SUM('Step 2  Results Calculator'!I490:I529)</f>
        <v>55039.18</v>
      </c>
      <c r="D13" s="85">
        <f t="shared" si="2"/>
        <v>1.4466502603289083E-2</v>
      </c>
      <c r="E13" s="86">
        <f t="shared" si="0"/>
        <v>1.412142741935552E-2</v>
      </c>
      <c r="F13" s="313">
        <v>0</v>
      </c>
      <c r="G13" s="223"/>
      <c r="H13" s="222">
        <v>758.06976346185161</v>
      </c>
      <c r="I13" s="253">
        <f t="shared" si="3"/>
        <v>5221.1393061691551</v>
      </c>
      <c r="J13" s="78">
        <f t="shared" si="4"/>
        <v>0</v>
      </c>
      <c r="K13" s="78">
        <f t="shared" si="5"/>
        <v>14890.63707690302</v>
      </c>
      <c r="L13" s="78">
        <f t="shared" si="6"/>
        <v>0</v>
      </c>
      <c r="M13" s="191">
        <f t="shared" si="7"/>
        <v>5979.209069631007</v>
      </c>
      <c r="N13" s="79">
        <f t="shared" si="8"/>
        <v>20869.846146534026</v>
      </c>
      <c r="O13" s="60">
        <f t="shared" si="1"/>
        <v>75909.02614653403</v>
      </c>
      <c r="P13" s="59">
        <f t="shared" si="9"/>
        <v>61018.389069631012</v>
      </c>
      <c r="Q13" s="63">
        <v>11</v>
      </c>
    </row>
    <row r="14" spans="1:17">
      <c r="A14" s="57">
        <v>12</v>
      </c>
      <c r="B14" s="84" t="str">
        <f>'Step 2  Results Calculator'!B530</f>
        <v>Hard-to-Reach SOP</v>
      </c>
      <c r="C14" s="65">
        <f>SUM('Step 2  Results Calculator'!I531:I649)</f>
        <v>520454.92999999976</v>
      </c>
      <c r="D14" s="85">
        <f t="shared" si="2"/>
        <v>0.13679641665700024</v>
      </c>
      <c r="E14" s="86">
        <f t="shared" si="0"/>
        <v>0.13353403594309673</v>
      </c>
      <c r="F14" s="313">
        <v>2.9299999999965025</v>
      </c>
      <c r="G14" s="223"/>
      <c r="H14" s="222">
        <v>7168.3688906276284</v>
      </c>
      <c r="I14" s="253">
        <f t="shared" si="3"/>
        <v>49371.514839292933</v>
      </c>
      <c r="J14" s="78">
        <f t="shared" si="4"/>
        <v>0</v>
      </c>
      <c r="K14" s="78">
        <f t="shared" si="5"/>
        <v>140807.78150779352</v>
      </c>
      <c r="L14" s="78">
        <f t="shared" si="6"/>
        <v>0</v>
      </c>
      <c r="M14" s="191">
        <f t="shared" si="7"/>
        <v>56542.813729920555</v>
      </c>
      <c r="N14" s="79">
        <f t="shared" si="8"/>
        <v>197350.59523771406</v>
      </c>
      <c r="O14" s="60">
        <f t="shared" si="1"/>
        <v>717805.52523771382</v>
      </c>
      <c r="P14" s="59">
        <f t="shared" si="9"/>
        <v>576997.74372992036</v>
      </c>
      <c r="Q14" s="63">
        <v>12</v>
      </c>
    </row>
    <row r="15" spans="1:17">
      <c r="A15" s="57">
        <v>13</v>
      </c>
      <c r="B15" s="84" t="str">
        <f>'Step 2  Results Calculator'!B650</f>
        <v>Hard-to-Reach Food Bank</v>
      </c>
      <c r="C15" s="65">
        <f>SUM('Step 2  Results Calculator'!I651:I798)</f>
        <v>512911.42999999993</v>
      </c>
      <c r="D15" s="85">
        <f t="shared" si="2"/>
        <v>0.13481368249584613</v>
      </c>
      <c r="E15" s="86">
        <f t="shared" si="0"/>
        <v>0.13159791863365058</v>
      </c>
      <c r="F15" s="313">
        <v>0</v>
      </c>
      <c r="G15" s="223"/>
      <c r="H15" s="222">
        <v>7064.4701904530557</v>
      </c>
      <c r="I15" s="253">
        <f t="shared" si="3"/>
        <v>48655.921613592873</v>
      </c>
      <c r="J15" s="78">
        <f t="shared" si="4"/>
        <v>0</v>
      </c>
      <c r="K15" s="78">
        <f t="shared" si="5"/>
        <v>138766.20176255074</v>
      </c>
      <c r="L15" s="78">
        <f t="shared" si="6"/>
        <v>0</v>
      </c>
      <c r="M15" s="191">
        <f t="shared" si="7"/>
        <v>55720.391804045925</v>
      </c>
      <c r="N15" s="79">
        <f t="shared" si="8"/>
        <v>194486.59356659668</v>
      </c>
      <c r="O15" s="60">
        <f t="shared" si="1"/>
        <v>707398.02356659668</v>
      </c>
      <c r="P15" s="59">
        <f t="shared" si="9"/>
        <v>568631.82180404593</v>
      </c>
      <c r="Q15" s="63">
        <v>13</v>
      </c>
    </row>
    <row r="16" spans="1:17">
      <c r="A16" s="57">
        <v>14</v>
      </c>
      <c r="B16" s="84" t="str">
        <f>'Step 2  Results Calculator'!B799</f>
        <v>Low-Income Weatherization</v>
      </c>
      <c r="C16" s="65">
        <f>SUM('Step 2  Results Calculator'!I800:I839)</f>
        <v>453799.44999999995</v>
      </c>
      <c r="D16" s="85">
        <f t="shared" si="2"/>
        <v>0.11927668480519066</v>
      </c>
      <c r="E16" s="86">
        <f t="shared" si="0"/>
        <v>0.11646252173105769</v>
      </c>
      <c r="F16" s="313">
        <v>133.91</v>
      </c>
      <c r="G16" s="223"/>
      <c r="H16" s="222">
        <v>6250.3046324567031</v>
      </c>
      <c r="I16" s="253">
        <f t="shared" si="3"/>
        <v>43048.427420483808</v>
      </c>
      <c r="J16" s="78">
        <f t="shared" si="4"/>
        <v>0</v>
      </c>
      <c r="K16" s="78">
        <f t="shared" si="5"/>
        <v>122806.36317127051</v>
      </c>
      <c r="L16" s="78">
        <f t="shared" si="6"/>
        <v>0</v>
      </c>
      <c r="M16" s="191">
        <f t="shared" si="7"/>
        <v>49432.642052940508</v>
      </c>
      <c r="N16" s="79">
        <f t="shared" si="8"/>
        <v>172239.00522421103</v>
      </c>
      <c r="O16" s="60">
        <f t="shared" si="1"/>
        <v>626038.45522421098</v>
      </c>
      <c r="P16" s="59">
        <f t="shared" si="9"/>
        <v>503232.09205294045</v>
      </c>
      <c r="Q16" s="63">
        <v>14</v>
      </c>
    </row>
    <row r="17" spans="1:17">
      <c r="A17" s="57">
        <v>15</v>
      </c>
      <c r="B17" s="192" t="str">
        <f>'Step 2  Results Calculator'!B840</f>
        <v>Program 15</v>
      </c>
      <c r="C17" s="193">
        <f>SUM('Step 2  Results Calculator'!I841:I880)</f>
        <v>0</v>
      </c>
      <c r="D17" s="194">
        <f t="shared" si="2"/>
        <v>0</v>
      </c>
      <c r="E17" s="239">
        <f t="shared" si="0"/>
        <v>0</v>
      </c>
      <c r="F17" s="313"/>
      <c r="G17" s="240"/>
      <c r="H17" s="241"/>
      <c r="I17" s="254">
        <f t="shared" si="3"/>
        <v>0</v>
      </c>
      <c r="J17" s="195">
        <f t="shared" si="4"/>
        <v>0</v>
      </c>
      <c r="K17" s="195">
        <f t="shared" si="5"/>
        <v>0</v>
      </c>
      <c r="L17" s="195">
        <f t="shared" si="6"/>
        <v>0</v>
      </c>
      <c r="M17" s="196">
        <f t="shared" si="7"/>
        <v>0</v>
      </c>
      <c r="N17" s="197">
        <f t="shared" si="8"/>
        <v>0</v>
      </c>
      <c r="O17" s="60">
        <f t="shared" si="1"/>
        <v>0</v>
      </c>
      <c r="P17" s="59">
        <f t="shared" si="9"/>
        <v>0</v>
      </c>
      <c r="Q17" s="63">
        <v>15</v>
      </c>
    </row>
    <row r="18" spans="1:17" s="248" customFormat="1" ht="15.75" thickBot="1">
      <c r="A18" s="242">
        <v>16</v>
      </c>
      <c r="B18" s="192" t="str">
        <f>'Step 2  Results Calculator'!B881</f>
        <v>Program 16</v>
      </c>
      <c r="C18" s="193">
        <f>SUM('Step 2  Results Calculator'!I882:I921)</f>
        <v>0</v>
      </c>
      <c r="D18" s="243">
        <f t="shared" si="2"/>
        <v>0</v>
      </c>
      <c r="E18" s="255">
        <f t="shared" si="0"/>
        <v>0</v>
      </c>
      <c r="F18" s="313"/>
      <c r="G18" s="256"/>
      <c r="H18" s="257"/>
      <c r="I18" s="258">
        <f t="shared" ref="I18" si="10">D18*$C$22</f>
        <v>0</v>
      </c>
      <c r="J18" s="244">
        <f t="shared" ref="J18" si="11">D18*$C$23</f>
        <v>0</v>
      </c>
      <c r="K18" s="244">
        <f t="shared" ref="K18" si="12">E18*$C$24</f>
        <v>0</v>
      </c>
      <c r="L18" s="244">
        <f t="shared" ref="L18" si="13">$C$25*D18</f>
        <v>0</v>
      </c>
      <c r="M18" s="245">
        <f t="shared" ref="M18" si="14">SUM(F18:J18)+L18</f>
        <v>0</v>
      </c>
      <c r="N18" s="259">
        <f t="shared" ref="N18" si="15">SUM(F18:K18)</f>
        <v>0</v>
      </c>
      <c r="O18" s="246"/>
      <c r="P18" s="247"/>
      <c r="Q18" s="63" t="s">
        <v>182</v>
      </c>
    </row>
    <row r="19" spans="1:17" s="249" customFormat="1" ht="22.5" customHeight="1" thickBot="1">
      <c r="B19" s="198" t="str">
        <f>'Step 2  Results Calculator'!B922</f>
        <v>Portfolio Total</v>
      </c>
      <c r="C19" s="117">
        <f>SUM(C17,C16,C15,C14,C13,C12,C11,C10,C9,C8,C7,C6,C5,C4,C3,C18)</f>
        <v>3804594.76</v>
      </c>
      <c r="D19" s="120">
        <f>SUM(D3:D18)</f>
        <v>1</v>
      </c>
      <c r="E19" s="120">
        <f>SUM(E3:E18)</f>
        <v>0.99999999999999989</v>
      </c>
      <c r="F19" s="117">
        <f>SUM(F3:F18)</f>
        <v>103070.00999999998</v>
      </c>
      <c r="G19" s="113">
        <f t="shared" ref="G19:H19" si="16">SUM(G3:G18)</f>
        <v>0</v>
      </c>
      <c r="H19" s="113">
        <f t="shared" si="16"/>
        <v>52401.729999999989</v>
      </c>
      <c r="I19" s="113">
        <f>SUM(I3:I18)</f>
        <v>360912.33999999997</v>
      </c>
      <c r="J19" s="113">
        <f t="shared" ref="J19:K19" si="17">SUM(J3:J18)</f>
        <v>0</v>
      </c>
      <c r="K19" s="113">
        <f t="shared" si="17"/>
        <v>1054471.0980487131</v>
      </c>
      <c r="L19" s="117">
        <f>SUM(L3:L18)</f>
        <v>0</v>
      </c>
      <c r="M19" s="311">
        <f t="shared" ref="M19:N19" si="18">SUM(M3:M18)</f>
        <v>516384.08</v>
      </c>
      <c r="N19" s="311">
        <f t="shared" si="18"/>
        <v>1570855.1780487131</v>
      </c>
      <c r="O19" s="250">
        <f t="shared" ref="O19:P19" si="19">SUM(O3:O17)</f>
        <v>5375449.9380487138</v>
      </c>
      <c r="P19" s="251">
        <f t="shared" si="19"/>
        <v>4320978.84</v>
      </c>
      <c r="Q19" s="252"/>
    </row>
    <row r="20" spans="1:17" ht="18" thickBot="1">
      <c r="B20" s="22"/>
      <c r="C20" s="24"/>
      <c r="D20" s="56"/>
      <c r="E20" s="56"/>
      <c r="L20" s="207" t="s">
        <v>183</v>
      </c>
      <c r="M20" s="312">
        <f>M19+C19</f>
        <v>4320978.84</v>
      </c>
      <c r="N20" s="312">
        <f>N19+C19</f>
        <v>5375449.9380487129</v>
      </c>
    </row>
    <row r="21" spans="1:17" ht="55.5" customHeight="1" thickBot="1">
      <c r="B21" s="446" t="s">
        <v>184</v>
      </c>
      <c r="C21" s="447"/>
      <c r="D21" s="455" t="s">
        <v>185</v>
      </c>
      <c r="E21" s="456"/>
      <c r="F21" s="456"/>
      <c r="G21" s="456"/>
      <c r="H21" s="456"/>
      <c r="I21" s="456"/>
      <c r="J21" s="456"/>
      <c r="K21" s="457"/>
      <c r="L21" s="208"/>
      <c r="M21" s="310" t="s">
        <v>186</v>
      </c>
      <c r="N21" s="310" t="s">
        <v>187</v>
      </c>
    </row>
    <row r="22" spans="1:17" ht="87" customHeight="1" thickBot="1">
      <c r="B22" s="185" t="s">
        <v>188</v>
      </c>
      <c r="C22" s="186">
        <f>93784.64+227460.68+39667.02</f>
        <v>360912.34</v>
      </c>
      <c r="D22" s="449" t="s">
        <v>189</v>
      </c>
      <c r="E22" s="450"/>
      <c r="F22" s="450"/>
      <c r="G22" s="450"/>
      <c r="H22" s="450"/>
      <c r="I22" s="450"/>
      <c r="J22" s="450"/>
      <c r="K22" s="451"/>
      <c r="L22" s="190"/>
      <c r="M22" s="309"/>
      <c r="N22" s="309"/>
    </row>
    <row r="23" spans="1:17" ht="42.75" customHeight="1" thickBot="1">
      <c r="B23" s="187" t="s">
        <v>190</v>
      </c>
      <c r="C23" s="186">
        <v>0</v>
      </c>
      <c r="D23" s="452" t="s">
        <v>189</v>
      </c>
      <c r="E23" s="453"/>
      <c r="F23" s="453"/>
      <c r="G23" s="453"/>
      <c r="H23" s="453"/>
      <c r="I23" s="453"/>
      <c r="J23" s="453"/>
      <c r="K23" s="454"/>
      <c r="L23" s="190"/>
    </row>
    <row r="24" spans="1:17" ht="42.75" customHeight="1" thickBot="1">
      <c r="B24" s="188" t="s">
        <v>191</v>
      </c>
      <c r="C24" s="189">
        <f>'Step 1  Fixed Inputs'!B14</f>
        <v>1054471.0980487131</v>
      </c>
      <c r="D24" s="448" t="s">
        <v>192</v>
      </c>
      <c r="E24" s="440"/>
      <c r="F24" s="440"/>
      <c r="G24" s="440"/>
      <c r="H24" s="440"/>
      <c r="I24" s="440"/>
      <c r="J24" s="440"/>
      <c r="K24" s="441"/>
      <c r="L24" s="190"/>
    </row>
    <row r="25" spans="1:17" ht="42.75" customHeight="1" thickBot="1">
      <c r="B25" s="184" t="s">
        <v>193</v>
      </c>
      <c r="C25" s="178">
        <v>0</v>
      </c>
      <c r="D25" s="440" t="s">
        <v>194</v>
      </c>
      <c r="E25" s="440"/>
      <c r="F25" s="440"/>
      <c r="G25" s="440"/>
      <c r="H25" s="440"/>
      <c r="I25" s="440"/>
      <c r="J25" s="440"/>
      <c r="K25" s="441"/>
      <c r="L25" s="190"/>
    </row>
    <row r="26" spans="1:17">
      <c r="B26" s="1"/>
      <c r="D26" s="56"/>
      <c r="E26" s="56"/>
    </row>
    <row r="27" spans="1:17">
      <c r="B27" s="1"/>
      <c r="D27" s="56"/>
      <c r="E27" s="56"/>
    </row>
    <row r="28" spans="1:17">
      <c r="B28" s="1"/>
      <c r="D28" s="56"/>
      <c r="E28" s="56"/>
    </row>
    <row r="29" spans="1:17">
      <c r="B29" s="1"/>
      <c r="D29" s="56"/>
      <c r="E29" s="56"/>
    </row>
    <row r="30" spans="1:17">
      <c r="B30" s="1"/>
      <c r="D30" s="56"/>
      <c r="E30" s="56"/>
    </row>
    <row r="31" spans="1:17">
      <c r="B31" s="1"/>
      <c r="D31" s="56"/>
      <c r="E31" s="56"/>
    </row>
    <row r="32" spans="1:17">
      <c r="B32" s="1"/>
      <c r="D32" s="56"/>
      <c r="E32" s="56"/>
    </row>
    <row r="33" spans="2:5">
      <c r="B33" s="1"/>
      <c r="D33" s="56"/>
      <c r="E33" s="56"/>
    </row>
    <row r="34" spans="2:5">
      <c r="B34" s="1"/>
      <c r="D34" s="56"/>
      <c r="E34" s="56"/>
    </row>
    <row r="35" spans="2:5">
      <c r="B35" s="1"/>
      <c r="D35" s="56"/>
      <c r="E35" s="56"/>
    </row>
    <row r="36" spans="2:5">
      <c r="B36" s="1"/>
      <c r="D36" s="56"/>
      <c r="E36" s="56"/>
    </row>
    <row r="37" spans="2:5">
      <c r="B37" s="1"/>
      <c r="D37" s="56"/>
      <c r="E37" s="56"/>
    </row>
    <row r="38" spans="2:5">
      <c r="B38" s="1"/>
      <c r="D38" s="56"/>
      <c r="E38" s="56"/>
    </row>
    <row r="39" spans="2:5">
      <c r="B39" s="1"/>
      <c r="D39" s="56"/>
      <c r="E39" s="56"/>
    </row>
    <row r="40" spans="2:5">
      <c r="B40" s="1"/>
      <c r="D40" s="56"/>
      <c r="E40" s="56"/>
    </row>
    <row r="41" spans="2:5">
      <c r="B41" s="1"/>
      <c r="D41" s="56"/>
      <c r="E41" s="56"/>
    </row>
    <row r="42" spans="2:5">
      <c r="B42" s="1"/>
      <c r="D42" s="56"/>
      <c r="E42" s="56"/>
    </row>
    <row r="43" spans="2:5">
      <c r="B43" s="1"/>
      <c r="D43" s="56"/>
      <c r="E43" s="56"/>
    </row>
    <row r="44" spans="2:5">
      <c r="B44" s="1"/>
      <c r="D44" s="56"/>
      <c r="E44" s="56"/>
    </row>
    <row r="45" spans="2:5">
      <c r="B45" s="1"/>
      <c r="D45" s="56"/>
      <c r="E45" s="56"/>
    </row>
    <row r="46" spans="2:5">
      <c r="B46" s="1"/>
      <c r="D46" s="56"/>
      <c r="E46" s="56"/>
    </row>
    <row r="47" spans="2:5">
      <c r="B47" s="1"/>
      <c r="D47" s="56"/>
      <c r="E47" s="56"/>
    </row>
    <row r="48" spans="2:5">
      <c r="B48" s="1"/>
      <c r="D48" s="56"/>
      <c r="E48" s="56"/>
    </row>
    <row r="49" spans="2:5">
      <c r="B49" s="1"/>
      <c r="D49" s="56"/>
      <c r="E49" s="56"/>
    </row>
    <row r="50" spans="2:5">
      <c r="B50" s="1"/>
      <c r="D50" s="56"/>
      <c r="E50" s="56"/>
    </row>
    <row r="51" spans="2:5">
      <c r="B51" s="1"/>
      <c r="D51" s="56"/>
      <c r="E51" s="56"/>
    </row>
    <row r="52" spans="2:5">
      <c r="B52" s="1"/>
      <c r="D52" s="56"/>
      <c r="E52" s="56"/>
    </row>
    <row r="53" spans="2:5">
      <c r="B53" s="1"/>
      <c r="D53" s="56"/>
      <c r="E53" s="56"/>
    </row>
    <row r="54" spans="2:5">
      <c r="B54" s="1"/>
      <c r="D54" s="56"/>
      <c r="E54" s="56"/>
    </row>
    <row r="55" spans="2:5">
      <c r="B55" s="1"/>
      <c r="D55" s="56"/>
      <c r="E55" s="56"/>
    </row>
    <row r="56" spans="2:5">
      <c r="B56" s="1"/>
      <c r="D56" s="56"/>
      <c r="E56" s="56"/>
    </row>
    <row r="57" spans="2:5">
      <c r="B57" s="1"/>
      <c r="D57" s="56"/>
      <c r="E57" s="56"/>
    </row>
    <row r="58" spans="2:5">
      <c r="B58" s="1"/>
      <c r="D58" s="56"/>
      <c r="E58" s="56"/>
    </row>
    <row r="59" spans="2:5">
      <c r="B59" s="1"/>
      <c r="D59" s="56"/>
      <c r="E59" s="56"/>
    </row>
    <row r="60" spans="2:5">
      <c r="B60" s="1"/>
      <c r="D60" s="56"/>
      <c r="E60" s="56"/>
    </row>
    <row r="61" spans="2:5">
      <c r="B61" s="1"/>
      <c r="D61" s="56"/>
      <c r="E61" s="56"/>
    </row>
    <row r="62" spans="2:5">
      <c r="B62" s="1"/>
      <c r="D62" s="56"/>
      <c r="E62" s="56"/>
    </row>
    <row r="63" spans="2:5">
      <c r="B63" s="1"/>
      <c r="D63" s="56"/>
      <c r="E63" s="56"/>
    </row>
    <row r="64" spans="2:5">
      <c r="B64" s="1"/>
      <c r="D64" s="56"/>
      <c r="E64" s="56"/>
    </row>
    <row r="65" spans="2:5">
      <c r="B65" s="1"/>
      <c r="D65" s="56"/>
      <c r="E65" s="56"/>
    </row>
    <row r="66" spans="2:5">
      <c r="B66" s="1"/>
      <c r="D66" s="56"/>
      <c r="E66" s="56"/>
    </row>
    <row r="67" spans="2:5">
      <c r="B67" s="1"/>
      <c r="D67" s="56"/>
      <c r="E67" s="56"/>
    </row>
    <row r="68" spans="2:5">
      <c r="B68" s="1"/>
      <c r="D68" s="56"/>
      <c r="E68" s="56"/>
    </row>
    <row r="69" spans="2:5">
      <c r="B69" s="1"/>
      <c r="D69" s="56"/>
      <c r="E69" s="56"/>
    </row>
    <row r="70" spans="2:5">
      <c r="B70" s="1"/>
      <c r="D70" s="56"/>
      <c r="E70" s="56"/>
    </row>
    <row r="71" spans="2:5">
      <c r="B71" s="1"/>
      <c r="D71" s="56"/>
      <c r="E71" s="56"/>
    </row>
    <row r="72" spans="2:5">
      <c r="B72" s="1"/>
      <c r="D72" s="56"/>
      <c r="E72" s="56"/>
    </row>
    <row r="73" spans="2:5">
      <c r="B73" s="1"/>
      <c r="D73" s="56"/>
      <c r="E73" s="56"/>
    </row>
    <row r="74" spans="2:5">
      <c r="B74" s="1"/>
      <c r="D74" s="56"/>
      <c r="E74" s="56"/>
    </row>
    <row r="75" spans="2:5">
      <c r="B75" s="1"/>
      <c r="D75" s="56"/>
      <c r="E75" s="56"/>
    </row>
    <row r="76" spans="2:5">
      <c r="B76" s="1"/>
      <c r="D76" s="56"/>
      <c r="E76" s="56"/>
    </row>
    <row r="77" spans="2:5">
      <c r="B77" s="1"/>
      <c r="D77" s="56"/>
      <c r="E77" s="56"/>
    </row>
    <row r="78" spans="2:5">
      <c r="B78" s="1"/>
      <c r="D78" s="56"/>
      <c r="E78" s="56"/>
    </row>
    <row r="79" spans="2:5">
      <c r="B79" s="1"/>
      <c r="D79" s="56"/>
      <c r="E79" s="56"/>
    </row>
    <row r="80" spans="2:5">
      <c r="B80" s="1"/>
      <c r="D80" s="56"/>
      <c r="E80" s="56"/>
    </row>
    <row r="81" spans="2:5">
      <c r="B81" s="1"/>
      <c r="D81" s="56"/>
      <c r="E81" s="56"/>
    </row>
    <row r="82" spans="2:5">
      <c r="B82" s="1"/>
      <c r="D82" s="56"/>
      <c r="E82" s="56"/>
    </row>
    <row r="83" spans="2:5">
      <c r="B83" s="1"/>
      <c r="D83" s="56"/>
      <c r="E83" s="56"/>
    </row>
    <row r="84" spans="2:5">
      <c r="B84" s="1"/>
      <c r="D84" s="56"/>
      <c r="E84" s="56"/>
    </row>
    <row r="85" spans="2:5">
      <c r="B85" s="1"/>
      <c r="D85" s="56"/>
      <c r="E85" s="56"/>
    </row>
    <row r="86" spans="2:5">
      <c r="B86" s="1"/>
      <c r="D86" s="56"/>
      <c r="E86" s="56"/>
    </row>
    <row r="87" spans="2:5">
      <c r="B87" s="1"/>
      <c r="D87" s="56"/>
      <c r="E87" s="56"/>
    </row>
    <row r="88" spans="2:5">
      <c r="B88" s="1"/>
      <c r="D88" s="56"/>
      <c r="E88" s="56"/>
    </row>
    <row r="89" spans="2:5">
      <c r="B89" s="1"/>
      <c r="D89" s="56"/>
      <c r="E89" s="56"/>
    </row>
    <row r="90" spans="2:5">
      <c r="B90" s="1"/>
      <c r="D90" s="56"/>
      <c r="E90" s="56"/>
    </row>
    <row r="91" spans="2:5">
      <c r="B91" s="1"/>
      <c r="D91" s="56"/>
      <c r="E91" s="56"/>
    </row>
    <row r="92" spans="2:5">
      <c r="B92" s="1"/>
      <c r="D92" s="56"/>
      <c r="E92" s="56"/>
    </row>
    <row r="93" spans="2:5">
      <c r="B93" s="1"/>
      <c r="D93" s="56"/>
      <c r="E93" s="56"/>
    </row>
    <row r="94" spans="2:5">
      <c r="B94" s="1"/>
      <c r="D94" s="56"/>
      <c r="E94" s="56"/>
    </row>
    <row r="95" spans="2:5">
      <c r="B95" s="1"/>
      <c r="D95" s="56"/>
      <c r="E95" s="56"/>
    </row>
    <row r="96" spans="2:5">
      <c r="B96" s="1"/>
      <c r="D96" s="56"/>
      <c r="E96" s="56"/>
    </row>
    <row r="97" spans="2:5">
      <c r="B97" s="1"/>
      <c r="D97" s="56"/>
      <c r="E97" s="56"/>
    </row>
    <row r="98" spans="2:5">
      <c r="B98" s="1"/>
      <c r="D98" s="56"/>
      <c r="E98" s="56"/>
    </row>
    <row r="99" spans="2:5">
      <c r="B99" s="1"/>
      <c r="D99" s="56"/>
      <c r="E99" s="56"/>
    </row>
    <row r="100" spans="2:5">
      <c r="B100" s="1"/>
      <c r="D100" s="56"/>
      <c r="E100" s="56"/>
    </row>
    <row r="101" spans="2:5">
      <c r="B101" s="1"/>
      <c r="D101" s="56"/>
      <c r="E101" s="56"/>
    </row>
    <row r="102" spans="2:5">
      <c r="B102" s="1"/>
      <c r="D102" s="56"/>
      <c r="E102" s="56"/>
    </row>
    <row r="103" spans="2:5">
      <c r="B103" s="1"/>
      <c r="D103" s="56"/>
      <c r="E103" s="56"/>
    </row>
    <row r="104" spans="2:5">
      <c r="B104" s="1"/>
      <c r="D104" s="56"/>
      <c r="E104" s="56"/>
    </row>
    <row r="105" spans="2:5">
      <c r="B105" s="1"/>
      <c r="D105" s="56"/>
      <c r="E105" s="56"/>
    </row>
    <row r="106" spans="2:5">
      <c r="B106" s="1"/>
      <c r="D106" s="56"/>
      <c r="E106" s="56"/>
    </row>
    <row r="107" spans="2:5">
      <c r="B107" s="1"/>
      <c r="D107" s="56"/>
      <c r="E107" s="56"/>
    </row>
    <row r="108" spans="2:5">
      <c r="B108" s="1"/>
      <c r="D108" s="56"/>
      <c r="E108" s="56"/>
    </row>
    <row r="109" spans="2:5">
      <c r="B109" s="1"/>
      <c r="D109" s="56"/>
      <c r="E109" s="56"/>
    </row>
    <row r="110" spans="2:5">
      <c r="B110" s="1"/>
      <c r="D110" s="56"/>
      <c r="E110" s="56"/>
    </row>
    <row r="111" spans="2:5">
      <c r="B111" s="1"/>
      <c r="D111" s="56"/>
      <c r="E111" s="56"/>
    </row>
    <row r="112" spans="2:5">
      <c r="B112" s="1"/>
      <c r="D112" s="56"/>
      <c r="E112" s="56"/>
    </row>
    <row r="113" spans="2:5">
      <c r="B113" s="1"/>
      <c r="D113" s="56"/>
      <c r="E113" s="56"/>
    </row>
    <row r="114" spans="2:5">
      <c r="B114" s="1"/>
      <c r="D114" s="56"/>
      <c r="E114" s="56"/>
    </row>
    <row r="115" spans="2:5">
      <c r="B115" s="1"/>
      <c r="D115" s="56"/>
      <c r="E115" s="56"/>
    </row>
    <row r="116" spans="2:5">
      <c r="B116" s="1"/>
      <c r="D116" s="56"/>
      <c r="E116" s="56"/>
    </row>
    <row r="117" spans="2:5">
      <c r="B117" s="1"/>
      <c r="D117" s="56"/>
      <c r="E117" s="56"/>
    </row>
    <row r="118" spans="2:5">
      <c r="B118" s="1"/>
      <c r="D118" s="56"/>
      <c r="E118" s="56"/>
    </row>
    <row r="119" spans="2:5">
      <c r="B119" s="1"/>
      <c r="D119" s="56"/>
      <c r="E119" s="56"/>
    </row>
    <row r="120" spans="2:5">
      <c r="B120" s="1"/>
      <c r="D120" s="56"/>
      <c r="E120" s="56"/>
    </row>
    <row r="121" spans="2:5">
      <c r="B121" s="1"/>
      <c r="D121" s="56"/>
      <c r="E121" s="56"/>
    </row>
    <row r="122" spans="2:5">
      <c r="B122" s="1"/>
      <c r="D122" s="56"/>
      <c r="E122" s="56"/>
    </row>
    <row r="123" spans="2:5">
      <c r="B123" s="1"/>
      <c r="D123" s="56"/>
      <c r="E123" s="56"/>
    </row>
    <row r="124" spans="2:5">
      <c r="B124" s="1"/>
      <c r="D124" s="56"/>
      <c r="E124" s="56"/>
    </row>
    <row r="125" spans="2:5">
      <c r="B125" s="1"/>
      <c r="D125" s="56"/>
      <c r="E125" s="56"/>
    </row>
    <row r="126" spans="2:5">
      <c r="B126" s="1"/>
      <c r="D126" s="56"/>
      <c r="E126" s="56"/>
    </row>
    <row r="127" spans="2:5">
      <c r="B127" s="1"/>
      <c r="D127" s="56"/>
      <c r="E127" s="56"/>
    </row>
    <row r="128" spans="2:5">
      <c r="B128" s="1"/>
      <c r="D128" s="56"/>
      <c r="E128" s="56"/>
    </row>
    <row r="129" spans="2:5">
      <c r="B129" s="1"/>
      <c r="D129" s="56"/>
      <c r="E129" s="56"/>
    </row>
    <row r="130" spans="2:5">
      <c r="B130" s="1"/>
      <c r="D130" s="56"/>
      <c r="E130" s="56"/>
    </row>
    <row r="131" spans="2:5">
      <c r="B131" s="1"/>
      <c r="D131" s="56"/>
      <c r="E131" s="56"/>
    </row>
    <row r="132" spans="2:5">
      <c r="B132" s="1"/>
      <c r="D132" s="56"/>
      <c r="E132" s="56"/>
    </row>
    <row r="133" spans="2:5">
      <c r="B133" s="1"/>
      <c r="D133" s="56"/>
      <c r="E133" s="56"/>
    </row>
    <row r="134" spans="2:5">
      <c r="B134" s="1"/>
      <c r="D134" s="56"/>
      <c r="E134" s="56"/>
    </row>
    <row r="135" spans="2:5">
      <c r="B135" s="1"/>
      <c r="D135" s="56"/>
      <c r="E135" s="56"/>
    </row>
    <row r="136" spans="2:5">
      <c r="B136" s="1"/>
      <c r="D136" s="56"/>
      <c r="E136" s="56"/>
    </row>
    <row r="137" spans="2:5">
      <c r="B137" s="1"/>
      <c r="D137" s="56"/>
      <c r="E137" s="56"/>
    </row>
    <row r="138" spans="2:5">
      <c r="B138" s="1"/>
      <c r="D138" s="56"/>
      <c r="E138" s="56"/>
    </row>
    <row r="139" spans="2:5">
      <c r="B139" s="1"/>
      <c r="D139" s="56"/>
      <c r="E139" s="56"/>
    </row>
    <row r="140" spans="2:5">
      <c r="B140" s="1"/>
      <c r="D140" s="56"/>
      <c r="E140" s="56"/>
    </row>
    <row r="141" spans="2:5">
      <c r="B141" s="1"/>
      <c r="D141" s="56"/>
      <c r="E141" s="56"/>
    </row>
    <row r="142" spans="2:5">
      <c r="B142" s="1"/>
      <c r="D142" s="56"/>
      <c r="E142" s="56"/>
    </row>
    <row r="143" spans="2:5">
      <c r="B143" s="1"/>
      <c r="D143" s="56"/>
      <c r="E143" s="56"/>
    </row>
    <row r="144" spans="2:5">
      <c r="B144" s="1"/>
      <c r="D144" s="56"/>
      <c r="E144" s="56"/>
    </row>
    <row r="145" spans="2:5">
      <c r="B145" s="1"/>
      <c r="D145" s="56"/>
      <c r="E145" s="56"/>
    </row>
    <row r="146" spans="2:5">
      <c r="B146" s="1"/>
      <c r="D146" s="56"/>
      <c r="E146" s="56"/>
    </row>
    <row r="147" spans="2:5">
      <c r="B147" s="1"/>
      <c r="D147" s="56"/>
      <c r="E147" s="56"/>
    </row>
    <row r="148" spans="2:5">
      <c r="B148" s="1"/>
      <c r="D148" s="56"/>
      <c r="E148" s="56"/>
    </row>
    <row r="149" spans="2:5">
      <c r="B149" s="1"/>
      <c r="D149" s="56"/>
      <c r="E149" s="56"/>
    </row>
    <row r="150" spans="2:5">
      <c r="B150" s="1"/>
      <c r="D150" s="56"/>
      <c r="E150" s="56"/>
    </row>
    <row r="151" spans="2:5">
      <c r="B151" s="1"/>
      <c r="D151" s="56"/>
      <c r="E151" s="56"/>
    </row>
    <row r="152" spans="2:5">
      <c r="B152" s="1"/>
      <c r="D152" s="56"/>
      <c r="E152" s="56"/>
    </row>
    <row r="153" spans="2:5">
      <c r="B153" s="1"/>
      <c r="D153" s="56"/>
      <c r="E153" s="56"/>
    </row>
    <row r="154" spans="2:5">
      <c r="B154" s="1"/>
      <c r="D154" s="56"/>
      <c r="E154" s="56"/>
    </row>
    <row r="155" spans="2:5">
      <c r="B155" s="1"/>
      <c r="D155" s="56"/>
      <c r="E155" s="56"/>
    </row>
    <row r="156" spans="2:5">
      <c r="B156" s="1"/>
      <c r="D156" s="56"/>
      <c r="E156" s="56"/>
    </row>
    <row r="157" spans="2:5">
      <c r="B157" s="1"/>
      <c r="D157" s="56"/>
      <c r="E157" s="56"/>
    </row>
    <row r="158" spans="2:5">
      <c r="B158" s="1"/>
      <c r="D158" s="56"/>
      <c r="E158" s="56"/>
    </row>
    <row r="159" spans="2:5">
      <c r="B159" s="1"/>
      <c r="D159" s="56"/>
      <c r="E159" s="56"/>
    </row>
    <row r="160" spans="2:5">
      <c r="B160" s="1"/>
      <c r="D160" s="56"/>
      <c r="E160" s="56"/>
    </row>
    <row r="161" spans="2:5">
      <c r="B161" s="1"/>
      <c r="D161" s="56"/>
      <c r="E161" s="56"/>
    </row>
    <row r="162" spans="2:5">
      <c r="B162" s="1"/>
      <c r="D162" s="56"/>
      <c r="E162" s="56"/>
    </row>
    <row r="163" spans="2:5">
      <c r="B163" s="1"/>
      <c r="D163" s="56"/>
      <c r="E163" s="56"/>
    </row>
    <row r="164" spans="2:5">
      <c r="B164" s="1"/>
      <c r="D164" s="56"/>
      <c r="E164" s="56"/>
    </row>
    <row r="165" spans="2:5">
      <c r="B165" s="1"/>
      <c r="D165" s="56"/>
      <c r="E165" s="56"/>
    </row>
    <row r="166" spans="2:5">
      <c r="B166" s="1"/>
      <c r="D166" s="56"/>
      <c r="E166" s="56"/>
    </row>
    <row r="167" spans="2:5">
      <c r="B167" s="1"/>
      <c r="D167" s="56"/>
      <c r="E167" s="56"/>
    </row>
    <row r="168" spans="2:5">
      <c r="B168" s="1"/>
      <c r="D168" s="56"/>
      <c r="E168" s="56"/>
    </row>
    <row r="169" spans="2:5">
      <c r="B169" s="1"/>
      <c r="D169" s="56"/>
      <c r="E169" s="56"/>
    </row>
    <row r="170" spans="2:5">
      <c r="B170" s="1"/>
      <c r="D170" s="56"/>
      <c r="E170" s="56"/>
    </row>
    <row r="171" spans="2:5">
      <c r="B171" s="1"/>
      <c r="D171" s="56"/>
      <c r="E171" s="56"/>
    </row>
    <row r="172" spans="2:5">
      <c r="B172" s="1"/>
      <c r="D172" s="56"/>
      <c r="E172" s="56"/>
    </row>
    <row r="173" spans="2:5">
      <c r="B173" s="1"/>
      <c r="D173" s="56"/>
      <c r="E173" s="56"/>
    </row>
    <row r="174" spans="2:5">
      <c r="B174" s="1"/>
      <c r="D174" s="56"/>
      <c r="E174" s="56"/>
    </row>
    <row r="175" spans="2:5">
      <c r="B175" s="1"/>
      <c r="D175" s="56"/>
      <c r="E175" s="56"/>
    </row>
    <row r="176" spans="2:5">
      <c r="B176" s="1"/>
      <c r="D176" s="56"/>
      <c r="E176" s="56"/>
    </row>
    <row r="177" spans="2:5">
      <c r="B177" s="1"/>
      <c r="D177" s="56"/>
      <c r="E177" s="56"/>
    </row>
    <row r="178" spans="2:5">
      <c r="B178" s="1"/>
      <c r="D178" s="56"/>
      <c r="E178" s="56"/>
    </row>
    <row r="179" spans="2:5">
      <c r="B179" s="1"/>
      <c r="D179" s="56"/>
      <c r="E179" s="56"/>
    </row>
    <row r="180" spans="2:5">
      <c r="B180" s="1"/>
      <c r="D180" s="56"/>
      <c r="E180" s="56"/>
    </row>
    <row r="181" spans="2:5">
      <c r="B181" s="1"/>
      <c r="D181" s="56"/>
      <c r="E181" s="56"/>
    </row>
    <row r="182" spans="2:5">
      <c r="B182" s="1"/>
      <c r="D182" s="56"/>
      <c r="E182" s="56"/>
    </row>
    <row r="183" spans="2:5">
      <c r="B183" s="1"/>
      <c r="D183" s="56"/>
      <c r="E183" s="56"/>
    </row>
    <row r="184" spans="2:5">
      <c r="B184" s="1"/>
      <c r="D184" s="56"/>
      <c r="E184" s="56"/>
    </row>
    <row r="185" spans="2:5">
      <c r="B185" s="1"/>
      <c r="D185" s="56"/>
      <c r="E185" s="56"/>
    </row>
    <row r="186" spans="2:5">
      <c r="B186" s="1"/>
      <c r="D186" s="56"/>
      <c r="E186" s="56"/>
    </row>
    <row r="187" spans="2:5">
      <c r="B187" s="1"/>
      <c r="D187" s="56"/>
      <c r="E187" s="56"/>
    </row>
    <row r="188" spans="2:5">
      <c r="B188" s="1"/>
      <c r="D188" s="56"/>
      <c r="E188" s="56"/>
    </row>
    <row r="189" spans="2:5">
      <c r="B189" s="1"/>
      <c r="D189" s="56"/>
      <c r="E189" s="56"/>
    </row>
    <row r="190" spans="2:5">
      <c r="B190" s="1"/>
      <c r="D190" s="56"/>
      <c r="E190" s="56"/>
    </row>
    <row r="191" spans="2:5">
      <c r="B191" s="1"/>
      <c r="D191" s="56"/>
      <c r="E191" s="56"/>
    </row>
    <row r="192" spans="2:5">
      <c r="B192" s="1"/>
      <c r="D192" s="56"/>
      <c r="E192" s="56"/>
    </row>
    <row r="193" spans="2:5">
      <c r="B193" s="1"/>
      <c r="D193" s="56"/>
      <c r="E193" s="56"/>
    </row>
    <row r="194" spans="2:5">
      <c r="B194" s="1"/>
      <c r="D194" s="56"/>
      <c r="E194" s="56"/>
    </row>
    <row r="195" spans="2:5">
      <c r="B195" s="1"/>
      <c r="D195" s="56"/>
      <c r="E195" s="56"/>
    </row>
    <row r="196" spans="2:5">
      <c r="B196" s="1"/>
      <c r="D196" s="56"/>
      <c r="E196" s="56"/>
    </row>
    <row r="197" spans="2:5">
      <c r="B197" s="1"/>
      <c r="D197" s="56"/>
      <c r="E197" s="56"/>
    </row>
    <row r="198" spans="2:5">
      <c r="B198" s="1"/>
      <c r="D198" s="56"/>
      <c r="E198" s="56"/>
    </row>
    <row r="199" spans="2:5">
      <c r="B199" s="1"/>
      <c r="D199" s="56"/>
      <c r="E199" s="56"/>
    </row>
    <row r="200" spans="2:5">
      <c r="B200" s="1"/>
      <c r="D200" s="56"/>
      <c r="E200" s="56"/>
    </row>
    <row r="201" spans="2:5">
      <c r="B201" s="1"/>
      <c r="D201" s="56"/>
      <c r="E201" s="56"/>
    </row>
    <row r="202" spans="2:5">
      <c r="B202" s="1"/>
      <c r="D202" s="56"/>
      <c r="E202" s="56"/>
    </row>
    <row r="203" spans="2:5">
      <c r="B203" s="1"/>
      <c r="D203" s="56"/>
      <c r="E203" s="56"/>
    </row>
    <row r="204" spans="2:5">
      <c r="B204" s="1"/>
      <c r="D204" s="56"/>
      <c r="E204" s="56"/>
    </row>
    <row r="205" spans="2:5">
      <c r="B205" s="1"/>
      <c r="D205" s="56"/>
      <c r="E205" s="56"/>
    </row>
    <row r="206" spans="2:5">
      <c r="B206" s="1"/>
      <c r="D206" s="56"/>
      <c r="E206" s="56"/>
    </row>
    <row r="207" spans="2:5">
      <c r="B207" s="1"/>
      <c r="D207" s="56"/>
      <c r="E207" s="56"/>
    </row>
    <row r="208" spans="2:5">
      <c r="B208" s="1"/>
      <c r="D208" s="56"/>
      <c r="E208" s="56"/>
    </row>
    <row r="209" spans="2:5">
      <c r="B209" s="1"/>
      <c r="D209" s="56"/>
      <c r="E209" s="56"/>
    </row>
    <row r="210" spans="2:5">
      <c r="B210" s="1"/>
      <c r="D210" s="56"/>
      <c r="E210" s="56"/>
    </row>
    <row r="211" spans="2:5">
      <c r="B211" s="1"/>
      <c r="D211" s="56"/>
      <c r="E211" s="56"/>
    </row>
    <row r="212" spans="2:5">
      <c r="B212" s="1"/>
      <c r="D212" s="56"/>
      <c r="E212" s="56"/>
    </row>
    <row r="213" spans="2:5">
      <c r="B213" s="1"/>
      <c r="D213" s="56"/>
      <c r="E213" s="56"/>
    </row>
    <row r="214" spans="2:5">
      <c r="B214" s="1"/>
      <c r="D214" s="56"/>
      <c r="E214" s="56"/>
    </row>
    <row r="215" spans="2:5">
      <c r="B215" s="1"/>
      <c r="D215" s="56"/>
      <c r="E215" s="56"/>
    </row>
    <row r="216" spans="2:5">
      <c r="B216" s="1"/>
      <c r="D216" s="56"/>
      <c r="E216" s="56"/>
    </row>
    <row r="217" spans="2:5">
      <c r="B217" s="1"/>
      <c r="D217" s="56"/>
      <c r="E217" s="56"/>
    </row>
    <row r="218" spans="2:5">
      <c r="B218" s="1"/>
      <c r="D218" s="56"/>
      <c r="E218" s="56"/>
    </row>
    <row r="219" spans="2:5">
      <c r="B219" s="1"/>
      <c r="D219" s="56"/>
      <c r="E219" s="56"/>
    </row>
    <row r="220" spans="2:5">
      <c r="B220" s="1"/>
      <c r="D220" s="56"/>
      <c r="E220" s="56"/>
    </row>
    <row r="221" spans="2:5">
      <c r="B221" s="1"/>
      <c r="D221" s="56"/>
      <c r="E221" s="56"/>
    </row>
    <row r="222" spans="2:5">
      <c r="B222" s="1"/>
      <c r="D222" s="56"/>
      <c r="E222" s="56"/>
    </row>
    <row r="223" spans="2:5">
      <c r="B223" s="1"/>
      <c r="D223" s="56"/>
      <c r="E223" s="56"/>
    </row>
    <row r="224" spans="2:5">
      <c r="B224" s="1"/>
      <c r="D224" s="56"/>
      <c r="E224" s="56"/>
    </row>
    <row r="225" spans="2:5">
      <c r="B225" s="1"/>
      <c r="D225" s="56"/>
      <c r="E225" s="56"/>
    </row>
    <row r="226" spans="2:5">
      <c r="B226" s="1"/>
      <c r="D226" s="56"/>
      <c r="E226" s="56"/>
    </row>
    <row r="227" spans="2:5">
      <c r="B227" s="1"/>
      <c r="D227" s="56"/>
      <c r="E227" s="56"/>
    </row>
    <row r="228" spans="2:5">
      <c r="B228" s="1"/>
      <c r="D228" s="56"/>
      <c r="E228" s="56"/>
    </row>
    <row r="229" spans="2:5">
      <c r="B229" s="1"/>
      <c r="D229" s="56"/>
      <c r="E229" s="56"/>
    </row>
    <row r="230" spans="2:5">
      <c r="B230" s="1"/>
      <c r="D230" s="56"/>
      <c r="E230" s="56"/>
    </row>
    <row r="231" spans="2:5">
      <c r="B231" s="1"/>
      <c r="D231" s="56"/>
      <c r="E231" s="56"/>
    </row>
    <row r="232" spans="2:5">
      <c r="B232" s="1"/>
      <c r="D232" s="56"/>
      <c r="E232" s="56"/>
    </row>
    <row r="233" spans="2:5">
      <c r="B233" s="1"/>
      <c r="D233" s="56"/>
      <c r="E233" s="56"/>
    </row>
    <row r="234" spans="2:5">
      <c r="B234" s="1"/>
      <c r="D234" s="56"/>
      <c r="E234" s="56"/>
    </row>
    <row r="235" spans="2:5">
      <c r="B235" s="1"/>
      <c r="D235" s="56"/>
      <c r="E235" s="56"/>
    </row>
    <row r="236" spans="2:5">
      <c r="B236" s="1"/>
      <c r="D236" s="56"/>
      <c r="E236" s="56"/>
    </row>
    <row r="237" spans="2:5">
      <c r="B237" s="1"/>
      <c r="D237" s="56"/>
      <c r="E237" s="56"/>
    </row>
    <row r="238" spans="2:5">
      <c r="B238" s="1"/>
      <c r="D238" s="56"/>
      <c r="E238" s="56"/>
    </row>
    <row r="239" spans="2:5">
      <c r="B239" s="1"/>
      <c r="D239" s="56"/>
      <c r="E239" s="56"/>
    </row>
    <row r="240" spans="2:5">
      <c r="B240" s="1"/>
      <c r="D240" s="56"/>
      <c r="E240" s="56"/>
    </row>
    <row r="241" spans="2:5">
      <c r="B241" s="1"/>
      <c r="D241" s="56"/>
      <c r="E241" s="56"/>
    </row>
    <row r="242" spans="2:5">
      <c r="B242" s="1"/>
      <c r="D242" s="56"/>
      <c r="E242" s="56"/>
    </row>
    <row r="243" spans="2:5">
      <c r="B243" s="1"/>
      <c r="D243" s="56"/>
      <c r="E243" s="56"/>
    </row>
    <row r="244" spans="2:5">
      <c r="B244" s="1"/>
      <c r="D244" s="56"/>
      <c r="E244" s="56"/>
    </row>
    <row r="245" spans="2:5">
      <c r="B245" s="1"/>
      <c r="D245" s="56"/>
      <c r="E245" s="56"/>
    </row>
    <row r="246" spans="2:5">
      <c r="B246" s="1"/>
      <c r="D246" s="56"/>
      <c r="E246" s="56"/>
    </row>
    <row r="247" spans="2:5">
      <c r="B247" s="1"/>
      <c r="D247" s="56"/>
      <c r="E247" s="56"/>
    </row>
    <row r="248" spans="2:5">
      <c r="B248" s="1"/>
      <c r="D248" s="56"/>
      <c r="E248" s="56"/>
    </row>
    <row r="249" spans="2:5">
      <c r="B249" s="1"/>
      <c r="D249" s="56"/>
      <c r="E249" s="56"/>
    </row>
    <row r="250" spans="2:5">
      <c r="B250" s="1"/>
      <c r="D250" s="56"/>
      <c r="E250" s="56"/>
    </row>
    <row r="251" spans="2:5">
      <c r="B251" s="1"/>
      <c r="D251" s="56"/>
      <c r="E251" s="56"/>
    </row>
    <row r="252" spans="2:5">
      <c r="B252" s="1"/>
      <c r="D252" s="56"/>
      <c r="E252" s="56"/>
    </row>
    <row r="253" spans="2:5">
      <c r="B253" s="1"/>
      <c r="D253" s="56"/>
      <c r="E253" s="56"/>
    </row>
    <row r="254" spans="2:5">
      <c r="B254" s="1"/>
      <c r="D254" s="56"/>
      <c r="E254" s="56"/>
    </row>
    <row r="255" spans="2:5">
      <c r="B255" s="1"/>
      <c r="D255" s="56"/>
      <c r="E255" s="56"/>
    </row>
    <row r="256" spans="2:5">
      <c r="B256" s="1"/>
      <c r="D256" s="56"/>
      <c r="E256" s="56"/>
    </row>
    <row r="257" spans="2:5">
      <c r="B257" s="1"/>
      <c r="D257" s="56"/>
      <c r="E257" s="56"/>
    </row>
    <row r="258" spans="2:5">
      <c r="B258" s="1"/>
      <c r="D258" s="56"/>
      <c r="E258" s="56"/>
    </row>
    <row r="259" spans="2:5">
      <c r="B259" s="1"/>
      <c r="D259" s="56"/>
      <c r="E259" s="56"/>
    </row>
    <row r="260" spans="2:5">
      <c r="B260" s="1"/>
      <c r="D260" s="56"/>
      <c r="E260" s="56"/>
    </row>
    <row r="261" spans="2:5">
      <c r="B261" s="1"/>
      <c r="D261" s="56"/>
      <c r="E261" s="56"/>
    </row>
    <row r="262" spans="2:5">
      <c r="B262" s="1"/>
      <c r="D262" s="56"/>
      <c r="E262" s="56"/>
    </row>
    <row r="263" spans="2:5">
      <c r="B263" s="1"/>
      <c r="D263" s="56"/>
      <c r="E263" s="56"/>
    </row>
    <row r="264" spans="2:5">
      <c r="B264" s="1"/>
      <c r="D264" s="56"/>
      <c r="E264" s="56"/>
    </row>
    <row r="265" spans="2:5">
      <c r="B265" s="1"/>
      <c r="D265" s="56"/>
      <c r="E265" s="56"/>
    </row>
    <row r="266" spans="2:5">
      <c r="B266" s="1"/>
      <c r="D266" s="56"/>
      <c r="E266" s="56"/>
    </row>
    <row r="267" spans="2:5">
      <c r="B267" s="1"/>
      <c r="D267" s="56"/>
      <c r="E267" s="56"/>
    </row>
    <row r="268" spans="2:5">
      <c r="B268" s="1"/>
      <c r="D268" s="56"/>
      <c r="E268" s="56"/>
    </row>
    <row r="269" spans="2:5">
      <c r="B269" s="1"/>
      <c r="D269" s="56"/>
      <c r="E269" s="56"/>
    </row>
    <row r="270" spans="2:5">
      <c r="B270" s="1"/>
      <c r="D270" s="56"/>
      <c r="E270" s="56"/>
    </row>
    <row r="271" spans="2:5">
      <c r="B271" s="1"/>
      <c r="D271" s="56"/>
      <c r="E271" s="56"/>
    </row>
    <row r="272" spans="2:5">
      <c r="B272" s="1"/>
      <c r="D272" s="56"/>
      <c r="E272" s="56"/>
    </row>
    <row r="273" spans="2:5">
      <c r="B273" s="1"/>
      <c r="D273" s="56"/>
      <c r="E273" s="56"/>
    </row>
    <row r="274" spans="2:5">
      <c r="B274" s="1"/>
      <c r="D274" s="56"/>
      <c r="E274" s="56"/>
    </row>
    <row r="275" spans="2:5">
      <c r="B275" s="1"/>
      <c r="D275" s="56"/>
      <c r="E275" s="56"/>
    </row>
    <row r="276" spans="2:5">
      <c r="B276" s="1"/>
      <c r="D276" s="56"/>
      <c r="E276" s="56"/>
    </row>
    <row r="277" spans="2:5">
      <c r="B277" s="1"/>
      <c r="D277" s="56"/>
      <c r="E277" s="56"/>
    </row>
    <row r="278" spans="2:5">
      <c r="B278" s="1"/>
      <c r="D278" s="56"/>
      <c r="E278" s="56"/>
    </row>
    <row r="279" spans="2:5">
      <c r="B279" s="1"/>
      <c r="D279" s="56"/>
      <c r="E279" s="56"/>
    </row>
    <row r="280" spans="2:5">
      <c r="B280" s="1"/>
      <c r="D280" s="56"/>
      <c r="E280" s="56"/>
    </row>
    <row r="281" spans="2:5">
      <c r="B281" s="1"/>
      <c r="D281" s="56"/>
      <c r="E281" s="56"/>
    </row>
    <row r="282" spans="2:5">
      <c r="B282" s="1"/>
      <c r="D282" s="56"/>
      <c r="E282" s="56"/>
    </row>
    <row r="283" spans="2:5">
      <c r="B283" s="1"/>
      <c r="D283" s="56"/>
      <c r="E283" s="56"/>
    </row>
    <row r="284" spans="2:5">
      <c r="B284" s="1"/>
      <c r="D284" s="56"/>
      <c r="E284" s="56"/>
    </row>
    <row r="285" spans="2:5">
      <c r="B285" s="1"/>
      <c r="D285" s="56"/>
      <c r="E285" s="56"/>
    </row>
    <row r="286" spans="2:5">
      <c r="B286" s="1"/>
      <c r="D286" s="56"/>
      <c r="E286" s="56"/>
    </row>
    <row r="287" spans="2:5">
      <c r="B287" s="1"/>
      <c r="D287" s="56"/>
      <c r="E287" s="56"/>
    </row>
    <row r="288" spans="2:5">
      <c r="B288" s="1"/>
      <c r="D288" s="56"/>
      <c r="E288" s="56"/>
    </row>
    <row r="289" spans="2:5">
      <c r="B289" s="1"/>
      <c r="D289" s="56"/>
      <c r="E289" s="56"/>
    </row>
    <row r="290" spans="2:5">
      <c r="B290" s="1"/>
      <c r="D290" s="56"/>
      <c r="E290" s="56"/>
    </row>
    <row r="291" spans="2:5">
      <c r="B291" s="1"/>
      <c r="D291" s="56"/>
      <c r="E291" s="56"/>
    </row>
    <row r="292" spans="2:5">
      <c r="B292" s="1"/>
      <c r="D292" s="56"/>
      <c r="E292" s="56"/>
    </row>
    <row r="293" spans="2:5">
      <c r="B293" s="1"/>
      <c r="D293" s="56"/>
      <c r="E293" s="56"/>
    </row>
    <row r="294" spans="2:5">
      <c r="B294" s="1"/>
      <c r="D294" s="56"/>
      <c r="E294" s="56"/>
    </row>
    <row r="295" spans="2:5">
      <c r="B295" s="1"/>
      <c r="D295" s="56"/>
      <c r="E295" s="56"/>
    </row>
    <row r="296" spans="2:5">
      <c r="B296" s="1"/>
      <c r="D296" s="56"/>
      <c r="E296" s="56"/>
    </row>
    <row r="297" spans="2:5">
      <c r="B297" s="1"/>
      <c r="D297" s="56"/>
      <c r="E297" s="56"/>
    </row>
    <row r="298" spans="2:5">
      <c r="B298" s="1"/>
      <c r="D298" s="56"/>
      <c r="E298" s="56"/>
    </row>
    <row r="299" spans="2:5">
      <c r="B299" s="1"/>
      <c r="D299" s="56"/>
      <c r="E299" s="56"/>
    </row>
    <row r="300" spans="2:5">
      <c r="B300" s="1"/>
      <c r="D300" s="56"/>
      <c r="E300" s="56"/>
    </row>
    <row r="301" spans="2:5">
      <c r="B301" s="1"/>
      <c r="D301" s="56"/>
      <c r="E301" s="56"/>
    </row>
    <row r="302" spans="2:5">
      <c r="B302" s="1"/>
      <c r="D302" s="56"/>
      <c r="E302" s="56"/>
    </row>
    <row r="303" spans="2:5">
      <c r="B303" s="1"/>
      <c r="D303" s="56"/>
      <c r="E303" s="56"/>
    </row>
    <row r="304" spans="2:5">
      <c r="B304" s="1"/>
      <c r="D304" s="56"/>
      <c r="E304" s="56"/>
    </row>
    <row r="305" spans="2:5">
      <c r="B305" s="1"/>
      <c r="D305" s="56"/>
      <c r="E305" s="56"/>
    </row>
    <row r="306" spans="2:5">
      <c r="B306" s="1"/>
      <c r="D306" s="56"/>
      <c r="E306" s="56"/>
    </row>
    <row r="307" spans="2:5">
      <c r="B307" s="1"/>
      <c r="D307" s="56"/>
      <c r="E307" s="56"/>
    </row>
    <row r="308" spans="2:5">
      <c r="B308" s="1"/>
      <c r="D308" s="56"/>
      <c r="E308" s="56"/>
    </row>
    <row r="309" spans="2:5">
      <c r="B309" s="1"/>
      <c r="D309" s="56"/>
      <c r="E309" s="56"/>
    </row>
    <row r="310" spans="2:5">
      <c r="B310" s="1"/>
      <c r="D310" s="56"/>
      <c r="E310" s="56"/>
    </row>
    <row r="311" spans="2:5">
      <c r="B311" s="1"/>
      <c r="D311" s="56"/>
      <c r="E311" s="56"/>
    </row>
    <row r="312" spans="2:5">
      <c r="B312" s="1"/>
      <c r="D312" s="56"/>
      <c r="E312" s="56"/>
    </row>
    <row r="313" spans="2:5">
      <c r="B313" s="1"/>
      <c r="D313" s="56"/>
      <c r="E313" s="56"/>
    </row>
    <row r="314" spans="2:5">
      <c r="B314" s="1"/>
      <c r="D314" s="56"/>
      <c r="E314" s="56"/>
    </row>
    <row r="315" spans="2:5">
      <c r="B315" s="1"/>
      <c r="D315" s="56"/>
      <c r="E315" s="56"/>
    </row>
    <row r="316" spans="2:5">
      <c r="B316" s="1"/>
      <c r="D316" s="56"/>
      <c r="E316" s="56"/>
    </row>
    <row r="317" spans="2:5">
      <c r="B317" s="1"/>
      <c r="D317" s="56"/>
      <c r="E317" s="56"/>
    </row>
    <row r="318" spans="2:5">
      <c r="B318" s="1"/>
      <c r="D318" s="56"/>
      <c r="E318" s="56"/>
    </row>
    <row r="319" spans="2:5">
      <c r="B319" s="1"/>
      <c r="D319" s="56"/>
      <c r="E319" s="56"/>
    </row>
    <row r="320" spans="2:5">
      <c r="B320" s="1"/>
      <c r="D320" s="56"/>
      <c r="E320" s="56"/>
    </row>
    <row r="321" spans="2:5">
      <c r="B321" s="1"/>
      <c r="D321" s="56"/>
      <c r="E321" s="56"/>
    </row>
    <row r="322" spans="2:5">
      <c r="B322" s="1"/>
      <c r="D322" s="56"/>
      <c r="E322" s="56"/>
    </row>
    <row r="323" spans="2:5">
      <c r="B323" s="1"/>
      <c r="D323" s="56"/>
      <c r="E323" s="56"/>
    </row>
    <row r="324" spans="2:5">
      <c r="B324" s="1"/>
      <c r="D324" s="56"/>
      <c r="E324" s="56"/>
    </row>
    <row r="325" spans="2:5">
      <c r="B325" s="1"/>
      <c r="D325" s="56"/>
      <c r="E325" s="56"/>
    </row>
    <row r="326" spans="2:5">
      <c r="B326" s="1"/>
      <c r="D326" s="56"/>
      <c r="E326" s="56"/>
    </row>
    <row r="327" spans="2:5">
      <c r="B327" s="1"/>
      <c r="D327" s="56"/>
      <c r="E327" s="56"/>
    </row>
    <row r="328" spans="2:5">
      <c r="B328" s="1"/>
      <c r="D328" s="56"/>
      <c r="E328" s="56"/>
    </row>
    <row r="329" spans="2:5">
      <c r="B329" s="1"/>
      <c r="D329" s="56"/>
      <c r="E329" s="56"/>
    </row>
    <row r="330" spans="2:5">
      <c r="B330" s="1"/>
      <c r="D330" s="56"/>
      <c r="E330" s="56"/>
    </row>
    <row r="331" spans="2:5">
      <c r="B331" s="1"/>
      <c r="D331" s="56"/>
      <c r="E331" s="56"/>
    </row>
    <row r="332" spans="2:5">
      <c r="B332" s="1"/>
      <c r="D332" s="56"/>
      <c r="E332" s="56"/>
    </row>
    <row r="333" spans="2:5">
      <c r="B333" s="1"/>
      <c r="D333" s="56"/>
      <c r="E333" s="56"/>
    </row>
    <row r="334" spans="2:5">
      <c r="B334" s="1"/>
      <c r="D334" s="56"/>
      <c r="E334" s="56"/>
    </row>
    <row r="335" spans="2:5">
      <c r="B335" s="1"/>
      <c r="D335" s="56"/>
      <c r="E335" s="56"/>
    </row>
    <row r="336" spans="2:5">
      <c r="B336" s="1"/>
      <c r="D336" s="56"/>
      <c r="E336" s="56"/>
    </row>
    <row r="337" spans="2:5">
      <c r="B337" s="1"/>
      <c r="D337" s="56"/>
      <c r="E337" s="56"/>
    </row>
    <row r="338" spans="2:5">
      <c r="B338" s="1"/>
      <c r="D338" s="56"/>
      <c r="E338" s="56"/>
    </row>
    <row r="339" spans="2:5">
      <c r="B339" s="1"/>
      <c r="D339" s="56"/>
      <c r="E339" s="56"/>
    </row>
    <row r="340" spans="2:5">
      <c r="B340" s="1"/>
      <c r="D340" s="56"/>
      <c r="E340" s="56"/>
    </row>
    <row r="341" spans="2:5">
      <c r="B341" s="1"/>
      <c r="D341" s="56"/>
      <c r="E341" s="56"/>
    </row>
    <row r="342" spans="2:5">
      <c r="B342" s="1"/>
      <c r="D342" s="56"/>
      <c r="E342" s="56"/>
    </row>
    <row r="343" spans="2:5">
      <c r="B343" s="1"/>
      <c r="D343" s="56"/>
      <c r="E343" s="56"/>
    </row>
    <row r="344" spans="2:5">
      <c r="B344" s="1"/>
      <c r="D344" s="56"/>
      <c r="E344" s="56"/>
    </row>
    <row r="345" spans="2:5">
      <c r="B345" s="1"/>
      <c r="D345" s="56"/>
      <c r="E345" s="56"/>
    </row>
    <row r="346" spans="2:5">
      <c r="B346" s="1"/>
      <c r="D346" s="56"/>
      <c r="E346" s="56"/>
    </row>
    <row r="347" spans="2:5">
      <c r="B347" s="1"/>
      <c r="D347" s="56"/>
      <c r="E347" s="56"/>
    </row>
    <row r="348" spans="2:5">
      <c r="B348" s="1"/>
      <c r="D348" s="56"/>
      <c r="E348" s="56"/>
    </row>
    <row r="349" spans="2:5">
      <c r="B349" s="1"/>
      <c r="D349" s="56"/>
      <c r="E349" s="56"/>
    </row>
    <row r="350" spans="2:5">
      <c r="B350" s="1"/>
      <c r="D350" s="56"/>
      <c r="E350" s="56"/>
    </row>
    <row r="351" spans="2:5">
      <c r="B351" s="1"/>
      <c r="D351" s="56"/>
      <c r="E351" s="56"/>
    </row>
    <row r="352" spans="2:5">
      <c r="B352" s="1"/>
      <c r="D352" s="56"/>
      <c r="E352" s="56"/>
    </row>
    <row r="353" spans="2:5">
      <c r="B353" s="1"/>
      <c r="D353" s="56"/>
      <c r="E353" s="56"/>
    </row>
    <row r="354" spans="2:5">
      <c r="B354" s="1"/>
      <c r="D354" s="56"/>
      <c r="E354" s="56"/>
    </row>
    <row r="355" spans="2:5">
      <c r="B355" s="1"/>
      <c r="D355" s="56"/>
      <c r="E355" s="56"/>
    </row>
    <row r="356" spans="2:5">
      <c r="B356" s="1"/>
      <c r="D356" s="56"/>
      <c r="E356" s="56"/>
    </row>
    <row r="357" spans="2:5">
      <c r="B357" s="1"/>
      <c r="D357" s="56"/>
      <c r="E357" s="56"/>
    </row>
    <row r="358" spans="2:5">
      <c r="B358" s="1"/>
      <c r="D358" s="56"/>
      <c r="E358" s="56"/>
    </row>
    <row r="359" spans="2:5">
      <c r="B359" s="1"/>
      <c r="D359" s="56"/>
      <c r="E359" s="56"/>
    </row>
    <row r="360" spans="2:5">
      <c r="B360" s="1"/>
      <c r="D360" s="56"/>
      <c r="E360" s="56"/>
    </row>
    <row r="361" spans="2:5">
      <c r="B361" s="1"/>
      <c r="D361" s="56"/>
      <c r="E361" s="56"/>
    </row>
    <row r="362" spans="2:5">
      <c r="B362" s="1"/>
      <c r="D362" s="56"/>
      <c r="E362" s="56"/>
    </row>
    <row r="363" spans="2:5">
      <c r="B363" s="1"/>
      <c r="D363" s="56"/>
      <c r="E363" s="56"/>
    </row>
    <row r="364" spans="2:5">
      <c r="B364" s="1"/>
      <c r="D364" s="56"/>
      <c r="E364" s="56"/>
    </row>
    <row r="365" spans="2:5">
      <c r="B365" s="1"/>
      <c r="D365" s="56"/>
      <c r="E365" s="56"/>
    </row>
    <row r="366" spans="2:5">
      <c r="B366" s="1"/>
      <c r="D366" s="56"/>
      <c r="E366" s="56"/>
    </row>
    <row r="367" spans="2:5">
      <c r="B367" s="1"/>
      <c r="D367" s="56"/>
      <c r="E367" s="56"/>
    </row>
    <row r="368" spans="2:5">
      <c r="B368" s="1"/>
      <c r="D368" s="56"/>
      <c r="E368" s="56"/>
    </row>
    <row r="369" spans="2:5">
      <c r="B369" s="1"/>
      <c r="D369" s="56"/>
      <c r="E369" s="56"/>
    </row>
    <row r="370" spans="2:5">
      <c r="B370" s="1"/>
      <c r="D370" s="56"/>
      <c r="E370" s="56"/>
    </row>
    <row r="371" spans="2:5">
      <c r="B371" s="1"/>
      <c r="D371" s="56"/>
      <c r="E371" s="56"/>
    </row>
    <row r="372" spans="2:5">
      <c r="B372" s="1"/>
      <c r="D372" s="56"/>
      <c r="E372" s="56"/>
    </row>
    <row r="373" spans="2:5">
      <c r="B373" s="1"/>
      <c r="D373" s="56"/>
      <c r="E373" s="56"/>
    </row>
    <row r="374" spans="2:5">
      <c r="B374" s="1"/>
      <c r="D374" s="56"/>
      <c r="E374" s="56"/>
    </row>
    <row r="375" spans="2:5">
      <c r="B375" s="1"/>
      <c r="D375" s="56"/>
      <c r="E375" s="56"/>
    </row>
    <row r="376" spans="2:5">
      <c r="B376" s="1"/>
      <c r="D376" s="56"/>
      <c r="E376" s="56"/>
    </row>
    <row r="377" spans="2:5">
      <c r="B377" s="1"/>
      <c r="D377" s="56"/>
      <c r="E377" s="56"/>
    </row>
    <row r="378" spans="2:5">
      <c r="B378" s="1"/>
      <c r="D378" s="56"/>
      <c r="E378" s="56"/>
    </row>
    <row r="379" spans="2:5">
      <c r="B379" s="1"/>
      <c r="D379" s="56"/>
      <c r="E379" s="56"/>
    </row>
    <row r="380" spans="2:5">
      <c r="B380" s="1"/>
      <c r="D380" s="56"/>
      <c r="E380" s="56"/>
    </row>
    <row r="381" spans="2:5">
      <c r="B381" s="1"/>
      <c r="D381" s="56"/>
      <c r="E381" s="56"/>
    </row>
    <row r="382" spans="2:5">
      <c r="B382" s="1"/>
      <c r="D382" s="56"/>
      <c r="E382" s="56"/>
    </row>
    <row r="383" spans="2:5">
      <c r="B383" s="1"/>
      <c r="D383" s="56"/>
      <c r="E383" s="56"/>
    </row>
    <row r="384" spans="2:5">
      <c r="B384" s="1"/>
      <c r="D384" s="56"/>
      <c r="E384" s="56"/>
    </row>
    <row r="385" spans="2:5">
      <c r="B385" s="1"/>
      <c r="D385" s="56"/>
      <c r="E385" s="56"/>
    </row>
    <row r="386" spans="2:5">
      <c r="B386" s="1"/>
      <c r="D386" s="56"/>
      <c r="E386" s="56"/>
    </row>
    <row r="387" spans="2:5">
      <c r="B387" s="1"/>
      <c r="D387" s="56"/>
      <c r="E387" s="56"/>
    </row>
    <row r="388" spans="2:5">
      <c r="B388" s="1"/>
      <c r="D388" s="56"/>
      <c r="E388" s="56"/>
    </row>
    <row r="389" spans="2:5">
      <c r="B389" s="1"/>
      <c r="D389" s="56"/>
      <c r="E389" s="56"/>
    </row>
    <row r="390" spans="2:5">
      <c r="B390" s="1"/>
      <c r="D390" s="56"/>
      <c r="E390" s="56"/>
    </row>
    <row r="391" spans="2:5">
      <c r="B391" s="1"/>
      <c r="D391" s="56"/>
      <c r="E391" s="56"/>
    </row>
    <row r="392" spans="2:5">
      <c r="B392" s="1"/>
      <c r="D392" s="56"/>
      <c r="E392" s="56"/>
    </row>
    <row r="393" spans="2:5">
      <c r="B393" s="1"/>
      <c r="D393" s="56"/>
      <c r="E393" s="56"/>
    </row>
    <row r="394" spans="2:5">
      <c r="B394" s="1"/>
      <c r="D394" s="56"/>
      <c r="E394" s="56"/>
    </row>
    <row r="395" spans="2:5">
      <c r="B395" s="1"/>
      <c r="D395" s="56"/>
      <c r="E395" s="56"/>
    </row>
    <row r="396" spans="2:5">
      <c r="B396" s="1"/>
      <c r="D396" s="56"/>
      <c r="E396" s="56"/>
    </row>
    <row r="397" spans="2:5">
      <c r="B397" s="1"/>
      <c r="D397" s="56"/>
      <c r="E397" s="56"/>
    </row>
    <row r="398" spans="2:5">
      <c r="B398" s="1"/>
      <c r="D398" s="56"/>
      <c r="E398" s="56"/>
    </row>
    <row r="399" spans="2:5">
      <c r="B399" s="1"/>
      <c r="D399" s="56"/>
      <c r="E399" s="56"/>
    </row>
    <row r="400" spans="2:5">
      <c r="B400" s="1"/>
      <c r="D400" s="56"/>
      <c r="E400" s="56"/>
    </row>
    <row r="401" spans="2:5">
      <c r="B401" s="1"/>
      <c r="D401" s="56"/>
      <c r="E401" s="56"/>
    </row>
    <row r="402" spans="2:5">
      <c r="B402" s="1"/>
      <c r="D402" s="56"/>
      <c r="E402" s="56"/>
    </row>
    <row r="403" spans="2:5">
      <c r="B403" s="1"/>
      <c r="D403" s="56"/>
      <c r="E403" s="56"/>
    </row>
    <row r="404" spans="2:5">
      <c r="B404" s="1"/>
      <c r="D404" s="56"/>
      <c r="E404" s="56"/>
    </row>
    <row r="405" spans="2:5">
      <c r="B405" s="1"/>
      <c r="D405" s="56"/>
      <c r="E405" s="56"/>
    </row>
    <row r="406" spans="2:5">
      <c r="B406" s="1"/>
      <c r="D406" s="56"/>
      <c r="E406" s="56"/>
    </row>
    <row r="407" spans="2:5">
      <c r="B407" s="1"/>
      <c r="D407" s="56"/>
      <c r="E407" s="56"/>
    </row>
    <row r="408" spans="2:5">
      <c r="B408" s="1"/>
      <c r="D408" s="56"/>
      <c r="E408" s="56"/>
    </row>
    <row r="409" spans="2:5">
      <c r="B409" s="1"/>
      <c r="D409" s="56"/>
      <c r="E409" s="56"/>
    </row>
    <row r="410" spans="2:5">
      <c r="B410" s="1"/>
      <c r="D410" s="56"/>
      <c r="E410" s="56"/>
    </row>
    <row r="411" spans="2:5">
      <c r="B411" s="1"/>
      <c r="D411" s="56"/>
      <c r="E411" s="56"/>
    </row>
    <row r="412" spans="2:5">
      <c r="B412" s="1"/>
      <c r="D412" s="56"/>
      <c r="E412" s="56"/>
    </row>
    <row r="413" spans="2:5">
      <c r="B413" s="1"/>
      <c r="D413" s="56"/>
      <c r="E413" s="56"/>
    </row>
    <row r="414" spans="2:5">
      <c r="B414" s="1"/>
      <c r="D414" s="56"/>
      <c r="E414" s="56"/>
    </row>
    <row r="415" spans="2:5">
      <c r="B415" s="1"/>
      <c r="D415" s="56"/>
      <c r="E415" s="56"/>
    </row>
    <row r="416" spans="2:5">
      <c r="B416" s="1"/>
      <c r="D416" s="56"/>
      <c r="E416" s="56"/>
    </row>
    <row r="417" spans="2:5">
      <c r="B417" s="1"/>
      <c r="D417" s="56"/>
      <c r="E417" s="56"/>
    </row>
    <row r="418" spans="2:5">
      <c r="B418" s="1"/>
      <c r="D418" s="56"/>
      <c r="E418" s="56"/>
    </row>
    <row r="419" spans="2:5">
      <c r="B419" s="1"/>
      <c r="D419" s="56"/>
      <c r="E419" s="56"/>
    </row>
    <row r="420" spans="2:5">
      <c r="B420" s="1"/>
      <c r="D420" s="56"/>
      <c r="E420" s="56"/>
    </row>
    <row r="421" spans="2:5">
      <c r="B421" s="1"/>
      <c r="D421" s="56"/>
      <c r="E421" s="56"/>
    </row>
    <row r="422" spans="2:5">
      <c r="B422" s="1"/>
      <c r="D422" s="56"/>
      <c r="E422" s="56"/>
    </row>
    <row r="423" spans="2:5">
      <c r="B423" s="1"/>
      <c r="D423" s="56"/>
      <c r="E423" s="56"/>
    </row>
    <row r="424" spans="2:5">
      <c r="B424" s="1"/>
      <c r="D424" s="56"/>
      <c r="E424" s="56"/>
    </row>
    <row r="425" spans="2:5">
      <c r="B425" s="1"/>
      <c r="D425" s="56"/>
      <c r="E425" s="56"/>
    </row>
    <row r="426" spans="2:5">
      <c r="B426" s="1"/>
      <c r="D426" s="56"/>
      <c r="E426" s="56"/>
    </row>
    <row r="427" spans="2:5">
      <c r="B427" s="1"/>
      <c r="D427" s="56"/>
      <c r="E427" s="56"/>
    </row>
    <row r="428" spans="2:5">
      <c r="B428" s="1"/>
      <c r="D428" s="56"/>
      <c r="E428" s="56"/>
    </row>
    <row r="429" spans="2:5">
      <c r="B429" s="1"/>
      <c r="D429" s="56"/>
      <c r="E429" s="56"/>
    </row>
    <row r="430" spans="2:5">
      <c r="B430" s="1"/>
      <c r="D430" s="56"/>
      <c r="E430" s="56"/>
    </row>
    <row r="431" spans="2:5">
      <c r="B431" s="1"/>
      <c r="D431" s="56"/>
      <c r="E431" s="56"/>
    </row>
    <row r="432" spans="2:5">
      <c r="B432" s="1"/>
      <c r="D432" s="56"/>
      <c r="E432" s="56"/>
    </row>
    <row r="433" spans="2:5">
      <c r="B433" s="1"/>
      <c r="D433" s="56"/>
      <c r="E433" s="56"/>
    </row>
    <row r="434" spans="2:5">
      <c r="B434" s="1"/>
      <c r="D434" s="56"/>
      <c r="E434" s="56"/>
    </row>
    <row r="435" spans="2:5">
      <c r="B435" s="1"/>
      <c r="D435" s="56"/>
      <c r="E435" s="56"/>
    </row>
    <row r="436" spans="2:5">
      <c r="B436" s="1"/>
      <c r="D436" s="56"/>
      <c r="E436" s="56"/>
    </row>
    <row r="437" spans="2:5">
      <c r="B437" s="1"/>
      <c r="D437" s="56"/>
      <c r="E437" s="56"/>
    </row>
    <row r="438" spans="2:5">
      <c r="B438" s="1"/>
      <c r="D438" s="56"/>
      <c r="E438" s="56"/>
    </row>
    <row r="439" spans="2:5">
      <c r="B439" s="1"/>
      <c r="D439" s="56"/>
      <c r="E439" s="56"/>
    </row>
    <row r="440" spans="2:5">
      <c r="B440" s="1"/>
      <c r="D440" s="56"/>
      <c r="E440" s="56"/>
    </row>
    <row r="441" spans="2:5">
      <c r="B441" s="1"/>
      <c r="D441" s="56"/>
      <c r="E441" s="56"/>
    </row>
    <row r="442" spans="2:5">
      <c r="B442" s="1"/>
      <c r="D442" s="56"/>
      <c r="E442" s="56"/>
    </row>
    <row r="443" spans="2:5">
      <c r="B443" s="1"/>
      <c r="D443" s="56"/>
      <c r="E443" s="56"/>
    </row>
    <row r="444" spans="2:5">
      <c r="B444" s="1"/>
      <c r="D444" s="56"/>
      <c r="E444" s="56"/>
    </row>
    <row r="445" spans="2:5">
      <c r="B445" s="1"/>
      <c r="D445" s="56"/>
      <c r="E445" s="56"/>
    </row>
    <row r="446" spans="2:5">
      <c r="B446" s="1"/>
      <c r="D446" s="56"/>
      <c r="E446" s="56"/>
    </row>
    <row r="447" spans="2:5">
      <c r="B447" s="1"/>
      <c r="D447" s="56"/>
      <c r="E447" s="56"/>
    </row>
    <row r="448" spans="2:5">
      <c r="B448" s="1"/>
      <c r="D448" s="56"/>
      <c r="E448" s="56"/>
    </row>
    <row r="449" spans="2:5">
      <c r="B449" s="1"/>
      <c r="D449" s="56"/>
      <c r="E449" s="56"/>
    </row>
    <row r="450" spans="2:5">
      <c r="B450" s="1"/>
      <c r="D450" s="56"/>
      <c r="E450" s="56"/>
    </row>
    <row r="451" spans="2:5">
      <c r="B451" s="1"/>
      <c r="D451" s="56"/>
      <c r="E451" s="56"/>
    </row>
    <row r="452" spans="2:5">
      <c r="B452" s="1"/>
      <c r="D452" s="56"/>
      <c r="E452" s="56"/>
    </row>
    <row r="453" spans="2:5">
      <c r="B453" s="1"/>
      <c r="D453" s="56"/>
      <c r="E453" s="56"/>
    </row>
    <row r="454" spans="2:5">
      <c r="B454" s="1"/>
      <c r="D454" s="56"/>
      <c r="E454" s="56"/>
    </row>
    <row r="455" spans="2:5">
      <c r="B455" s="1"/>
      <c r="D455" s="56"/>
      <c r="E455" s="56"/>
    </row>
    <row r="456" spans="2:5">
      <c r="B456" s="1"/>
      <c r="D456" s="56"/>
      <c r="E456" s="56"/>
    </row>
    <row r="457" spans="2:5">
      <c r="B457" s="1"/>
      <c r="D457" s="56"/>
      <c r="E457" s="56"/>
    </row>
    <row r="458" spans="2:5">
      <c r="B458" s="1"/>
      <c r="D458" s="56"/>
      <c r="E458" s="56"/>
    </row>
    <row r="459" spans="2:5">
      <c r="B459" s="1"/>
      <c r="D459" s="56"/>
      <c r="E459" s="56"/>
    </row>
    <row r="460" spans="2:5">
      <c r="B460" s="1"/>
      <c r="D460" s="56"/>
      <c r="E460" s="56"/>
    </row>
    <row r="461" spans="2:5">
      <c r="B461" s="1"/>
      <c r="D461" s="56"/>
      <c r="E461" s="56"/>
    </row>
    <row r="462" spans="2:5">
      <c r="B462" s="1"/>
      <c r="D462" s="56"/>
      <c r="E462" s="56"/>
    </row>
    <row r="463" spans="2:5">
      <c r="B463" s="1"/>
      <c r="D463" s="56"/>
      <c r="E463" s="56"/>
    </row>
    <row r="464" spans="2:5">
      <c r="B464" s="1"/>
      <c r="D464" s="56"/>
      <c r="E464" s="56"/>
    </row>
    <row r="465" spans="2:5">
      <c r="B465" s="1"/>
      <c r="D465" s="56"/>
      <c r="E465" s="56"/>
    </row>
    <row r="466" spans="2:5">
      <c r="B466" s="1"/>
      <c r="D466" s="56"/>
      <c r="E466" s="56"/>
    </row>
    <row r="467" spans="2:5">
      <c r="B467" s="1"/>
      <c r="D467" s="56"/>
      <c r="E467" s="56"/>
    </row>
    <row r="468" spans="2:5">
      <c r="B468" s="1"/>
      <c r="D468" s="56"/>
      <c r="E468" s="56"/>
    </row>
    <row r="469" spans="2:5">
      <c r="B469" s="1"/>
      <c r="D469" s="56"/>
      <c r="E469" s="56"/>
    </row>
    <row r="470" spans="2:5">
      <c r="B470" s="1"/>
      <c r="D470" s="56"/>
      <c r="E470" s="56"/>
    </row>
    <row r="471" spans="2:5">
      <c r="B471" s="1"/>
      <c r="D471" s="56"/>
      <c r="E471" s="56"/>
    </row>
    <row r="472" spans="2:5">
      <c r="B472" s="1"/>
      <c r="D472" s="56"/>
      <c r="E472" s="56"/>
    </row>
    <row r="473" spans="2:5">
      <c r="B473" s="1"/>
      <c r="D473" s="56"/>
      <c r="E473" s="56"/>
    </row>
    <row r="474" spans="2:5">
      <c r="B474" s="1"/>
      <c r="D474" s="56"/>
      <c r="E474" s="56"/>
    </row>
    <row r="475" spans="2:5">
      <c r="B475" s="1"/>
      <c r="D475" s="56"/>
      <c r="E475" s="56"/>
    </row>
    <row r="476" spans="2:5">
      <c r="B476" s="1"/>
      <c r="D476" s="56"/>
      <c r="E476" s="56"/>
    </row>
    <row r="477" spans="2:5">
      <c r="B477" s="1"/>
      <c r="D477" s="56"/>
      <c r="E477" s="56"/>
    </row>
    <row r="478" spans="2:5">
      <c r="B478" s="1"/>
      <c r="D478" s="56"/>
      <c r="E478" s="56"/>
    </row>
    <row r="479" spans="2:5">
      <c r="B479" s="1"/>
      <c r="D479" s="56"/>
      <c r="E479" s="56"/>
    </row>
    <row r="480" spans="2:5">
      <c r="B480" s="1"/>
      <c r="D480" s="56"/>
      <c r="E480" s="56"/>
    </row>
    <row r="481" spans="2:5">
      <c r="B481" s="1"/>
      <c r="D481" s="56"/>
      <c r="E481" s="56"/>
    </row>
    <row r="482" spans="2:5">
      <c r="B482" s="1"/>
      <c r="D482" s="56"/>
      <c r="E482" s="56"/>
    </row>
    <row r="483" spans="2:5">
      <c r="B483" s="1"/>
      <c r="D483" s="56"/>
      <c r="E483" s="56"/>
    </row>
    <row r="484" spans="2:5">
      <c r="B484" s="1"/>
      <c r="D484" s="56"/>
      <c r="E484" s="56"/>
    </row>
    <row r="485" spans="2:5">
      <c r="B485" s="1"/>
      <c r="D485" s="56"/>
      <c r="E485" s="56"/>
    </row>
    <row r="486" spans="2:5">
      <c r="B486" s="1"/>
      <c r="D486" s="56"/>
      <c r="E486" s="56"/>
    </row>
    <row r="487" spans="2:5">
      <c r="B487" s="1"/>
      <c r="D487" s="56"/>
      <c r="E487" s="56"/>
    </row>
    <row r="488" spans="2:5">
      <c r="B488" s="1"/>
      <c r="D488" s="56"/>
      <c r="E488" s="56"/>
    </row>
    <row r="489" spans="2:5">
      <c r="B489" s="1"/>
      <c r="D489" s="56"/>
      <c r="E489" s="56"/>
    </row>
    <row r="490" spans="2:5">
      <c r="B490" s="1"/>
      <c r="D490" s="56"/>
      <c r="E490" s="56"/>
    </row>
    <row r="491" spans="2:5">
      <c r="B491" s="1"/>
      <c r="D491" s="56"/>
      <c r="E491" s="56"/>
    </row>
    <row r="492" spans="2:5">
      <c r="B492" s="1"/>
      <c r="D492" s="56"/>
      <c r="E492" s="56"/>
    </row>
    <row r="493" spans="2:5">
      <c r="B493" s="1"/>
      <c r="D493" s="56"/>
      <c r="E493" s="56"/>
    </row>
    <row r="494" spans="2:5">
      <c r="B494" s="1"/>
      <c r="D494" s="56"/>
      <c r="E494" s="56"/>
    </row>
    <row r="495" spans="2:5">
      <c r="B495" s="1"/>
      <c r="D495" s="56"/>
      <c r="E495" s="56"/>
    </row>
    <row r="496" spans="2:5">
      <c r="B496" s="1"/>
      <c r="D496" s="56"/>
      <c r="E496" s="56"/>
    </row>
    <row r="497" spans="2:5">
      <c r="B497" s="1"/>
      <c r="D497" s="56"/>
      <c r="E497" s="56"/>
    </row>
    <row r="498" spans="2:5">
      <c r="B498" s="1"/>
      <c r="D498" s="56"/>
      <c r="E498" s="56"/>
    </row>
    <row r="499" spans="2:5">
      <c r="B499" s="1"/>
      <c r="D499" s="56"/>
      <c r="E499" s="56"/>
    </row>
    <row r="500" spans="2:5">
      <c r="B500" s="1"/>
      <c r="D500" s="56"/>
      <c r="E500" s="56"/>
    </row>
    <row r="501" spans="2:5">
      <c r="B501" s="1"/>
      <c r="D501" s="56"/>
      <c r="E501" s="56"/>
    </row>
    <row r="502" spans="2:5">
      <c r="B502" s="1"/>
      <c r="D502" s="56"/>
      <c r="E502" s="56"/>
    </row>
    <row r="503" spans="2:5">
      <c r="B503" s="1"/>
      <c r="D503" s="56"/>
      <c r="E503" s="56"/>
    </row>
    <row r="504" spans="2:5">
      <c r="B504" s="1"/>
      <c r="D504" s="56"/>
      <c r="E504" s="56"/>
    </row>
    <row r="505" spans="2:5">
      <c r="B505" s="1"/>
      <c r="D505" s="56"/>
      <c r="E505" s="56"/>
    </row>
    <row r="506" spans="2:5">
      <c r="B506" s="1"/>
      <c r="D506" s="56"/>
      <c r="E506" s="56"/>
    </row>
    <row r="507" spans="2:5">
      <c r="B507" s="1"/>
      <c r="D507" s="56"/>
      <c r="E507" s="56"/>
    </row>
    <row r="508" spans="2:5">
      <c r="B508" s="1"/>
      <c r="D508" s="56"/>
      <c r="E508" s="56"/>
    </row>
    <row r="509" spans="2:5">
      <c r="B509" s="1"/>
      <c r="D509" s="56"/>
      <c r="E509" s="56"/>
    </row>
    <row r="510" spans="2:5">
      <c r="B510" s="1"/>
      <c r="D510" s="56"/>
      <c r="E510" s="56"/>
    </row>
    <row r="511" spans="2:5">
      <c r="B511" s="1"/>
      <c r="D511" s="56"/>
      <c r="E511" s="56"/>
    </row>
    <row r="512" spans="2:5">
      <c r="B512" s="1"/>
      <c r="D512" s="56"/>
      <c r="E512" s="56"/>
    </row>
    <row r="513" spans="2:5">
      <c r="B513" s="1"/>
      <c r="D513" s="56"/>
      <c r="E513" s="56"/>
    </row>
    <row r="514" spans="2:5">
      <c r="B514" s="1"/>
      <c r="D514" s="56"/>
      <c r="E514" s="56"/>
    </row>
    <row r="515" spans="2:5">
      <c r="B515" s="1"/>
      <c r="D515" s="56"/>
      <c r="E515" s="56"/>
    </row>
    <row r="516" spans="2:5">
      <c r="B516" s="1"/>
      <c r="D516" s="56"/>
      <c r="E516" s="56"/>
    </row>
    <row r="517" spans="2:5">
      <c r="B517" s="1"/>
      <c r="D517" s="56"/>
      <c r="E517" s="56"/>
    </row>
    <row r="518" spans="2:5">
      <c r="B518" s="1"/>
      <c r="D518" s="56"/>
      <c r="E518" s="56"/>
    </row>
    <row r="519" spans="2:5">
      <c r="B519" s="1"/>
      <c r="D519" s="56"/>
      <c r="E519" s="56"/>
    </row>
    <row r="520" spans="2:5">
      <c r="B520" s="1"/>
      <c r="D520" s="56"/>
      <c r="E520" s="56"/>
    </row>
    <row r="521" spans="2:5">
      <c r="B521" s="1"/>
      <c r="D521" s="56"/>
      <c r="E521" s="56"/>
    </row>
    <row r="522" spans="2:5">
      <c r="B522" s="1"/>
      <c r="D522" s="56"/>
      <c r="E522" s="56"/>
    </row>
    <row r="523" spans="2:5">
      <c r="B523" s="1"/>
      <c r="D523" s="56"/>
      <c r="E523" s="56"/>
    </row>
    <row r="524" spans="2:5">
      <c r="B524" s="1"/>
      <c r="D524" s="56"/>
      <c r="E524" s="56"/>
    </row>
    <row r="525" spans="2:5">
      <c r="B525" s="1"/>
      <c r="D525" s="56"/>
      <c r="E525" s="56"/>
    </row>
    <row r="526" spans="2:5">
      <c r="B526" s="1"/>
      <c r="D526" s="56"/>
      <c r="E526" s="56"/>
    </row>
    <row r="527" spans="2:5">
      <c r="B527" s="1"/>
      <c r="D527" s="56"/>
      <c r="E527" s="56"/>
    </row>
    <row r="528" spans="2:5">
      <c r="B528" s="1"/>
      <c r="D528" s="56"/>
      <c r="E528" s="56"/>
    </row>
    <row r="529" spans="2:5">
      <c r="B529" s="1"/>
      <c r="D529" s="56"/>
      <c r="E529" s="56"/>
    </row>
    <row r="530" spans="2:5">
      <c r="B530" s="1"/>
      <c r="D530" s="56"/>
      <c r="E530" s="56"/>
    </row>
    <row r="531" spans="2:5">
      <c r="B531" s="1"/>
      <c r="D531" s="56"/>
      <c r="E531" s="56"/>
    </row>
    <row r="532" spans="2:5">
      <c r="B532" s="1"/>
      <c r="D532" s="56"/>
      <c r="E532" s="56"/>
    </row>
    <row r="533" spans="2:5">
      <c r="B533" s="1"/>
      <c r="D533" s="56"/>
      <c r="E533" s="56"/>
    </row>
    <row r="534" spans="2:5">
      <c r="B534" s="1"/>
      <c r="D534" s="56"/>
      <c r="E534" s="56"/>
    </row>
    <row r="535" spans="2:5">
      <c r="B535" s="1"/>
      <c r="D535" s="56"/>
      <c r="E535" s="56"/>
    </row>
    <row r="536" spans="2:5">
      <c r="B536" s="1"/>
      <c r="D536" s="56"/>
      <c r="E536" s="56"/>
    </row>
    <row r="537" spans="2:5">
      <c r="B537" s="1"/>
      <c r="D537" s="56"/>
      <c r="E537" s="56"/>
    </row>
    <row r="538" spans="2:5">
      <c r="B538" s="1"/>
      <c r="D538" s="56"/>
      <c r="E538" s="56"/>
    </row>
    <row r="539" spans="2:5">
      <c r="B539" s="1"/>
      <c r="D539" s="56"/>
      <c r="E539" s="56"/>
    </row>
    <row r="540" spans="2:5">
      <c r="B540" s="1"/>
      <c r="D540" s="56"/>
      <c r="E540" s="56"/>
    </row>
    <row r="541" spans="2:5">
      <c r="B541" s="1"/>
      <c r="D541" s="56"/>
      <c r="E541" s="56"/>
    </row>
    <row r="542" spans="2:5">
      <c r="B542" s="1"/>
      <c r="D542" s="56"/>
      <c r="E542" s="56"/>
    </row>
    <row r="543" spans="2:5">
      <c r="B543" s="1"/>
      <c r="D543" s="56"/>
      <c r="E543" s="56"/>
    </row>
    <row r="544" spans="2:5">
      <c r="B544" s="1"/>
      <c r="D544" s="56"/>
      <c r="E544" s="56"/>
    </row>
    <row r="545" spans="2:5">
      <c r="B545" s="1"/>
      <c r="D545" s="56"/>
      <c r="E545" s="56"/>
    </row>
    <row r="546" spans="2:5">
      <c r="B546" s="1"/>
      <c r="D546" s="56"/>
      <c r="E546" s="56"/>
    </row>
    <row r="547" spans="2:5">
      <c r="B547" s="1"/>
      <c r="D547" s="56"/>
      <c r="E547" s="56"/>
    </row>
    <row r="548" spans="2:5">
      <c r="B548" s="1"/>
      <c r="D548" s="56"/>
      <c r="E548" s="56"/>
    </row>
  </sheetData>
  <sheetProtection formatCells="0" formatColumns="0" formatRows="0"/>
  <mergeCells count="9">
    <mergeCell ref="D25:K25"/>
    <mergeCell ref="B1:D1"/>
    <mergeCell ref="F1:H1"/>
    <mergeCell ref="B21:C21"/>
    <mergeCell ref="D24:K24"/>
    <mergeCell ref="D22:K22"/>
    <mergeCell ref="D23:K23"/>
    <mergeCell ref="D21:K21"/>
    <mergeCell ref="I1:N1"/>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K24"/>
  <sheetViews>
    <sheetView topLeftCell="A11" zoomScaleNormal="100" workbookViewId="0">
      <selection activeCell="M11" sqref="M11"/>
    </sheetView>
  </sheetViews>
  <sheetFormatPr defaultColWidth="9.140625" defaultRowHeight="12.75"/>
  <cols>
    <col min="1" max="1" width="3.42578125" style="34" customWidth="1"/>
    <col min="2" max="2" width="36.42578125" style="34" customWidth="1"/>
    <col min="3" max="3" width="16.42578125" style="34" customWidth="1"/>
    <col min="4" max="4" width="16.5703125" style="34" customWidth="1"/>
    <col min="5" max="5" width="69.5703125" style="34" customWidth="1"/>
    <col min="6" max="6" width="9.5703125" style="34" customWidth="1"/>
    <col min="7" max="7" width="10.85546875" style="34" customWidth="1"/>
    <col min="8" max="8" width="8.85546875" style="34" customWidth="1"/>
    <col min="9" max="9" width="11.42578125" style="34" customWidth="1"/>
    <col min="10" max="16384" width="9.140625" style="34"/>
  </cols>
  <sheetData>
    <row r="1" spans="2:9" ht="37.35" customHeight="1" thickBot="1">
      <c r="B1" s="464" t="s">
        <v>195</v>
      </c>
      <c r="C1" s="465"/>
      <c r="D1" s="465"/>
      <c r="E1" s="466"/>
    </row>
    <row r="2" spans="2:9" ht="40.35" customHeight="1" thickBot="1">
      <c r="B2" s="467" t="s">
        <v>196</v>
      </c>
      <c r="C2" s="468"/>
      <c r="D2" s="468"/>
      <c r="E2" s="469"/>
    </row>
    <row r="3" spans="2:9" ht="15" customHeight="1">
      <c r="B3" s="164"/>
      <c r="C3" s="165" t="s">
        <v>14</v>
      </c>
      <c r="D3" s="166" t="s">
        <v>15</v>
      </c>
      <c r="E3" s="462" t="s">
        <v>197</v>
      </c>
    </row>
    <row r="4" spans="2:9" ht="19.5" customHeight="1">
      <c r="B4" s="98" t="s">
        <v>198</v>
      </c>
      <c r="C4" s="167">
        <f>'Step 1  Fixed Inputs'!B11</f>
        <v>6027</v>
      </c>
      <c r="D4" s="167">
        <f>'Step 1  Fixed Inputs'!C11</f>
        <v>10559329</v>
      </c>
      <c r="E4" s="462"/>
    </row>
    <row r="5" spans="2:9" ht="19.5" customHeight="1">
      <c r="B5" s="98" t="s">
        <v>199</v>
      </c>
      <c r="C5" s="167">
        <f>'Step 2  Results Calculator'!G922</f>
        <v>6473.0216548538638</v>
      </c>
      <c r="D5" s="168">
        <f>'Step 2  Results Calculator'!H922</f>
        <v>13631436.199594259</v>
      </c>
      <c r="E5" s="462"/>
      <c r="F5" s="154"/>
    </row>
    <row r="6" spans="2:9" ht="19.5" customHeight="1">
      <c r="B6" s="99" t="s">
        <v>200</v>
      </c>
      <c r="C6" s="152">
        <f>'Step 2  Results Calculator'!G530+'Step 2  Results Calculator'!G650+'Step 2  Results Calculator'!G799</f>
        <v>1384.2039999999997</v>
      </c>
      <c r="D6" s="100"/>
      <c r="E6" s="462"/>
      <c r="F6" s="36"/>
    </row>
    <row r="7" spans="2:9">
      <c r="B7" s="470"/>
      <c r="C7" s="471"/>
      <c r="D7" s="472"/>
      <c r="E7" s="462"/>
    </row>
    <row r="8" spans="2:9" ht="21.75" customHeight="1">
      <c r="B8" s="98" t="s">
        <v>201</v>
      </c>
      <c r="C8" s="473">
        <f>'Step 2  Results Calculator'!M922</f>
        <v>4320978.84</v>
      </c>
      <c r="D8" s="474"/>
      <c r="E8" s="462"/>
    </row>
    <row r="9" spans="2:9">
      <c r="B9" s="475"/>
      <c r="C9" s="476"/>
      <c r="D9" s="477"/>
      <c r="E9" s="462"/>
    </row>
    <row r="10" spans="2:9" ht="27" customHeight="1" thickBot="1">
      <c r="B10" s="104" t="s">
        <v>202</v>
      </c>
      <c r="C10" s="460">
        <f>MIN(B23,B24)</f>
        <v>802978.01067540376</v>
      </c>
      <c r="D10" s="461"/>
      <c r="E10" s="463"/>
      <c r="G10" s="35"/>
      <c r="I10" s="35"/>
    </row>
    <row r="11" spans="2:9">
      <c r="C11" s="481"/>
      <c r="D11" s="481"/>
      <c r="E11" s="481"/>
    </row>
    <row r="12" spans="2:9">
      <c r="B12" s="155">
        <f>C6/C4</f>
        <v>0.22966716442674626</v>
      </c>
      <c r="C12" s="480" t="s">
        <v>203</v>
      </c>
      <c r="D12" s="480"/>
      <c r="E12" s="480"/>
    </row>
    <row r="13" spans="2:9">
      <c r="B13" s="103"/>
      <c r="C13" s="482"/>
      <c r="D13" s="483"/>
      <c r="E13" s="484"/>
    </row>
    <row r="14" spans="2:9">
      <c r="B14" s="156"/>
      <c r="C14" s="480" t="s">
        <v>204</v>
      </c>
      <c r="D14" s="480"/>
      <c r="E14" s="480"/>
    </row>
    <row r="15" spans="2:9" ht="15">
      <c r="B15" s="157">
        <f>C5/C4</f>
        <v>1.074003924813981</v>
      </c>
      <c r="C15" s="479" t="s">
        <v>205</v>
      </c>
      <c r="D15" s="479"/>
      <c r="E15" s="479"/>
    </row>
    <row r="16" spans="2:9" ht="15">
      <c r="B16" s="157">
        <f>D5/D4</f>
        <v>1.2909377290540203</v>
      </c>
      <c r="C16" s="101" t="s">
        <v>206</v>
      </c>
      <c r="D16" s="102"/>
      <c r="E16" s="102"/>
    </row>
    <row r="17" spans="2:11" ht="15">
      <c r="B17" s="158" t="b">
        <f>IF((B15&gt;1)*(B16&gt;1)*NOT(B12&lt;0.05),TRUE,FALSE)</f>
        <v>1</v>
      </c>
      <c r="C17" s="479" t="s">
        <v>207</v>
      </c>
      <c r="D17" s="479"/>
      <c r="E17" s="479"/>
    </row>
    <row r="18" spans="2:11" ht="15">
      <c r="B18" s="159">
        <f>'Step 2  Results Calculator'!S922</f>
        <v>27076407.35872063</v>
      </c>
      <c r="C18" s="479" t="s">
        <v>208</v>
      </c>
      <c r="D18" s="479"/>
      <c r="E18" s="479"/>
    </row>
    <row r="19" spans="2:11" ht="15">
      <c r="B19" s="159">
        <f>'Step 1  Fixed Inputs'!B16</f>
        <v>1054471.0980487131</v>
      </c>
      <c r="C19" s="479" t="s">
        <v>209</v>
      </c>
      <c r="D19" s="485"/>
      <c r="E19" s="486"/>
    </row>
    <row r="20" spans="2:11" ht="15">
      <c r="B20" s="159">
        <f>C8+B19</f>
        <v>5375449.9380487129</v>
      </c>
      <c r="C20" s="479" t="s">
        <v>210</v>
      </c>
      <c r="D20" s="479"/>
      <c r="E20" s="479"/>
      <c r="K20" s="285"/>
    </row>
    <row r="21" spans="2:11" ht="15">
      <c r="B21" s="159">
        <f>B18-B20</f>
        <v>21700957.420671917</v>
      </c>
      <c r="C21" s="479" t="s">
        <v>45</v>
      </c>
      <c r="D21" s="479"/>
      <c r="E21" s="479"/>
    </row>
    <row r="22" spans="2:11" ht="11.25" customHeight="1">
      <c r="B22" s="153"/>
      <c r="C22" s="478"/>
      <c r="D22" s="478"/>
      <c r="E22" s="478"/>
    </row>
    <row r="23" spans="2:11" ht="15">
      <c r="B23" s="159">
        <f>IF(B17,(B15-1)/2*(B21),0)</f>
        <v>802978.01067540376</v>
      </c>
      <c r="C23" s="479" t="s">
        <v>211</v>
      </c>
      <c r="D23" s="479"/>
      <c r="E23" s="479"/>
    </row>
    <row r="24" spans="2:11" ht="15">
      <c r="B24" s="160">
        <f>0.1*B21</f>
        <v>2170095.7420671917</v>
      </c>
      <c r="C24" s="479" t="s">
        <v>212</v>
      </c>
      <c r="D24" s="479"/>
      <c r="E24" s="479"/>
    </row>
  </sheetData>
  <mergeCells count="20">
    <mergeCell ref="C22:E22"/>
    <mergeCell ref="C23:E23"/>
    <mergeCell ref="C24:E24"/>
    <mergeCell ref="C14:E14"/>
    <mergeCell ref="C11:E11"/>
    <mergeCell ref="C12:E12"/>
    <mergeCell ref="C13:E13"/>
    <mergeCell ref="C15:E15"/>
    <mergeCell ref="C17:E17"/>
    <mergeCell ref="C18:E18"/>
    <mergeCell ref="C20:E20"/>
    <mergeCell ref="C21:E21"/>
    <mergeCell ref="C19:E19"/>
    <mergeCell ref="C10:D10"/>
    <mergeCell ref="E3:E10"/>
    <mergeCell ref="B1:E1"/>
    <mergeCell ref="B2:E2"/>
    <mergeCell ref="B7:D7"/>
    <mergeCell ref="C8:D8"/>
    <mergeCell ref="B9:D9"/>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colBreaks count="1" manualBreakCount="1">
    <brk id="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1"/>
  <dimension ref="A1:H159"/>
  <sheetViews>
    <sheetView view="pageBreakPreview" zoomScale="90" zoomScaleNormal="90" zoomScaleSheetLayoutView="90" workbookViewId="0">
      <pane ySplit="2" topLeftCell="A3" activePane="bottomLeft" state="frozen"/>
      <selection activeCell="M11" sqref="M11"/>
      <selection pane="bottomLeft" activeCell="M11" sqref="M11"/>
    </sheetView>
  </sheetViews>
  <sheetFormatPr defaultColWidth="9.140625" defaultRowHeight="14.25"/>
  <cols>
    <col min="1" max="1" width="27.85546875" style="343" customWidth="1"/>
    <col min="2" max="2" width="12.85546875" style="326" customWidth="1"/>
    <col min="3" max="3" width="12.85546875" style="344" hidden="1" customWidth="1"/>
    <col min="4" max="4" width="88" style="345" customWidth="1"/>
    <col min="5" max="5" width="12.85546875" style="346" customWidth="1"/>
    <col min="6" max="6" width="12.85546875" style="347" customWidth="1"/>
    <col min="7" max="7" width="55.85546875" style="391" hidden="1" customWidth="1"/>
    <col min="8" max="16384" width="9.140625" style="3"/>
  </cols>
  <sheetData>
    <row r="1" spans="1:8" ht="24" thickBot="1">
      <c r="A1" s="268" t="s">
        <v>213</v>
      </c>
      <c r="B1" s="269"/>
      <c r="C1" s="279"/>
      <c r="D1" s="322"/>
      <c r="E1" s="270"/>
      <c r="F1" s="271"/>
    </row>
    <row r="2" spans="1:8" ht="36.75" thickBot="1">
      <c r="A2" s="317" t="s">
        <v>214</v>
      </c>
      <c r="B2" s="318" t="s">
        <v>215</v>
      </c>
      <c r="C2" s="319" t="s">
        <v>216</v>
      </c>
      <c r="D2" s="320" t="s">
        <v>217</v>
      </c>
      <c r="E2" s="318" t="s">
        <v>218</v>
      </c>
      <c r="F2" s="321" t="s">
        <v>219</v>
      </c>
      <c r="H2" s="392"/>
    </row>
    <row r="3" spans="1:8">
      <c r="A3" s="327" t="s">
        <v>220</v>
      </c>
      <c r="B3" s="323" t="s">
        <v>62</v>
      </c>
      <c r="C3" s="328">
        <f>IF(ISNUMBER(SEARCH('Step 2  Results Calculator'!$A$10,D3)),MAX($C$2:C2)+1,0)</f>
        <v>1</v>
      </c>
      <c r="D3" s="329" t="s">
        <v>220</v>
      </c>
      <c r="E3" s="330" t="s">
        <v>62</v>
      </c>
      <c r="F3" s="331" t="s">
        <v>62</v>
      </c>
      <c r="G3" s="391" t="str">
        <f>IFERROR(VLOOKUP(ROWS($G$3:G3),$C$3:$D$152,2,0),"")</f>
        <v>Custom</v>
      </c>
    </row>
    <row r="4" spans="1:8">
      <c r="A4" s="338" t="s">
        <v>221</v>
      </c>
      <c r="B4" s="324" t="s">
        <v>222</v>
      </c>
      <c r="C4" s="333">
        <f>IF(ISNUMBER(SEARCH('Step 2  Results Calculator'!$A$10,D4)),MAX($C$2:C3)+1,0)</f>
        <v>2</v>
      </c>
      <c r="D4" s="339" t="s">
        <v>108</v>
      </c>
      <c r="E4" s="335">
        <v>16</v>
      </c>
      <c r="F4" s="336">
        <v>11</v>
      </c>
      <c r="G4" s="391" t="str">
        <f>IFERROR(VLOOKUP(ROWS($G$3:G4),$C$3:$D$152,2,0),"")</f>
        <v>Res Energy Star General Service LED Lamps: ≤ 17,500 hour rated life</v>
      </c>
    </row>
    <row r="5" spans="1:8">
      <c r="A5" s="332" t="s">
        <v>221</v>
      </c>
      <c r="B5" s="324" t="s">
        <v>222</v>
      </c>
      <c r="C5" s="333">
        <f>IF(ISNUMBER(SEARCH('Step 2  Results Calculator'!$A$10,D5)),MAX($C$2:C4)+1,0)</f>
        <v>3</v>
      </c>
      <c r="D5" s="339" t="s">
        <v>223</v>
      </c>
      <c r="E5" s="335">
        <v>20</v>
      </c>
      <c r="F5" s="336">
        <v>11</v>
      </c>
      <c r="G5" s="391" t="str">
        <f>IFERROR(VLOOKUP(ROWS($G$3:G5),$C$3:$D$152,2,0),"")</f>
        <v>Res Energy Star General Service LED Lamps: &gt;17,500 hour rated life</v>
      </c>
    </row>
    <row r="6" spans="1:8" ht="14.25" customHeight="1">
      <c r="A6" s="332" t="s">
        <v>221</v>
      </c>
      <c r="B6" s="324" t="s">
        <v>224</v>
      </c>
      <c r="C6" s="333">
        <f>IF(ISNUMBER(SEARCH('Step 2  Results Calculator'!$A$10,D6)),MAX($C$2:C5)+1,0)</f>
        <v>4</v>
      </c>
      <c r="D6" s="339" t="s">
        <v>225</v>
      </c>
      <c r="E6" s="337">
        <v>16</v>
      </c>
      <c r="F6" s="336">
        <v>11</v>
      </c>
      <c r="G6" s="391" t="str">
        <f>IFERROR(VLOOKUP(ROWS($G$3:G6),$C$3:$D$152,2,0),"")</f>
        <v>Res Specialty LED Lamps: &lt; 17,500 hour rated life</v>
      </c>
    </row>
    <row r="7" spans="1:8" ht="14.25" customHeight="1">
      <c r="A7" s="332" t="s">
        <v>221</v>
      </c>
      <c r="B7" s="324" t="s">
        <v>224</v>
      </c>
      <c r="C7" s="333">
        <f>IF(ISNUMBER(SEARCH('Step 2  Results Calculator'!$A$10,D7)),MAX($C$2:C6)+1,0)</f>
        <v>5</v>
      </c>
      <c r="D7" s="339" t="s">
        <v>226</v>
      </c>
      <c r="E7" s="337">
        <v>20</v>
      </c>
      <c r="F7" s="336">
        <v>11</v>
      </c>
      <c r="G7" s="391" t="str">
        <f>IFERROR(VLOOKUP(ROWS($G$3:G7),$C$3:$D$152,2,0),"")</f>
        <v>Res Specialty LED Lamps: &gt; 17,500 hour rated life</v>
      </c>
    </row>
    <row r="8" spans="1:8" ht="14.25" customHeight="1">
      <c r="A8" s="332" t="s">
        <v>221</v>
      </c>
      <c r="B8" s="324" t="s">
        <v>227</v>
      </c>
      <c r="C8" s="333">
        <f>IF(ISNUMBER(SEARCH('Step 2  Results Calculator'!$A$10,D8)),MAX($C$2:C7)+1,0)</f>
        <v>6</v>
      </c>
      <c r="D8" s="339" t="s">
        <v>125</v>
      </c>
      <c r="E8" s="337">
        <v>8</v>
      </c>
      <c r="F8" s="336">
        <v>11</v>
      </c>
      <c r="G8" s="391" t="str">
        <f>IFERROR(VLOOKUP(ROWS($G$3:G8),$C$3:$D$152,2,0),"")</f>
        <v>Res LED Nightlights</v>
      </c>
    </row>
    <row r="9" spans="1:8">
      <c r="A9" s="332" t="s">
        <v>221</v>
      </c>
      <c r="B9" s="324" t="s">
        <v>228</v>
      </c>
      <c r="C9" s="333">
        <f>IF(ISNUMBER(SEARCH('Step 2  Results Calculator'!$A$10,D9)),MAX($C$2:C8)+1,0)</f>
        <v>7</v>
      </c>
      <c r="D9" s="339" t="s">
        <v>229</v>
      </c>
      <c r="E9" s="335">
        <v>5</v>
      </c>
      <c r="F9" s="336">
        <v>11</v>
      </c>
      <c r="G9" s="391" t="str">
        <f>IFERROR(VLOOKUP(ROWS($G$3:G9),$C$3:$D$152,2,0),"")</f>
        <v>Res Air Conditioner (AC) and Heat Pump (HP) Tune-Ups</v>
      </c>
    </row>
    <row r="10" spans="1:8">
      <c r="A10" s="332" t="s">
        <v>221</v>
      </c>
      <c r="B10" s="324" t="s">
        <v>230</v>
      </c>
      <c r="C10" s="333">
        <f>IF(ISNUMBER(SEARCH('Step 2  Results Calculator'!$A$10,D10)),MAX($C$2:C9)+1,0)</f>
        <v>8</v>
      </c>
      <c r="D10" s="339" t="s">
        <v>133</v>
      </c>
      <c r="E10" s="337">
        <v>18</v>
      </c>
      <c r="F10" s="336">
        <v>11</v>
      </c>
      <c r="G10" s="391" t="str">
        <f>IFERROR(VLOOKUP(ROWS($G$3:G10),$C$3:$D$152,2,0),"")</f>
        <v>Res Central and Mini-Split ACs and HPs: ACs</v>
      </c>
    </row>
    <row r="11" spans="1:8">
      <c r="A11" s="332" t="s">
        <v>221</v>
      </c>
      <c r="B11" s="324" t="s">
        <v>230</v>
      </c>
      <c r="C11" s="333">
        <f>IF(ISNUMBER(SEARCH('Step 2  Results Calculator'!$A$10,D11)),MAX($C$2:C10)+1,0)</f>
        <v>9</v>
      </c>
      <c r="D11" s="339" t="s">
        <v>135</v>
      </c>
      <c r="E11" s="335">
        <v>15</v>
      </c>
      <c r="F11" s="336">
        <v>11</v>
      </c>
      <c r="G11" s="391" t="str">
        <f>IFERROR(VLOOKUP(ROWS($G$3:G11),$C$3:$D$152,2,0),"")</f>
        <v>Res Central and Mini-Split ACs and HPs: HPs</v>
      </c>
    </row>
    <row r="12" spans="1:8">
      <c r="A12" s="332" t="s">
        <v>221</v>
      </c>
      <c r="B12" s="324" t="s">
        <v>231</v>
      </c>
      <c r="C12" s="333">
        <f>IF(ISNUMBER(SEARCH('Step 2  Results Calculator'!$A$10,D12)),MAX($C$2:C11)+1,0)</f>
        <v>10</v>
      </c>
      <c r="D12" s="339" t="s">
        <v>232</v>
      </c>
      <c r="E12" s="337">
        <v>10</v>
      </c>
      <c r="F12" s="336">
        <v>11</v>
      </c>
      <c r="G12" s="391" t="str">
        <f>IFERROR(VLOOKUP(ROWS($G$3:G12),$C$3:$D$152,2,0),"")</f>
        <v>Res Room Air Conditioners (RAC)</v>
      </c>
    </row>
    <row r="13" spans="1:8">
      <c r="A13" s="332" t="s">
        <v>221</v>
      </c>
      <c r="B13" s="324" t="s">
        <v>233</v>
      </c>
      <c r="C13" s="333">
        <f>IF(ISNUMBER(SEARCH('Step 2  Results Calculator'!$A$10,D13)),MAX($C$2:C12)+1,0)</f>
        <v>11</v>
      </c>
      <c r="D13" s="339" t="s">
        <v>234</v>
      </c>
      <c r="E13" s="335">
        <v>15</v>
      </c>
      <c r="F13" s="336">
        <v>11</v>
      </c>
      <c r="G13" s="391" t="str">
        <f>IFERROR(VLOOKUP(ROWS($G$3:G13),$C$3:$D$152,2,0),"")</f>
        <v>Res Packaged Terminal HPs (PTHP)</v>
      </c>
    </row>
    <row r="14" spans="1:8">
      <c r="A14" s="332" t="s">
        <v>221</v>
      </c>
      <c r="B14" s="324" t="s">
        <v>235</v>
      </c>
      <c r="C14" s="333">
        <f>IF(ISNUMBER(SEARCH('Step 2  Results Calculator'!$A$10,D14)),MAX($C$2:C13)+1,0)</f>
        <v>12</v>
      </c>
      <c r="D14" s="339" t="s">
        <v>236</v>
      </c>
      <c r="E14" s="337">
        <v>24</v>
      </c>
      <c r="F14" s="336">
        <v>11</v>
      </c>
      <c r="G14" s="391" t="str">
        <f>IFERROR(VLOOKUP(ROWS($G$3:G14),$C$3:$D$152,2,0),"")</f>
        <v>Res Ground Source Heat Pumps (GSHP)</v>
      </c>
    </row>
    <row r="15" spans="1:8">
      <c r="A15" s="332" t="s">
        <v>221</v>
      </c>
      <c r="B15" s="324" t="s">
        <v>237</v>
      </c>
      <c r="C15" s="333">
        <f>IF(ISNUMBER(SEARCH('Step 2  Results Calculator'!$A$10,D15)),MAX($C$2:C14)+1,0)</f>
        <v>13</v>
      </c>
      <c r="D15" s="339" t="s">
        <v>238</v>
      </c>
      <c r="E15" s="337">
        <v>18</v>
      </c>
      <c r="F15" s="336">
        <v>11</v>
      </c>
      <c r="G15" s="391" t="str">
        <f>IFERROR(VLOOKUP(ROWS($G$3:G15),$C$3:$D$152,2,0),"")</f>
        <v>Res Large Capacity Split System and Packaged ACs and HPs - ACs</v>
      </c>
    </row>
    <row r="16" spans="1:8">
      <c r="A16" s="332" t="s">
        <v>221</v>
      </c>
      <c r="B16" s="324" t="s">
        <v>237</v>
      </c>
      <c r="C16" s="333">
        <f>IF(ISNUMBER(SEARCH('Step 2  Results Calculator'!$A$10,D16)),MAX($C$2:C15)+1,0)</f>
        <v>14</v>
      </c>
      <c r="D16" s="339" t="s">
        <v>239</v>
      </c>
      <c r="E16" s="335">
        <v>15</v>
      </c>
      <c r="F16" s="336">
        <v>11</v>
      </c>
      <c r="G16" s="391" t="str">
        <f>IFERROR(VLOOKUP(ROWS($G$3:G16),$C$3:$D$152,2,0),"")</f>
        <v>Res Large Capacity Split System and Packaged ACs and HPs - HPs</v>
      </c>
    </row>
    <row r="17" spans="1:7">
      <c r="A17" s="332" t="s">
        <v>221</v>
      </c>
      <c r="B17" s="324" t="s">
        <v>237</v>
      </c>
      <c r="C17" s="333">
        <f>IF(ISNUMBER(SEARCH('Step 2  Results Calculator'!$A$10,D17)),MAX($C$2:C16)+1,0)</f>
        <v>15</v>
      </c>
      <c r="D17" s="339" t="s">
        <v>240</v>
      </c>
      <c r="E17" s="335">
        <v>24</v>
      </c>
      <c r="F17" s="336">
        <v>11</v>
      </c>
      <c r="G17" s="391" t="str">
        <f>IFERROR(VLOOKUP(ROWS($G$3:G17),$C$3:$D$152,2,0),"")</f>
        <v>Res Large Capacity Split System and Packaged ACs and HPs - GSHPs</v>
      </c>
    </row>
    <row r="18" spans="1:7">
      <c r="A18" s="332" t="s">
        <v>221</v>
      </c>
      <c r="B18" s="324" t="s">
        <v>241</v>
      </c>
      <c r="C18" s="333">
        <f>IF(ISNUMBER(SEARCH('Step 2  Results Calculator'!$A$10,D18)),MAX($C$2:C17)+1,0)</f>
        <v>16</v>
      </c>
      <c r="D18" s="339" t="s">
        <v>242</v>
      </c>
      <c r="E18" s="337">
        <v>15</v>
      </c>
      <c r="F18" s="336">
        <v>11</v>
      </c>
      <c r="G18" s="391" t="str">
        <f>IFERROR(VLOOKUP(ROWS($G$3:G18),$C$3:$D$152,2,0),"")</f>
        <v>Res Evaporative Cooling</v>
      </c>
    </row>
    <row r="19" spans="1:7">
      <c r="A19" s="332" t="s">
        <v>221</v>
      </c>
      <c r="B19" s="324" t="s">
        <v>243</v>
      </c>
      <c r="C19" s="333">
        <f>IF(ISNUMBER(SEARCH('Step 2  Results Calculator'!$A$10,D19)),MAX($C$2:C18)+1,0)</f>
        <v>17</v>
      </c>
      <c r="D19" s="339" t="s">
        <v>127</v>
      </c>
      <c r="E19" s="337">
        <v>11</v>
      </c>
      <c r="F19" s="336">
        <v>11</v>
      </c>
      <c r="G19" s="391" t="str">
        <f>IFERROR(VLOOKUP(ROWS($G$3:G19),$C$3:$D$152,2,0),"")</f>
        <v>Res Connected Thermostats</v>
      </c>
    </row>
    <row r="20" spans="1:7">
      <c r="A20" s="332" t="s">
        <v>221</v>
      </c>
      <c r="B20" s="324" t="s">
        <v>244</v>
      </c>
      <c r="C20" s="333">
        <f>IF(ISNUMBER(SEARCH('Step 2  Results Calculator'!$A$10,D20)),MAX($C$2:C19)+1,0)</f>
        <v>18</v>
      </c>
      <c r="D20" s="339" t="s">
        <v>245</v>
      </c>
      <c r="E20" s="337">
        <v>1</v>
      </c>
      <c r="F20" s="336">
        <v>11</v>
      </c>
      <c r="G20" s="391" t="str">
        <f>IFERROR(VLOOKUP(ROWS($G$3:G20),$C$3:$D$152,2,0),"")</f>
        <v>Res Smart Thermostat Load Management</v>
      </c>
    </row>
    <row r="21" spans="1:7">
      <c r="A21" s="332" t="s">
        <v>221</v>
      </c>
      <c r="B21" s="324" t="s">
        <v>246</v>
      </c>
      <c r="C21" s="333">
        <f>IF(ISNUMBER(SEARCH('Step 2  Results Calculator'!$A$10,D21)),MAX($C$2:C20)+1,0)</f>
        <v>19</v>
      </c>
      <c r="D21" s="339" t="s">
        <v>116</v>
      </c>
      <c r="E21" s="337">
        <v>18</v>
      </c>
      <c r="F21" s="336">
        <v>11</v>
      </c>
      <c r="G21" s="391" t="str">
        <f>IFERROR(VLOOKUP(ROWS($G$3:G21),$C$3:$D$152,2,0),"")</f>
        <v>Res Duct Sealing</v>
      </c>
    </row>
    <row r="22" spans="1:7">
      <c r="A22" s="332" t="s">
        <v>221</v>
      </c>
      <c r="B22" s="324" t="s">
        <v>247</v>
      </c>
      <c r="C22" s="333">
        <f>IF(ISNUMBER(SEARCH('Step 2  Results Calculator'!$A$10,D22)),MAX($C$2:C21)+1,0)</f>
        <v>20</v>
      </c>
      <c r="D22" s="339" t="s">
        <v>142</v>
      </c>
      <c r="E22" s="337">
        <v>11</v>
      </c>
      <c r="F22" s="336">
        <v>11</v>
      </c>
      <c r="G22" s="391" t="str">
        <f>IFERROR(VLOOKUP(ROWS($G$3:G22),$C$3:$D$152,2,0),"")</f>
        <v>Res Air Infiltration</v>
      </c>
    </row>
    <row r="23" spans="1:7">
      <c r="A23" s="332" t="s">
        <v>221</v>
      </c>
      <c r="B23" s="324" t="s">
        <v>248</v>
      </c>
      <c r="C23" s="333">
        <f>IF(ISNUMBER(SEARCH('Step 2  Results Calculator'!$A$10,D23)),MAX($C$2:C22)+1,0)</f>
        <v>21</v>
      </c>
      <c r="D23" s="339" t="s">
        <v>114</v>
      </c>
      <c r="E23" s="337">
        <v>25</v>
      </c>
      <c r="F23" s="336">
        <v>11</v>
      </c>
      <c r="G23" s="391" t="str">
        <f>IFERROR(VLOOKUP(ROWS($G$3:G23),$C$3:$D$152,2,0),"")</f>
        <v>Res Ceiling Insulation</v>
      </c>
    </row>
    <row r="24" spans="1:7">
      <c r="A24" s="332" t="s">
        <v>221</v>
      </c>
      <c r="B24" s="324" t="s">
        <v>249</v>
      </c>
      <c r="C24" s="333">
        <f>IF(ISNUMBER(SEARCH('Step 2  Results Calculator'!$A$10,D24)),MAX($C$2:C23)+1,0)</f>
        <v>22</v>
      </c>
      <c r="D24" s="339" t="s">
        <v>250</v>
      </c>
      <c r="E24" s="335">
        <v>25</v>
      </c>
      <c r="F24" s="336">
        <v>11</v>
      </c>
      <c r="G24" s="391" t="str">
        <f>IFERROR(VLOOKUP(ROWS($G$3:G24),$C$3:$D$152,2,0),"")</f>
        <v>Res Attic Encapsulation</v>
      </c>
    </row>
    <row r="25" spans="1:7">
      <c r="A25" s="332" t="s">
        <v>221</v>
      </c>
      <c r="B25" s="324" t="s">
        <v>251</v>
      </c>
      <c r="C25" s="333">
        <f>IF(ISNUMBER(SEARCH('Step 2  Results Calculator'!$A$10,D25)),MAX($C$2:C24)+1,0)</f>
        <v>23</v>
      </c>
      <c r="D25" s="339" t="s">
        <v>252</v>
      </c>
      <c r="E25" s="335">
        <v>25</v>
      </c>
      <c r="F25" s="336">
        <v>11</v>
      </c>
      <c r="G25" s="391" t="str">
        <f>IFERROR(VLOOKUP(ROWS($G$3:G25),$C$3:$D$152,2,0),"")</f>
        <v>Res Wall Insulation</v>
      </c>
    </row>
    <row r="26" spans="1:7">
      <c r="A26" s="332" t="s">
        <v>221</v>
      </c>
      <c r="B26" s="324" t="s">
        <v>253</v>
      </c>
      <c r="C26" s="333">
        <f>IF(ISNUMBER(SEARCH('Step 2  Results Calculator'!$A$10,D26)),MAX($C$2:C25)+1,0)</f>
        <v>24</v>
      </c>
      <c r="D26" s="339" t="s">
        <v>254</v>
      </c>
      <c r="E26" s="337">
        <v>25</v>
      </c>
      <c r="F26" s="336">
        <v>11</v>
      </c>
      <c r="G26" s="391" t="str">
        <f>IFERROR(VLOOKUP(ROWS($G$3:G26),$C$3:$D$152,2,0),"")</f>
        <v>Res Floor Insulation</v>
      </c>
    </row>
    <row r="27" spans="1:7">
      <c r="A27" s="332" t="s">
        <v>221</v>
      </c>
      <c r="B27" s="324" t="s">
        <v>255</v>
      </c>
      <c r="C27" s="333">
        <f>IF(ISNUMBER(SEARCH('Step 2  Results Calculator'!$A$10,D27)),MAX($C$2:C26)+1,0)</f>
        <v>25</v>
      </c>
      <c r="D27" s="339" t="s">
        <v>256</v>
      </c>
      <c r="E27" s="335">
        <v>20</v>
      </c>
      <c r="F27" s="336">
        <v>11</v>
      </c>
      <c r="G27" s="391" t="str">
        <f>IFERROR(VLOOKUP(ROWS($G$3:G27),$C$3:$D$152,2,0),"")</f>
        <v>Res Duct Insulation</v>
      </c>
    </row>
    <row r="28" spans="1:7">
      <c r="A28" s="332" t="s">
        <v>221</v>
      </c>
      <c r="B28" s="324" t="s">
        <v>257</v>
      </c>
      <c r="C28" s="333">
        <f>IF(ISNUMBER(SEARCH('Step 2  Results Calculator'!$A$10,D28)),MAX($C$2:C27)+1,0)</f>
        <v>26</v>
      </c>
      <c r="D28" s="339" t="s">
        <v>258</v>
      </c>
      <c r="E28" s="337">
        <v>25</v>
      </c>
      <c r="F28" s="336">
        <v>11</v>
      </c>
      <c r="G28" s="391" t="str">
        <f>IFERROR(VLOOKUP(ROWS($G$3:G28),$C$3:$D$152,2,0),"")</f>
        <v>Res Radiant Barriers</v>
      </c>
    </row>
    <row r="29" spans="1:7">
      <c r="A29" s="332" t="s">
        <v>221</v>
      </c>
      <c r="B29" s="324" t="s">
        <v>259</v>
      </c>
      <c r="C29" s="333">
        <f>IF(ISNUMBER(SEARCH('Step 2  Results Calculator'!$A$10,D29)),MAX($C$2:C28)+1,0)</f>
        <v>27</v>
      </c>
      <c r="D29" s="339" t="s">
        <v>260</v>
      </c>
      <c r="E29" s="337">
        <v>15</v>
      </c>
      <c r="F29" s="336">
        <v>11</v>
      </c>
      <c r="G29" s="391" t="str">
        <f>IFERROR(VLOOKUP(ROWS($G$3:G29),$C$3:$D$152,2,0),"")</f>
        <v>Res Cool Roofs</v>
      </c>
    </row>
    <row r="30" spans="1:7">
      <c r="A30" s="338" t="s">
        <v>221</v>
      </c>
      <c r="B30" s="324" t="s">
        <v>261</v>
      </c>
      <c r="C30" s="333">
        <f>IF(ISNUMBER(SEARCH('Step 2  Results Calculator'!$A$10,D30)),MAX($C$2:C29)+1,0)</f>
        <v>28</v>
      </c>
      <c r="D30" s="339" t="s">
        <v>156</v>
      </c>
      <c r="E30" s="337">
        <v>10</v>
      </c>
      <c r="F30" s="336">
        <v>11</v>
      </c>
      <c r="G30" s="391" t="str">
        <f>IFERROR(VLOOKUP(ROWS($G$3:G30),$C$3:$D$152,2,0),"")</f>
        <v>Res Solar Screens</v>
      </c>
    </row>
    <row r="31" spans="1:7">
      <c r="A31" s="338" t="s">
        <v>221</v>
      </c>
      <c r="B31" s="324" t="s">
        <v>262</v>
      </c>
      <c r="C31" s="333">
        <f>IF(ISNUMBER(SEARCH('Step 2  Results Calculator'!$A$10,D31)),MAX($C$2:C30)+1,0)</f>
        <v>29</v>
      </c>
      <c r="D31" s="339" t="s">
        <v>263</v>
      </c>
      <c r="E31" s="337">
        <v>25</v>
      </c>
      <c r="F31" s="336">
        <v>11</v>
      </c>
      <c r="G31" s="391" t="str">
        <f>IFERROR(VLOOKUP(ROWS($G$3:G31),$C$3:$D$152,2,0),"")</f>
        <v>Res Windows</v>
      </c>
    </row>
    <row r="32" spans="1:7">
      <c r="A32" s="332" t="s">
        <v>221</v>
      </c>
      <c r="B32" s="324" t="s">
        <v>264</v>
      </c>
      <c r="C32" s="333">
        <f>IF(ISNUMBER(SEARCH('Step 2  Results Calculator'!$A$10,D32)),MAX($C$2:C31)+1,0)</f>
        <v>30</v>
      </c>
      <c r="D32" s="339" t="s">
        <v>265</v>
      </c>
      <c r="E32" s="335">
        <v>20</v>
      </c>
      <c r="F32" s="336">
        <v>11</v>
      </c>
      <c r="G32" s="391" t="str">
        <f>IFERROR(VLOOKUP(ROWS($G$3:G32),$C$3:$D$152,2,0),"")</f>
        <v>Res Storm Windows</v>
      </c>
    </row>
    <row r="33" spans="1:7">
      <c r="A33" s="338" t="s">
        <v>221</v>
      </c>
      <c r="B33" s="324" t="s">
        <v>266</v>
      </c>
      <c r="C33" s="333">
        <f>IF(ISNUMBER(SEARCH('Step 2  Results Calculator'!$A$10,D33)),MAX($C$2:C32)+1,0)</f>
        <v>31</v>
      </c>
      <c r="D33" s="339" t="s">
        <v>267</v>
      </c>
      <c r="E33" s="335">
        <v>20</v>
      </c>
      <c r="F33" s="336">
        <v>11</v>
      </c>
      <c r="G33" s="391" t="str">
        <f>IFERROR(VLOOKUP(ROWS($G$3:G33),$C$3:$D$152,2,0),"")</f>
        <v>Res Water Heater Installations - Electric Tankless and Fuel Substitution (Gas and Electric Tankless)</v>
      </c>
    </row>
    <row r="34" spans="1:7">
      <c r="A34" s="338" t="s">
        <v>221</v>
      </c>
      <c r="B34" s="324" t="s">
        <v>266</v>
      </c>
      <c r="C34" s="333">
        <f>IF(ISNUMBER(SEARCH('Step 2  Results Calculator'!$A$10,D34)),MAX($C$2:C33)+1,0)</f>
        <v>32</v>
      </c>
      <c r="D34" s="339" t="s">
        <v>268</v>
      </c>
      <c r="E34" s="337">
        <v>11</v>
      </c>
      <c r="F34" s="336">
        <v>11</v>
      </c>
      <c r="G34" s="391" t="str">
        <f>IFERROR(VLOOKUP(ROWS($G$3:G34),$C$3:$D$152,2,0),"")</f>
        <v>Res Water Heater Installations - Electric Tankless and Fuel Substitution (Gas Storage)</v>
      </c>
    </row>
    <row r="35" spans="1:7">
      <c r="A35" s="338" t="s">
        <v>221</v>
      </c>
      <c r="B35" s="324" t="s">
        <v>269</v>
      </c>
      <c r="C35" s="333">
        <f>IF(ISNUMBER(SEARCH('Step 2  Results Calculator'!$A$10,D35)),MAX($C$2:C34)+1,0)</f>
        <v>33</v>
      </c>
      <c r="D35" s="339" t="s">
        <v>270</v>
      </c>
      <c r="E35" s="335">
        <v>13</v>
      </c>
      <c r="F35" s="336">
        <v>11</v>
      </c>
      <c r="G35" s="391" t="str">
        <f>IFERROR(VLOOKUP(ROWS($G$3:G35),$C$3:$D$152,2,0),"")</f>
        <v>Res Heat Pump Water Heaters (HPWH)</v>
      </c>
    </row>
    <row r="36" spans="1:7">
      <c r="A36" s="338" t="s">
        <v>221</v>
      </c>
      <c r="B36" s="324" t="s">
        <v>271</v>
      </c>
      <c r="C36" s="333">
        <f>IF(ISNUMBER(SEARCH('Step 2  Results Calculator'!$A$10,D36)),MAX($C$2:C35)+1,0)</f>
        <v>34</v>
      </c>
      <c r="D36" s="339" t="s">
        <v>272</v>
      </c>
      <c r="E36" s="335">
        <v>15</v>
      </c>
      <c r="F36" s="336">
        <v>11</v>
      </c>
      <c r="G36" s="391" t="str">
        <f>IFERROR(VLOOKUP(ROWS($G$3:G36),$C$3:$D$152,2,0),"")</f>
        <v>Res Solar Water Heaters</v>
      </c>
    </row>
    <row r="37" spans="1:7">
      <c r="A37" s="338" t="s">
        <v>221</v>
      </c>
      <c r="B37" s="324" t="s">
        <v>273</v>
      </c>
      <c r="C37" s="333">
        <f>IF(ISNUMBER(SEARCH('Step 2  Results Calculator'!$A$10,D37)),MAX($C$2:C36)+1,0)</f>
        <v>35</v>
      </c>
      <c r="D37" s="339" t="s">
        <v>274</v>
      </c>
      <c r="E37" s="335">
        <v>7</v>
      </c>
      <c r="F37" s="336">
        <v>11</v>
      </c>
      <c r="G37" s="391" t="str">
        <f>IFERROR(VLOOKUP(ROWS($G$3:G37),$C$3:$D$152,2,0),"")</f>
        <v>Res Water Heater Tank Insulation</v>
      </c>
    </row>
    <row r="38" spans="1:7">
      <c r="A38" s="338" t="s">
        <v>221</v>
      </c>
      <c r="B38" s="324" t="s">
        <v>275</v>
      </c>
      <c r="C38" s="333">
        <f>IF(ISNUMBER(SEARCH('Step 2  Results Calculator'!$A$10,D38)),MAX($C$2:C37)+1,0)</f>
        <v>36</v>
      </c>
      <c r="D38" s="339" t="s">
        <v>158</v>
      </c>
      <c r="E38" s="335">
        <v>13</v>
      </c>
      <c r="F38" s="336">
        <v>11</v>
      </c>
      <c r="G38" s="391" t="str">
        <f>IFERROR(VLOOKUP(ROWS($G$3:G38),$C$3:$D$152,2,0),"")</f>
        <v>Res Water Heater Pipe Insulation</v>
      </c>
    </row>
    <row r="39" spans="1:7">
      <c r="A39" s="338" t="s">
        <v>221</v>
      </c>
      <c r="B39" s="324" t="s">
        <v>276</v>
      </c>
      <c r="C39" s="333">
        <f>IF(ISNUMBER(SEARCH('Step 2  Results Calculator'!$A$10,D39)),MAX($C$2:C38)+1,0)</f>
        <v>37</v>
      </c>
      <c r="D39" s="339" t="s">
        <v>119</v>
      </c>
      <c r="E39" s="335">
        <v>10</v>
      </c>
      <c r="F39" s="336">
        <v>11</v>
      </c>
      <c r="G39" s="391" t="str">
        <f>IFERROR(VLOOKUP(ROWS($G$3:G39),$C$3:$D$152,2,0),"")</f>
        <v>Res Faucet Aerators</v>
      </c>
    </row>
    <row r="40" spans="1:7">
      <c r="A40" s="338" t="s">
        <v>221</v>
      </c>
      <c r="B40" s="324" t="s">
        <v>277</v>
      </c>
      <c r="C40" s="333">
        <f>IF(ISNUMBER(SEARCH('Step 2  Results Calculator'!$A$10,D40)),MAX($C$2:C39)+1,0)</f>
        <v>38</v>
      </c>
      <c r="D40" s="339" t="s">
        <v>122</v>
      </c>
      <c r="E40" s="335">
        <v>10</v>
      </c>
      <c r="F40" s="336">
        <v>11</v>
      </c>
      <c r="G40" s="391" t="str">
        <f>IFERROR(VLOOKUP(ROWS($G$3:G40),$C$3:$D$152,2,0),"")</f>
        <v>Res Low-Flow Showerheads (LFSH)</v>
      </c>
    </row>
    <row r="41" spans="1:7">
      <c r="A41" s="338" t="s">
        <v>221</v>
      </c>
      <c r="B41" s="324" t="s">
        <v>278</v>
      </c>
      <c r="C41" s="333">
        <f>IF(ISNUMBER(SEARCH('Step 2  Results Calculator'!$A$10,D41)),MAX($C$2:C40)+1,0)</f>
        <v>39</v>
      </c>
      <c r="D41" s="339" t="s">
        <v>279</v>
      </c>
      <c r="E41" s="335">
        <v>10</v>
      </c>
      <c r="F41" s="336">
        <v>11</v>
      </c>
      <c r="G41" s="391" t="str">
        <f>IFERROR(VLOOKUP(ROWS($G$3:G41),$C$3:$D$152,2,0),"")</f>
        <v>Res Showerhead Temperature Sensitive Restrictor Valves (TSRV)</v>
      </c>
    </row>
    <row r="42" spans="1:7">
      <c r="A42" s="338" t="s">
        <v>221</v>
      </c>
      <c r="B42" s="324" t="s">
        <v>280</v>
      </c>
      <c r="C42" s="333">
        <f>IF(ISNUMBER(SEARCH('Step 2  Results Calculator'!$A$10,D42)),MAX($C$2:C41)+1,0)</f>
        <v>40</v>
      </c>
      <c r="D42" s="339" t="s">
        <v>281</v>
      </c>
      <c r="E42" s="335">
        <v>10</v>
      </c>
      <c r="F42" s="336">
        <v>11</v>
      </c>
      <c r="G42" s="391" t="str">
        <f>IFERROR(VLOOKUP(ROWS($G$3:G42),$C$3:$D$152,2,0),"")</f>
        <v>Res Tub Spout and Showerhead TSRVs</v>
      </c>
    </row>
    <row r="43" spans="1:7">
      <c r="A43" s="338" t="s">
        <v>221</v>
      </c>
      <c r="B43" s="324" t="s">
        <v>282</v>
      </c>
      <c r="C43" s="333">
        <f>IF(ISNUMBER(SEARCH('Step 2  Results Calculator'!$A$10,D43)),MAX($C$2:C42)+1,0)</f>
        <v>41</v>
      </c>
      <c r="D43" s="339" t="s">
        <v>283</v>
      </c>
      <c r="E43" s="335">
        <v>2</v>
      </c>
      <c r="F43" s="336">
        <v>11</v>
      </c>
      <c r="G43" s="391" t="str">
        <f>IFERROR(VLOOKUP(ROWS($G$3:G43),$C$3:$D$152,2,0),"")</f>
        <v>Res Water Heater Temperature Setback</v>
      </c>
    </row>
    <row r="44" spans="1:7">
      <c r="A44" s="332" t="s">
        <v>221</v>
      </c>
      <c r="B44" s="324" t="s">
        <v>284</v>
      </c>
      <c r="C44" s="333">
        <f>IF(ISNUMBER(SEARCH('Step 2  Results Calculator'!$A$10,D44)),MAX($C$2:C43)+1,0)</f>
        <v>42</v>
      </c>
      <c r="D44" s="339" t="s">
        <v>285</v>
      </c>
      <c r="E44" s="337">
        <v>10</v>
      </c>
      <c r="F44" s="336">
        <v>11</v>
      </c>
      <c r="G44" s="391" t="str">
        <f>IFERROR(VLOOKUP(ROWS($G$3:G44),$C$3:$D$152,2,0),"")</f>
        <v>Res Ceiling Fans</v>
      </c>
    </row>
    <row r="45" spans="1:7">
      <c r="A45" s="338" t="s">
        <v>221</v>
      </c>
      <c r="B45" s="324" t="s">
        <v>286</v>
      </c>
      <c r="C45" s="333">
        <f>IF(ISNUMBER(SEARCH('Step 2  Results Calculator'!$A$10,D45)),MAX($C$2:C44)+1,0)</f>
        <v>43</v>
      </c>
      <c r="D45" s="339" t="s">
        <v>287</v>
      </c>
      <c r="E45" s="335">
        <v>11</v>
      </c>
      <c r="F45" s="336">
        <v>11</v>
      </c>
      <c r="G45" s="391" t="str">
        <f>IFERROR(VLOOKUP(ROWS($G$3:G45),$C$3:$D$152,2,0),"")</f>
        <v>Res Clothes Washers</v>
      </c>
    </row>
    <row r="46" spans="1:7">
      <c r="A46" s="338" t="s">
        <v>221</v>
      </c>
      <c r="B46" s="324" t="s">
        <v>288</v>
      </c>
      <c r="C46" s="333">
        <f>IF(ISNUMBER(SEARCH('Step 2  Results Calculator'!$A$10,D46)),MAX($C$2:C45)+1,0)</f>
        <v>44</v>
      </c>
      <c r="D46" s="339" t="s">
        <v>289</v>
      </c>
      <c r="E46" s="337">
        <v>16</v>
      </c>
      <c r="F46" s="336">
        <v>11</v>
      </c>
      <c r="G46" s="391" t="str">
        <f>IFERROR(VLOOKUP(ROWS($G$3:G46),$C$3:$D$152,2,0),"")</f>
        <v>Res Clothes Dryers</v>
      </c>
    </row>
    <row r="47" spans="1:7">
      <c r="A47" s="332" t="s">
        <v>221</v>
      </c>
      <c r="B47" s="324" t="s">
        <v>290</v>
      </c>
      <c r="C47" s="333">
        <f>IF(ISNUMBER(SEARCH('Step 2  Results Calculator'!$A$10,D47)),MAX($C$2:C46)+1,0)</f>
        <v>45</v>
      </c>
      <c r="D47" s="339" t="s">
        <v>291</v>
      </c>
      <c r="E47" s="337">
        <v>15</v>
      </c>
      <c r="F47" s="336">
        <v>11</v>
      </c>
      <c r="G47" s="391" t="str">
        <f>IFERROR(VLOOKUP(ROWS($G$3:G47),$C$3:$D$152,2,0),"")</f>
        <v>Res Dishwashers</v>
      </c>
    </row>
    <row r="48" spans="1:7">
      <c r="A48" s="332" t="s">
        <v>221</v>
      </c>
      <c r="B48" s="324" t="s">
        <v>292</v>
      </c>
      <c r="C48" s="333">
        <f>IF(ISNUMBER(SEARCH('Step 2  Results Calculator'!$A$10,D48)),MAX($C$2:C47)+1,0)</f>
        <v>46</v>
      </c>
      <c r="D48" s="339" t="s">
        <v>293</v>
      </c>
      <c r="E48" s="335">
        <v>16</v>
      </c>
      <c r="F48" s="336">
        <v>11</v>
      </c>
      <c r="G48" s="391" t="str">
        <f>IFERROR(VLOOKUP(ROWS($G$3:G48),$C$3:$D$152,2,0),"")</f>
        <v>Res Refrigerators</v>
      </c>
    </row>
    <row r="49" spans="1:7">
      <c r="A49" s="332" t="s">
        <v>221</v>
      </c>
      <c r="B49" s="324" t="s">
        <v>294</v>
      </c>
      <c r="C49" s="333">
        <f>IF(ISNUMBER(SEARCH('Step 2  Results Calculator'!$A$10,D49)),MAX($C$2:C48)+1,0)</f>
        <v>47</v>
      </c>
      <c r="D49" s="339" t="s">
        <v>295</v>
      </c>
      <c r="E49" s="337">
        <v>22</v>
      </c>
      <c r="F49" s="336">
        <v>11</v>
      </c>
      <c r="G49" s="391" t="str">
        <f>IFERROR(VLOOKUP(ROWS($G$3:G49),$C$3:$D$152,2,0),"")</f>
        <v>Res Freezers</v>
      </c>
    </row>
    <row r="50" spans="1:7">
      <c r="A50" s="332" t="s">
        <v>221</v>
      </c>
      <c r="B50" s="324" t="s">
        <v>296</v>
      </c>
      <c r="C50" s="333">
        <f>IF(ISNUMBER(SEARCH('Step 2  Results Calculator'!$A$10,D50)),MAX($C$2:C49)+1,0)</f>
        <v>48</v>
      </c>
      <c r="D50" s="339" t="s">
        <v>130</v>
      </c>
      <c r="E50" s="337">
        <v>8</v>
      </c>
      <c r="F50" s="336">
        <v>11</v>
      </c>
      <c r="G50" s="391" t="str">
        <f>IFERROR(VLOOKUP(ROWS($G$3:G50),$C$3:$D$152,2,0),"")</f>
        <v>Res Refrigerator/Freezer Recycling</v>
      </c>
    </row>
    <row r="51" spans="1:7">
      <c r="A51" s="332" t="s">
        <v>221</v>
      </c>
      <c r="B51" s="324" t="s">
        <v>297</v>
      </c>
      <c r="C51" s="333">
        <f>IF(ISNUMBER(SEARCH('Step 2  Results Calculator'!$A$10,D51)),MAX($C$2:C50)+1,0)</f>
        <v>49</v>
      </c>
      <c r="D51" s="339" t="s">
        <v>150</v>
      </c>
      <c r="E51" s="337">
        <v>9</v>
      </c>
      <c r="F51" s="336">
        <v>11</v>
      </c>
      <c r="G51" s="391" t="str">
        <f>IFERROR(VLOOKUP(ROWS($G$3:G51),$C$3:$D$152,2,0),"")</f>
        <v>Res Air Purifiers</v>
      </c>
    </row>
    <row r="52" spans="1:7">
      <c r="A52" s="332" t="s">
        <v>221</v>
      </c>
      <c r="B52" s="324" t="s">
        <v>298</v>
      </c>
      <c r="C52" s="333">
        <f>IF(ISNUMBER(SEARCH('Step 2  Results Calculator'!$A$10,D52)),MAX($C$2:C51)+1,0)</f>
        <v>50</v>
      </c>
      <c r="D52" s="339" t="s">
        <v>299</v>
      </c>
      <c r="E52" s="335">
        <v>10</v>
      </c>
      <c r="F52" s="336">
        <v>11</v>
      </c>
      <c r="G52" s="391" t="str">
        <f>IFERROR(VLOOKUP(ROWS($G$3:G52),$C$3:$D$152,2,0),"")</f>
        <v>Res Pool Pumps</v>
      </c>
    </row>
    <row r="53" spans="1:7">
      <c r="A53" s="332" t="s">
        <v>221</v>
      </c>
      <c r="B53" s="324" t="s">
        <v>300</v>
      </c>
      <c r="C53" s="333">
        <f>IF(ISNUMBER(SEARCH('Step 2  Results Calculator'!$A$10,D53)),MAX($C$2:C52)+1,0)</f>
        <v>51</v>
      </c>
      <c r="D53" s="339" t="s">
        <v>112</v>
      </c>
      <c r="E53" s="335">
        <v>10</v>
      </c>
      <c r="F53" s="336">
        <v>11</v>
      </c>
      <c r="G53" s="391" t="str">
        <f>IFERROR(VLOOKUP(ROWS($G$3:G53),$C$3:$D$152,2,0),"")</f>
        <v>Res Advanced Power Strips (APS)</v>
      </c>
    </row>
    <row r="54" spans="1:7">
      <c r="A54" s="332" t="s">
        <v>221</v>
      </c>
      <c r="B54" s="324" t="s">
        <v>301</v>
      </c>
      <c r="C54" s="333">
        <f>IF(ISNUMBER(SEARCH('Step 2  Results Calculator'!$A$10,D54)),MAX($C$2:C53)+1,0)</f>
        <v>52</v>
      </c>
      <c r="D54" s="339" t="s">
        <v>302</v>
      </c>
      <c r="E54" s="335">
        <v>10</v>
      </c>
      <c r="F54" s="336">
        <v>11</v>
      </c>
      <c r="G54" s="391" t="str">
        <f>IFERROR(VLOOKUP(ROWS($G$3:G54),$C$3:$D$152,2,0),"")</f>
        <v>Res Electric Vehicle Supply Equipment (EVSE)</v>
      </c>
    </row>
    <row r="55" spans="1:7">
      <c r="A55" s="332" t="s">
        <v>221</v>
      </c>
      <c r="B55" s="324" t="s">
        <v>303</v>
      </c>
      <c r="C55" s="333">
        <f>IF(ISNUMBER(SEARCH('Step 2  Results Calculator'!$A$10,D55)),MAX($C$2:C54)+1,0)</f>
        <v>53</v>
      </c>
      <c r="D55" s="339" t="s">
        <v>304</v>
      </c>
      <c r="E55" s="335">
        <v>16</v>
      </c>
      <c r="F55" s="336">
        <v>11</v>
      </c>
      <c r="G55" s="391" t="str">
        <f>IFERROR(VLOOKUP(ROWS($G$3:G55),$C$3:$D$152,2,0),"")</f>
        <v>Res Induction Cooking</v>
      </c>
    </row>
    <row r="56" spans="1:7">
      <c r="A56" s="332" t="s">
        <v>305</v>
      </c>
      <c r="B56" s="324" t="s">
        <v>222</v>
      </c>
      <c r="C56" s="333">
        <f>IF(ISNUMBER(SEARCH('Step 2  Results Calculator'!$A$10,D56)),MAX($C$2:C55)+1,0)</f>
        <v>54</v>
      </c>
      <c r="D56" s="339" t="s">
        <v>306</v>
      </c>
      <c r="E56" s="335">
        <v>1.5</v>
      </c>
      <c r="F56" s="336">
        <v>11</v>
      </c>
      <c r="G56" s="391" t="str">
        <f>IFERROR(VLOOKUP(ROWS($G$3:G56),$C$3:$D$152,2,0),"")</f>
        <v>Com Lamps and Fixtures - Halogen Lamps</v>
      </c>
    </row>
    <row r="57" spans="1:7">
      <c r="A57" s="332" t="s">
        <v>305</v>
      </c>
      <c r="B57" s="324" t="s">
        <v>222</v>
      </c>
      <c r="C57" s="333">
        <f>IF(ISNUMBER(SEARCH('Step 2  Results Calculator'!$A$10,D57)),MAX($C$2:C56)+1,0)</f>
        <v>55</v>
      </c>
      <c r="D57" s="339" t="s">
        <v>307</v>
      </c>
      <c r="E57" s="335">
        <v>15</v>
      </c>
      <c r="F57" s="336">
        <v>11</v>
      </c>
      <c r="G57" s="391" t="str">
        <f>IFERROR(VLOOKUP(ROWS($G$3:G57),$C$3:$D$152,2,0),"")</f>
        <v>Com Lamps and Fixtures - High-Intensity Disgharge (HID) Lamps</v>
      </c>
    </row>
    <row r="58" spans="1:7">
      <c r="A58" s="332" t="s">
        <v>305</v>
      </c>
      <c r="B58" s="324" t="s">
        <v>222</v>
      </c>
      <c r="C58" s="333">
        <f>IF(ISNUMBER(SEARCH('Step 2  Results Calculator'!$A$10,D58)),MAX($C$2:C57)+1,0)</f>
        <v>56</v>
      </c>
      <c r="D58" s="339" t="s">
        <v>308</v>
      </c>
      <c r="E58" s="335">
        <v>4.5</v>
      </c>
      <c r="F58" s="336">
        <v>11</v>
      </c>
      <c r="G58" s="391" t="str">
        <f>IFERROR(VLOOKUP(ROWS($G$3:G58),$C$3:$D$152,2,0),"")</f>
        <v>Com Lamps and Fixtures - Integrated-Ballast Cold Cathode Fluorescent Lamps (CCFL)</v>
      </c>
    </row>
    <row r="59" spans="1:7">
      <c r="A59" s="332" t="s">
        <v>305</v>
      </c>
      <c r="B59" s="394" t="s">
        <v>222</v>
      </c>
      <c r="C59" s="333">
        <f>IF(ISNUMBER(SEARCH('Step 2  Results Calculator'!$A$10,D59)),MAX($C$2:C58)+1,0)</f>
        <v>57</v>
      </c>
      <c r="D59" s="334" t="s">
        <v>309</v>
      </c>
      <c r="E59" s="335">
        <v>2.5</v>
      </c>
      <c r="F59" s="336">
        <v>11</v>
      </c>
      <c r="G59" s="391" t="str">
        <f>IFERROR(VLOOKUP(ROWS($G$3:G59),$C$3:$D$152,2,0),"")</f>
        <v>Com Lamps and Fixtures - Integrated-Ballast Compact Fluorescent Lamps (CFL)</v>
      </c>
    </row>
    <row r="60" spans="1:7">
      <c r="A60" s="332" t="s">
        <v>305</v>
      </c>
      <c r="B60" s="394" t="s">
        <v>222</v>
      </c>
      <c r="C60" s="333">
        <f>IF(ISNUMBER(SEARCH('Step 2  Results Calculator'!$A$10,D60)),MAX($C$2:C59)+1,0)</f>
        <v>58</v>
      </c>
      <c r="D60" s="334" t="s">
        <v>79</v>
      </c>
      <c r="E60" s="335">
        <v>9</v>
      </c>
      <c r="F60" s="336">
        <v>11</v>
      </c>
      <c r="G60" s="391" t="str">
        <f>IFERROR(VLOOKUP(ROWS($G$3:G60),$C$3:$D$152,2,0),"")</f>
        <v>Com Lamps and Fixtures - Integral Light Emitting Diode (LED) Lamps</v>
      </c>
    </row>
    <row r="61" spans="1:7">
      <c r="A61" s="332" t="s">
        <v>305</v>
      </c>
      <c r="B61" s="394" t="s">
        <v>222</v>
      </c>
      <c r="C61" s="333">
        <f>IF(ISNUMBER(SEARCH('Step 2  Results Calculator'!$A$10,D61)),MAX($C$2:C60)+1,0)</f>
        <v>59</v>
      </c>
      <c r="D61" s="334" t="s">
        <v>83</v>
      </c>
      <c r="E61" s="335">
        <v>15</v>
      </c>
      <c r="F61" s="336">
        <v>11</v>
      </c>
      <c r="G61" s="391" t="str">
        <f>IFERROR(VLOOKUP(ROWS($G$3:G61),$C$3:$D$152,2,0),"")</f>
        <v>Com Lamps and Fixtures - LED Fixtures</v>
      </c>
    </row>
    <row r="62" spans="1:7">
      <c r="A62" s="332" t="s">
        <v>305</v>
      </c>
      <c r="B62" s="394" t="s">
        <v>222</v>
      </c>
      <c r="C62" s="333">
        <f>IF(ISNUMBER(SEARCH('Step 2  Results Calculator'!$A$10,D62)),MAX($C$2:C61)+1,0)</f>
        <v>60</v>
      </c>
      <c r="D62" s="334" t="s">
        <v>75</v>
      </c>
      <c r="E62" s="335">
        <v>15</v>
      </c>
      <c r="F62" s="336">
        <v>11</v>
      </c>
      <c r="G62" s="391" t="str">
        <f>IFERROR(VLOOKUP(ROWS($G$3:G62),$C$3:$D$152,2,0),"")</f>
        <v>Com Lamps and Fixtures - LED Corn Cob Lamps</v>
      </c>
    </row>
    <row r="63" spans="1:7">
      <c r="A63" s="332" t="s">
        <v>305</v>
      </c>
      <c r="B63" s="394" t="s">
        <v>222</v>
      </c>
      <c r="C63" s="333">
        <f>IF(ISNUMBER(SEARCH('Step 2  Results Calculator'!$A$10,D63)),MAX($C$2:C62)+1,0)</f>
        <v>61</v>
      </c>
      <c r="D63" s="334" t="s">
        <v>86</v>
      </c>
      <c r="E63" s="335">
        <v>15</v>
      </c>
      <c r="F63" s="336">
        <v>11</v>
      </c>
      <c r="G63" s="391" t="str">
        <f>IFERROR(VLOOKUP(ROWS($G$3:G63),$C$3:$D$152,2,0),"")</f>
        <v>Com Lamps and Fixtures - LED Tubes (TLED)</v>
      </c>
    </row>
    <row r="64" spans="1:7">
      <c r="A64" s="332" t="s">
        <v>305</v>
      </c>
      <c r="B64" s="394" t="s">
        <v>222</v>
      </c>
      <c r="C64" s="333">
        <f>IF(ISNUMBER(SEARCH('Step 2  Results Calculator'!$A$10,D64)),MAX($C$2:C63)+1,0)</f>
        <v>62</v>
      </c>
      <c r="D64" s="334" t="s">
        <v>310</v>
      </c>
      <c r="E64" s="335">
        <v>10</v>
      </c>
      <c r="F64" s="336">
        <v>11</v>
      </c>
      <c r="G64" s="391" t="str">
        <f>IFERROR(VLOOKUP(ROWS($G$3:G64),$C$3:$D$152,2,0),"")</f>
        <v>Com Lamps and Fixtures - Solar LEDs</v>
      </c>
    </row>
    <row r="65" spans="1:7">
      <c r="A65" s="332" t="s">
        <v>305</v>
      </c>
      <c r="B65" s="394" t="s">
        <v>222</v>
      </c>
      <c r="C65" s="333">
        <f>IF(ISNUMBER(SEARCH('Step 2  Results Calculator'!$A$10,D65)),MAX($C$2:C64)+1,0)</f>
        <v>63</v>
      </c>
      <c r="D65" s="334" t="s">
        <v>311</v>
      </c>
      <c r="E65" s="337">
        <v>15</v>
      </c>
      <c r="F65" s="336">
        <v>11</v>
      </c>
      <c r="G65" s="391" t="str">
        <f>IFERROR(VLOOKUP(ROWS($G$3:G65),$C$3:$D$152,2,0),"")</f>
        <v>Com Lamps and Fixtures - Modular CFL and CCFL Fixtures</v>
      </c>
    </row>
    <row r="66" spans="1:7">
      <c r="A66" s="332" t="s">
        <v>305</v>
      </c>
      <c r="B66" s="394" t="s">
        <v>222</v>
      </c>
      <c r="C66" s="333">
        <f>IF(ISNUMBER(SEARCH('Step 2  Results Calculator'!$A$10,D66)),MAX($C$2:C65)+1,0)</f>
        <v>64</v>
      </c>
      <c r="D66" s="334" t="s">
        <v>312</v>
      </c>
      <c r="E66" s="337">
        <v>15</v>
      </c>
      <c r="F66" s="336">
        <v>11</v>
      </c>
      <c r="G66" s="391" t="str">
        <f>IFERROR(VLOOKUP(ROWS($G$3:G66),$C$3:$D$152,2,0),"")</f>
        <v>Com Lamps and Fixtures - T8 and T5 Linear Fluorescent Lamps</v>
      </c>
    </row>
    <row r="67" spans="1:7">
      <c r="A67" s="332" t="s">
        <v>305</v>
      </c>
      <c r="B67" s="394" t="s">
        <v>222</v>
      </c>
      <c r="C67" s="333">
        <f>IF(ISNUMBER(SEARCH('Step 2  Results Calculator'!$A$10,D67)),MAX($C$2:C66)+1,0)</f>
        <v>65</v>
      </c>
      <c r="D67" s="334" t="s">
        <v>313</v>
      </c>
      <c r="E67" s="337">
        <v>14</v>
      </c>
      <c r="F67" s="336">
        <v>11</v>
      </c>
      <c r="G67" s="391" t="str">
        <f>IFERROR(VLOOKUP(ROWS($G$3:G67),$C$3:$D$152,2,0),"")</f>
        <v>Com Lamps and Fixtures - New Construction Interior Fixtures &amp; Controls</v>
      </c>
    </row>
    <row r="68" spans="1:7">
      <c r="A68" s="332" t="s">
        <v>305</v>
      </c>
      <c r="B68" s="394" t="s">
        <v>222</v>
      </c>
      <c r="C68" s="333">
        <f>IF(ISNUMBER(SEARCH('Step 2  Results Calculator'!$A$10,D68)),MAX($C$2:C67)+1,0)</f>
        <v>66</v>
      </c>
      <c r="D68" s="334" t="s">
        <v>101</v>
      </c>
      <c r="E68" s="337">
        <v>15</v>
      </c>
      <c r="F68" s="336">
        <v>11</v>
      </c>
      <c r="G68" s="391" t="str">
        <f>IFERROR(VLOOKUP(ROWS($G$3:G68),$C$3:$D$152,2,0),"")</f>
        <v>Com Lamps and Fixtures - New Construction Exterior Fixtures</v>
      </c>
    </row>
    <row r="69" spans="1:7">
      <c r="A69" s="332" t="s">
        <v>305</v>
      </c>
      <c r="B69" s="394" t="s">
        <v>224</v>
      </c>
      <c r="C69" s="333">
        <f>IF(ISNUMBER(SEARCH('Step 2  Results Calculator'!$A$10,D69)),MAX($C$2:C68)+1,0)</f>
        <v>67</v>
      </c>
      <c r="D69" s="334" t="s">
        <v>314</v>
      </c>
      <c r="E69" s="337">
        <v>10</v>
      </c>
      <c r="F69" s="336">
        <v>11</v>
      </c>
      <c r="G69" s="391" t="str">
        <f>IFERROR(VLOOKUP(ROWS($G$3:G69),$C$3:$D$152,2,0),"")</f>
        <v>Com Lighting Controls - Retrofit Sensors and Controls</v>
      </c>
    </row>
    <row r="70" spans="1:7">
      <c r="A70" s="332" t="s">
        <v>305</v>
      </c>
      <c r="B70" s="324" t="s">
        <v>224</v>
      </c>
      <c r="C70" s="333">
        <f>IF(ISNUMBER(SEARCH('Step 2  Results Calculator'!$A$10,D70)),MAX($C$2:C69)+1,0)</f>
        <v>68</v>
      </c>
      <c r="D70" s="339" t="s">
        <v>315</v>
      </c>
      <c r="E70" s="337">
        <v>14</v>
      </c>
      <c r="F70" s="336">
        <v>11</v>
      </c>
      <c r="G70" s="391" t="str">
        <f>IFERROR(VLOOKUP(ROWS($G$3:G70),$C$3:$D$152,2,0),"")</f>
        <v>Com Lighting Controls - New Construction Interior Fixtures &amp; Controls</v>
      </c>
    </row>
    <row r="71" spans="1:7">
      <c r="A71" s="332" t="s">
        <v>305</v>
      </c>
      <c r="B71" s="324" t="s">
        <v>227</v>
      </c>
      <c r="C71" s="333">
        <f>IF(ISNUMBER(SEARCH('Step 2  Results Calculator'!$A$10,D71)),MAX($C$2:C70)+1,0)</f>
        <v>69</v>
      </c>
      <c r="D71" s="339" t="s">
        <v>316</v>
      </c>
      <c r="E71" s="337">
        <v>1</v>
      </c>
      <c r="F71" s="336">
        <v>11</v>
      </c>
      <c r="G71" s="391" t="str">
        <f>IFERROR(VLOOKUP(ROWS($G$3:G71),$C$3:$D$152,2,0),"")</f>
        <v>Com Exterior Photocell and Timeclock Repair</v>
      </c>
    </row>
    <row r="72" spans="1:7">
      <c r="A72" s="332" t="s">
        <v>305</v>
      </c>
      <c r="B72" s="324" t="s">
        <v>317</v>
      </c>
      <c r="C72" s="333">
        <f>IF(ISNUMBER(SEARCH('Step 2  Results Calculator'!$A$10,D72)),MAX($C$2:C71)+1,0)</f>
        <v>70</v>
      </c>
      <c r="D72" s="339" t="s">
        <v>318</v>
      </c>
      <c r="E72" s="337">
        <v>6</v>
      </c>
      <c r="F72" s="336">
        <v>11</v>
      </c>
      <c r="G72" s="391" t="str">
        <f>IFERROR(VLOOKUP(ROWS($G$3:G72),$C$3:$D$152,2,0),"")</f>
        <v>Com LED Traffic Signals - 8" and 12" Red, Green, and Yellow Balls</v>
      </c>
    </row>
    <row r="73" spans="1:7">
      <c r="A73" s="332" t="s">
        <v>305</v>
      </c>
      <c r="B73" s="324" t="s">
        <v>317</v>
      </c>
      <c r="C73" s="333">
        <f>IF(ISNUMBER(SEARCH('Step 2  Results Calculator'!$A$10,D73)),MAX($C$2:C72)+1,0)</f>
        <v>71</v>
      </c>
      <c r="D73" s="339" t="s">
        <v>319</v>
      </c>
      <c r="E73" s="337">
        <v>6</v>
      </c>
      <c r="F73" s="336">
        <v>11</v>
      </c>
      <c r="G73" s="391" t="str">
        <f>IFERROR(VLOOKUP(ROWS($G$3:G73),$C$3:$D$152,2,0),"")</f>
        <v>Com LED Traffic Signals - 8" and 12" Red, Green, and Yellow Arrows</v>
      </c>
    </row>
    <row r="74" spans="1:7">
      <c r="A74" s="332" t="s">
        <v>305</v>
      </c>
      <c r="B74" s="394" t="s">
        <v>317</v>
      </c>
      <c r="C74" s="333">
        <f>IF(ISNUMBER(SEARCH('Step 2  Results Calculator'!$A$10,D74)),MAX($C$2:C73)+1,0)</f>
        <v>72</v>
      </c>
      <c r="D74" s="334" t="s">
        <v>320</v>
      </c>
      <c r="E74" s="337">
        <v>5</v>
      </c>
      <c r="F74" s="336">
        <v>11</v>
      </c>
      <c r="G74" s="391" t="str">
        <f>IFERROR(VLOOKUP(ROWS($G$3:G74),$C$3:$D$152,2,0),"")</f>
        <v>Com LED Traffic Signals - Large (16" x 18") Pedestrian Signals</v>
      </c>
    </row>
    <row r="75" spans="1:7">
      <c r="A75" s="332" t="s">
        <v>305</v>
      </c>
      <c r="B75" s="394" t="s">
        <v>317</v>
      </c>
      <c r="C75" s="333">
        <f>IF(ISNUMBER(SEARCH('Step 2  Results Calculator'!$A$10,D75)),MAX($C$2:C74)+1,0)</f>
        <v>73</v>
      </c>
      <c r="D75" s="334" t="s">
        <v>321</v>
      </c>
      <c r="E75" s="335">
        <v>5</v>
      </c>
      <c r="F75" s="336">
        <v>11</v>
      </c>
      <c r="G75" s="391" t="str">
        <f>IFERROR(VLOOKUP(ROWS($G$3:G75),$C$3:$D$152,2,0),"")</f>
        <v>Com LED Traffic Signals - Small (12" x 12") Pedestrian Signals</v>
      </c>
    </row>
    <row r="76" spans="1:7">
      <c r="A76" s="332" t="s">
        <v>305</v>
      </c>
      <c r="B76" s="394" t="s">
        <v>228</v>
      </c>
      <c r="C76" s="333">
        <f>IF(ISNUMBER(SEARCH('Step 2  Results Calculator'!$A$10,D76)),MAX($C$2:C75)+1,0)</f>
        <v>74</v>
      </c>
      <c r="D76" s="334" t="s">
        <v>322</v>
      </c>
      <c r="E76" s="335">
        <v>5</v>
      </c>
      <c r="F76" s="336">
        <v>11</v>
      </c>
      <c r="G76" s="391" t="str">
        <f>IFERROR(VLOOKUP(ROWS($G$3:G76),$C$3:$D$152,2,0),"")</f>
        <v>Com Air Conditioner (AC) and Heat Pump (HP) Tune-Ups</v>
      </c>
    </row>
    <row r="77" spans="1:7">
      <c r="A77" s="332" t="s">
        <v>305</v>
      </c>
      <c r="B77" s="394" t="s">
        <v>230</v>
      </c>
      <c r="C77" s="333">
        <f>IF(ISNUMBER(SEARCH('Step 2  Results Calculator'!$A$10,D77)),MAX($C$2:C76)+1,0)</f>
        <v>75</v>
      </c>
      <c r="D77" s="334" t="s">
        <v>68</v>
      </c>
      <c r="E77" s="335">
        <v>15</v>
      </c>
      <c r="F77" s="336">
        <v>11</v>
      </c>
      <c r="G77" s="391" t="str">
        <f>IFERROR(VLOOKUP(ROWS($G$3:G77),$C$3:$D$152,2,0),"")</f>
        <v>Com Split-System/Packaged ACs and HPs</v>
      </c>
    </row>
    <row r="78" spans="1:7">
      <c r="A78" s="332" t="s">
        <v>305</v>
      </c>
      <c r="B78" s="394" t="s">
        <v>231</v>
      </c>
      <c r="C78" s="333">
        <f>IF(ISNUMBER(SEARCH('Step 2  Results Calculator'!$A$10,D78)),MAX($C$2:C77)+1,0)</f>
        <v>76</v>
      </c>
      <c r="D78" s="334" t="s">
        <v>91</v>
      </c>
      <c r="E78" s="335">
        <v>20</v>
      </c>
      <c r="F78" s="336">
        <v>11</v>
      </c>
      <c r="G78" s="391" t="str">
        <f>IFERROR(VLOOKUP(ROWS($G$3:G78),$C$3:$D$152,2,0),"")</f>
        <v>Com Chillers (Screw, Scroll, and Reciprocating)</v>
      </c>
    </row>
    <row r="79" spans="1:7">
      <c r="A79" s="332" t="s">
        <v>305</v>
      </c>
      <c r="B79" s="394" t="s">
        <v>231</v>
      </c>
      <c r="C79" s="333">
        <f>IF(ISNUMBER(SEARCH('Step 2  Results Calculator'!$A$10,D79)),MAX($C$2:C78)+1,0)</f>
        <v>77</v>
      </c>
      <c r="D79" s="334" t="s">
        <v>323</v>
      </c>
      <c r="E79" s="335">
        <v>25</v>
      </c>
      <c r="F79" s="336">
        <v>11</v>
      </c>
      <c r="G79" s="391" t="str">
        <f>IFERROR(VLOOKUP(ROWS($G$3:G79),$C$3:$D$152,2,0),"")</f>
        <v>Com Chillers (Centrifugal)</v>
      </c>
    </row>
    <row r="80" spans="1:7">
      <c r="A80" s="332" t="s">
        <v>305</v>
      </c>
      <c r="B80" s="394" t="s">
        <v>233</v>
      </c>
      <c r="C80" s="333">
        <f>IF(ISNUMBER(SEARCH('Step 2  Results Calculator'!$A$10,D80)),MAX($C$2:C79)+1,0)</f>
        <v>78</v>
      </c>
      <c r="D80" s="334" t="s">
        <v>324</v>
      </c>
      <c r="E80" s="335">
        <v>15</v>
      </c>
      <c r="F80" s="336">
        <v>11</v>
      </c>
      <c r="G80" s="391" t="str">
        <f>IFERROR(VLOOKUP(ROWS($G$3:G80),$C$3:$D$152,2,0),"")</f>
        <v>Com Packaged Terminal ACs and HPs (PTAC/PTHP)</v>
      </c>
    </row>
    <row r="81" spans="1:7">
      <c r="A81" s="332" t="s">
        <v>305</v>
      </c>
      <c r="B81" s="394" t="s">
        <v>233</v>
      </c>
      <c r="C81" s="333">
        <f>IF(ISNUMBER(SEARCH('Step 2  Results Calculator'!$A$10,D81)),MAX($C$2:C80)+1,0)</f>
        <v>79</v>
      </c>
      <c r="D81" s="334" t="s">
        <v>325</v>
      </c>
      <c r="E81" s="335">
        <v>15</v>
      </c>
      <c r="F81" s="336">
        <v>11</v>
      </c>
      <c r="G81" s="391" t="str">
        <f>IFERROR(VLOOKUP(ROWS($G$3:G81),$C$3:$D$152,2,0),"")</f>
        <v>Com Single Packaged Vertical ACs and HPs (SPVAC/SPVHP)</v>
      </c>
    </row>
    <row r="82" spans="1:7">
      <c r="A82" s="332" t="s">
        <v>305</v>
      </c>
      <c r="B82" s="394" t="s">
        <v>233</v>
      </c>
      <c r="C82" s="333">
        <f>IF(ISNUMBER(SEARCH('Step 2  Results Calculator'!$A$10,D82)),MAX($C$2:C81)+1,0)</f>
        <v>80</v>
      </c>
      <c r="D82" s="334" t="s">
        <v>326</v>
      </c>
      <c r="E82" s="335">
        <v>10</v>
      </c>
      <c r="F82" s="336">
        <v>11</v>
      </c>
      <c r="G82" s="391" t="str">
        <f>IFERROR(VLOOKUP(ROWS($G$3:G82),$C$3:$D$152,2,0),"")</f>
        <v>Com Room Air Conditioners (RAC)</v>
      </c>
    </row>
    <row r="83" spans="1:7">
      <c r="A83" s="332" t="s">
        <v>305</v>
      </c>
      <c r="B83" s="394" t="s">
        <v>235</v>
      </c>
      <c r="C83" s="333">
        <f>IF(ISNUMBER(SEARCH('Step 2  Results Calculator'!$A$10,D83)),MAX($C$2:C82)+1,0)</f>
        <v>81</v>
      </c>
      <c r="D83" s="334" t="s">
        <v>327</v>
      </c>
      <c r="E83" s="335">
        <v>15</v>
      </c>
      <c r="F83" s="336">
        <v>11</v>
      </c>
      <c r="G83" s="391" t="str">
        <f>IFERROR(VLOOKUP(ROWS($G$3:G83),$C$3:$D$152,2,0),"")</f>
        <v>Com Computer Room Air Conditioners (CRAC)</v>
      </c>
    </row>
    <row r="84" spans="1:7">
      <c r="A84" s="332" t="s">
        <v>305</v>
      </c>
      <c r="B84" s="324" t="s">
        <v>237</v>
      </c>
      <c r="C84" s="333">
        <f>IF(ISNUMBER(SEARCH('Step 2  Results Calculator'!$A$10,D84)),MAX($C$2:C83)+1,0)</f>
        <v>82</v>
      </c>
      <c r="D84" s="339" t="s">
        <v>328</v>
      </c>
      <c r="E84" s="337">
        <v>15</v>
      </c>
      <c r="F84" s="336">
        <v>11</v>
      </c>
      <c r="G84" s="391" t="str">
        <f>IFERROR(VLOOKUP(ROWS($G$3:G84),$C$3:$D$152,2,0),"")</f>
        <v>Com Computer Room Air Handlers (CRAH) - Premium Efficiency Motors</v>
      </c>
    </row>
    <row r="85" spans="1:7">
      <c r="A85" s="332" t="s">
        <v>305</v>
      </c>
      <c r="B85" s="324" t="s">
        <v>237</v>
      </c>
      <c r="C85" s="333">
        <f>IF(ISNUMBER(SEARCH('Step 2  Results Calculator'!$A$10,D85)),MAX($C$2:C84)+1,0)</f>
        <v>83</v>
      </c>
      <c r="D85" s="339" t="s">
        <v>329</v>
      </c>
      <c r="E85" s="337">
        <v>15</v>
      </c>
      <c r="F85" s="336">
        <v>11</v>
      </c>
      <c r="G85" s="391" t="str">
        <f>IFERROR(VLOOKUP(ROWS($G$3:G85),$C$3:$D$152,2,0),"")</f>
        <v>Com Computer Room Air Handlers (CRAH) - HVAC VFDs</v>
      </c>
    </row>
    <row r="86" spans="1:7">
      <c r="A86" s="332" t="s">
        <v>305</v>
      </c>
      <c r="B86" s="394" t="s">
        <v>241</v>
      </c>
      <c r="C86" s="333">
        <f>IF(ISNUMBER(SEARCH('Step 2  Results Calculator'!$A$10,D86)),MAX($C$2:C85)+1,0)</f>
        <v>84</v>
      </c>
      <c r="D86" s="334" t="s">
        <v>93</v>
      </c>
      <c r="E86" s="335">
        <v>15</v>
      </c>
      <c r="F86" s="336">
        <v>11</v>
      </c>
      <c r="G86" s="391" t="str">
        <f>IFERROR(VLOOKUP(ROWS($G$3:G86),$C$3:$D$152,2,0),"")</f>
        <v>Com HVAC Variable Frequency Drives (VFD)</v>
      </c>
    </row>
    <row r="87" spans="1:7">
      <c r="A87" s="338" t="s">
        <v>305</v>
      </c>
      <c r="B87" s="325" t="s">
        <v>243</v>
      </c>
      <c r="C87" s="333">
        <f>IF(ISNUMBER(SEARCH('Step 2  Results Calculator'!$A$10,D87)),MAX($C$2:C86)+1,0)</f>
        <v>85</v>
      </c>
      <c r="D87" s="339" t="s">
        <v>330</v>
      </c>
      <c r="E87" s="335">
        <v>10</v>
      </c>
      <c r="F87" s="336">
        <v>11</v>
      </c>
      <c r="G87" s="391" t="str">
        <f>IFERROR(VLOOKUP(ROWS($G$3:G87),$C$3:$D$152,2,0),"")</f>
        <v>Com Condenser Air Evaporative Pre-Cooling</v>
      </c>
    </row>
    <row r="88" spans="1:7">
      <c r="A88" s="338" t="s">
        <v>305</v>
      </c>
      <c r="B88" s="325" t="s">
        <v>244</v>
      </c>
      <c r="C88" s="333">
        <f>IF(ISNUMBER(SEARCH('Step 2  Results Calculator'!$A$10,D88)),MAX($C$2:C87)+1,0)</f>
        <v>86</v>
      </c>
      <c r="D88" s="339" t="s">
        <v>331</v>
      </c>
      <c r="E88" s="335">
        <v>9</v>
      </c>
      <c r="F88" s="336">
        <v>11</v>
      </c>
      <c r="G88" s="391" t="str">
        <f>IFERROR(VLOOKUP(ROWS($G$3:G88),$C$3:$D$152,2,0),"")</f>
        <v>Com High-Volume Low-Speed (HVLS) Fans</v>
      </c>
    </row>
    <row r="89" spans="1:7">
      <c r="A89" s="332" t="s">
        <v>305</v>
      </c>
      <c r="B89" s="325" t="s">
        <v>246</v>
      </c>
      <c r="C89" s="333">
        <f>IF(ISNUMBER(SEARCH('Step 2  Results Calculator'!$A$10,D89)),MAX($C$2:C88)+1,0)</f>
        <v>87</v>
      </c>
      <c r="D89" s="339" t="s">
        <v>332</v>
      </c>
      <c r="E89" s="335">
        <v>15</v>
      </c>
      <c r="F89" s="336">
        <v>11</v>
      </c>
      <c r="G89" s="391" t="str">
        <f>IFERROR(VLOOKUP(ROWS($G$3:G89),$C$3:$D$152,2,0),"")</f>
        <v>Com Small Commercial Evaporative Cooling</v>
      </c>
    </row>
    <row r="90" spans="1:7">
      <c r="A90" s="332" t="s">
        <v>305</v>
      </c>
      <c r="B90" s="394" t="s">
        <v>333</v>
      </c>
      <c r="C90" s="333">
        <f>IF(ISNUMBER(SEARCH('Step 2  Results Calculator'!$A$10,D90)),MAX($C$2:C89)+1,0)</f>
        <v>88</v>
      </c>
      <c r="D90" s="334" t="s">
        <v>334</v>
      </c>
      <c r="E90" s="335">
        <v>11</v>
      </c>
      <c r="F90" s="336">
        <v>11</v>
      </c>
      <c r="G90" s="391" t="str">
        <f>IFERROR(VLOOKUP(ROWS($G$3:G90),$C$3:$D$152,2,0),"")</f>
        <v>Com Small Commercial Smart Thermostats</v>
      </c>
    </row>
    <row r="91" spans="1:7">
      <c r="A91" s="332" t="s">
        <v>305</v>
      </c>
      <c r="B91" s="394" t="s">
        <v>247</v>
      </c>
      <c r="C91" s="333">
        <f>IF(ISNUMBER(SEARCH('Step 2  Results Calculator'!$A$10,D91)),MAX($C$2:C90)+1,0)</f>
        <v>89</v>
      </c>
      <c r="D91" s="334" t="s">
        <v>73</v>
      </c>
      <c r="E91" s="335">
        <v>15</v>
      </c>
      <c r="F91" s="336">
        <v>11</v>
      </c>
      <c r="G91" s="391" t="str">
        <f>IFERROR(VLOOKUP(ROWS($G$3:G91),$C$3:$D$152,2,0),"")</f>
        <v>Com Cool Roofs</v>
      </c>
    </row>
    <row r="92" spans="1:7">
      <c r="A92" s="332" t="s">
        <v>305</v>
      </c>
      <c r="B92" s="394" t="s">
        <v>248</v>
      </c>
      <c r="C92" s="333">
        <f>IF(ISNUMBER(SEARCH('Step 2  Results Calculator'!$A$10,D92)),MAX($C$2:C91)+1,0)</f>
        <v>90</v>
      </c>
      <c r="D92" s="334" t="s">
        <v>335</v>
      </c>
      <c r="E92" s="335">
        <v>10</v>
      </c>
      <c r="F92" s="336">
        <v>11</v>
      </c>
      <c r="G92" s="391" t="str">
        <f>IFERROR(VLOOKUP(ROWS($G$3:G92),$C$3:$D$152,2,0),"")</f>
        <v>Com Window Treatments</v>
      </c>
    </row>
    <row r="93" spans="1:7">
      <c r="A93" s="332" t="s">
        <v>305</v>
      </c>
      <c r="B93" s="394" t="s">
        <v>249</v>
      </c>
      <c r="C93" s="333">
        <f>IF(ISNUMBER(SEARCH('Step 2  Results Calculator'!$A$10,D93)),MAX($C$2:C92)+1,0)</f>
        <v>91</v>
      </c>
      <c r="D93" s="334" t="s">
        <v>336</v>
      </c>
      <c r="E93" s="335">
        <v>11</v>
      </c>
      <c r="F93" s="336">
        <v>11</v>
      </c>
      <c r="G93" s="391" t="str">
        <f>IFERROR(VLOOKUP(ROWS($G$3:G93),$C$3:$D$152,2,0),"")</f>
        <v>Com Entrance and Exit Door Air Infiltration</v>
      </c>
    </row>
    <row r="94" spans="1:7">
      <c r="A94" s="332" t="s">
        <v>305</v>
      </c>
      <c r="B94" s="394" t="s">
        <v>266</v>
      </c>
      <c r="C94" s="333">
        <f>IF(ISNUMBER(SEARCH('Step 2  Results Calculator'!$A$10,D94)),MAX($C$2:C93)+1,0)</f>
        <v>92</v>
      </c>
      <c r="D94" s="334" t="s">
        <v>337</v>
      </c>
      <c r="E94" s="335">
        <v>12</v>
      </c>
      <c r="F94" s="336">
        <v>11</v>
      </c>
      <c r="G94" s="391" t="str">
        <f>IFERROR(VLOOKUP(ROWS($G$3:G94),$C$3:$D$152,2,0),"")</f>
        <v>Com Combination Ovens</v>
      </c>
    </row>
    <row r="95" spans="1:7">
      <c r="A95" s="332" t="s">
        <v>305</v>
      </c>
      <c r="B95" s="394" t="s">
        <v>269</v>
      </c>
      <c r="C95" s="333">
        <f>IF(ISNUMBER(SEARCH('Step 2  Results Calculator'!$A$10,D95)),MAX($C$2:C94)+1,0)</f>
        <v>93</v>
      </c>
      <c r="D95" s="334" t="s">
        <v>338</v>
      </c>
      <c r="E95" s="335">
        <v>12</v>
      </c>
      <c r="F95" s="336">
        <v>11</v>
      </c>
      <c r="G95" s="391" t="str">
        <f>IFERROR(VLOOKUP(ROWS($G$3:G95),$C$3:$D$152,2,0),"")</f>
        <v>Com Electric Convection Ovens</v>
      </c>
    </row>
    <row r="96" spans="1:7">
      <c r="A96" s="332" t="s">
        <v>305</v>
      </c>
      <c r="B96" s="394" t="s">
        <v>271</v>
      </c>
      <c r="C96" s="333">
        <f>IF(ISNUMBER(SEARCH('Step 2  Results Calculator'!$A$10,D96)),MAX($C$2:C95)+1,0)</f>
        <v>94</v>
      </c>
      <c r="D96" s="334" t="s">
        <v>339</v>
      </c>
      <c r="E96" s="335">
        <v>10</v>
      </c>
      <c r="F96" s="336">
        <v>11</v>
      </c>
      <c r="G96" s="391" t="str">
        <f>IFERROR(VLOOKUP(ROWS($G$3:G96),$C$3:$D$152,2,0),"")</f>
        <v>Com Dishwashers - Under Counter</v>
      </c>
    </row>
    <row r="97" spans="1:7">
      <c r="A97" s="332" t="s">
        <v>305</v>
      </c>
      <c r="B97" s="394" t="s">
        <v>271</v>
      </c>
      <c r="C97" s="333">
        <f>IF(ISNUMBER(SEARCH('Step 2  Results Calculator'!$A$10,D97)),MAX($C$2:C96)+1,0)</f>
        <v>95</v>
      </c>
      <c r="D97" s="334" t="s">
        <v>98</v>
      </c>
      <c r="E97" s="335">
        <v>15</v>
      </c>
      <c r="F97" s="336">
        <v>11</v>
      </c>
      <c r="G97" s="391" t="str">
        <f>IFERROR(VLOOKUP(ROWS($G$3:G97),$C$3:$D$152,2,0),"")</f>
        <v>Com Dishwashers - Stationary Single Tank Door</v>
      </c>
    </row>
    <row r="98" spans="1:7">
      <c r="A98" s="332" t="s">
        <v>305</v>
      </c>
      <c r="B98" s="394" t="s">
        <v>271</v>
      </c>
      <c r="C98" s="333">
        <f>IF(ISNUMBER(SEARCH('Step 2  Results Calculator'!$A$10,D98)),MAX($C$2:C97)+1,0)</f>
        <v>96</v>
      </c>
      <c r="D98" s="334" t="s">
        <v>340</v>
      </c>
      <c r="E98" s="337">
        <v>20</v>
      </c>
      <c r="F98" s="336">
        <v>11</v>
      </c>
      <c r="G98" s="391" t="str">
        <f>IFERROR(VLOOKUP(ROWS($G$3:G98),$C$3:$D$152,2,0),"")</f>
        <v>Com Dishwashers - Single Tank Conveyor</v>
      </c>
    </row>
    <row r="99" spans="1:7">
      <c r="A99" s="332" t="s">
        <v>305</v>
      </c>
      <c r="B99" s="324" t="s">
        <v>271</v>
      </c>
      <c r="C99" s="333">
        <f>IF(ISNUMBER(SEARCH('Step 2  Results Calculator'!$A$10,D99)),MAX($C$2:C98)+1,0)</f>
        <v>97</v>
      </c>
      <c r="D99" s="340" t="s">
        <v>341</v>
      </c>
      <c r="E99" s="337">
        <v>20</v>
      </c>
      <c r="F99" s="336">
        <v>11</v>
      </c>
      <c r="G99" s="391" t="str">
        <f>IFERROR(VLOOKUP(ROWS($G$3:G99),$C$3:$D$152,2,0),"")</f>
        <v>Com Dishwashers - Multiple Tank Conveyor</v>
      </c>
    </row>
    <row r="100" spans="1:7">
      <c r="A100" s="332" t="s">
        <v>305</v>
      </c>
      <c r="B100" s="324" t="s">
        <v>271</v>
      </c>
      <c r="C100" s="333">
        <f>IF(ISNUMBER(SEARCH('Step 2  Results Calculator'!$A$10,D100)),MAX($C$2:C99)+1,0)</f>
        <v>98</v>
      </c>
      <c r="D100" s="339" t="s">
        <v>342</v>
      </c>
      <c r="E100" s="337">
        <v>10</v>
      </c>
      <c r="F100" s="336">
        <v>11</v>
      </c>
      <c r="G100" s="391" t="str">
        <f>IFERROR(VLOOKUP(ROWS($G$3:G100),$C$3:$D$152,2,0),"")</f>
        <v>Com Dishwashers - Pot, Pan, and Utensil</v>
      </c>
    </row>
    <row r="101" spans="1:7">
      <c r="A101" s="332" t="s">
        <v>305</v>
      </c>
      <c r="B101" s="325" t="s">
        <v>273</v>
      </c>
      <c r="C101" s="333">
        <f>IF(ISNUMBER(SEARCH('Step 2  Results Calculator'!$A$10,D101)),MAX($C$2:C100)+1,0)</f>
        <v>99</v>
      </c>
      <c r="D101" s="339" t="s">
        <v>343</v>
      </c>
      <c r="E101" s="335">
        <v>12</v>
      </c>
      <c r="F101" s="336">
        <v>11</v>
      </c>
      <c r="G101" s="391" t="str">
        <f>IFERROR(VLOOKUP(ROWS($G$3:G101),$C$3:$D$152,2,0),"")</f>
        <v>Com Electric Griddles</v>
      </c>
    </row>
    <row r="102" spans="1:7">
      <c r="A102" s="332" t="s">
        <v>305</v>
      </c>
      <c r="B102" s="394" t="s">
        <v>275</v>
      </c>
      <c r="C102" s="333">
        <f>IF(ISNUMBER(SEARCH('Step 2  Results Calculator'!$A$10,D102)),MAX($C$2:C101)+1,0)</f>
        <v>100</v>
      </c>
      <c r="D102" s="334" t="s">
        <v>344</v>
      </c>
      <c r="E102" s="337">
        <v>12</v>
      </c>
      <c r="F102" s="336">
        <v>11</v>
      </c>
      <c r="G102" s="391" t="str">
        <f>IFERROR(VLOOKUP(ROWS($G$3:G102),$C$3:$D$152,2,0),"")</f>
        <v>Com Electric Fryers</v>
      </c>
    </row>
    <row r="103" spans="1:7">
      <c r="A103" s="332" t="s">
        <v>305</v>
      </c>
      <c r="B103" s="394" t="s">
        <v>276</v>
      </c>
      <c r="C103" s="333">
        <f>IF(ISNUMBER(SEARCH('Step 2  Results Calculator'!$A$10,D103)),MAX($C$2:C102)+1,0)</f>
        <v>101</v>
      </c>
      <c r="D103" s="334" t="s">
        <v>345</v>
      </c>
      <c r="E103" s="335">
        <v>12</v>
      </c>
      <c r="F103" s="336">
        <v>11</v>
      </c>
      <c r="G103" s="391" t="str">
        <f>IFERROR(VLOOKUP(ROWS($G$3:G103),$C$3:$D$152,2,0),"")</f>
        <v>Com Electric Steam Cookers</v>
      </c>
    </row>
    <row r="104" spans="1:7">
      <c r="A104" s="332" t="s">
        <v>305</v>
      </c>
      <c r="B104" s="394" t="s">
        <v>277</v>
      </c>
      <c r="C104" s="333">
        <f>IF(ISNUMBER(SEARCH('Step 2  Results Calculator'!$A$10,D104)),MAX($C$2:C103)+1,0)</f>
        <v>102</v>
      </c>
      <c r="D104" s="334" t="s">
        <v>346</v>
      </c>
      <c r="E104" s="337">
        <v>12</v>
      </c>
      <c r="F104" s="336">
        <v>11</v>
      </c>
      <c r="G104" s="391" t="str">
        <f>IFERROR(VLOOKUP(ROWS($G$3:G104),$C$3:$D$152,2,0),"")</f>
        <v>Com Hot Food Holding Cabinets (HFHC)</v>
      </c>
    </row>
    <row r="105" spans="1:7">
      <c r="A105" s="332" t="s">
        <v>305</v>
      </c>
      <c r="B105" s="394" t="s">
        <v>278</v>
      </c>
      <c r="C105" s="333">
        <f>IF(ISNUMBER(SEARCH('Step 2  Results Calculator'!$A$10,D105)),MAX($C$2:C104)+1,0)</f>
        <v>103</v>
      </c>
      <c r="D105" s="334" t="s">
        <v>347</v>
      </c>
      <c r="E105" s="335">
        <v>8.5</v>
      </c>
      <c r="F105" s="336">
        <v>11</v>
      </c>
      <c r="G105" s="391" t="str">
        <f>IFERROR(VLOOKUP(ROWS($G$3:G105),$C$3:$D$152,2,0),"")</f>
        <v>Com Ice Makers</v>
      </c>
    </row>
    <row r="106" spans="1:7">
      <c r="A106" s="332" t="s">
        <v>305</v>
      </c>
      <c r="B106" s="394" t="s">
        <v>280</v>
      </c>
      <c r="C106" s="333">
        <f>IF(ISNUMBER(SEARCH('Step 2  Results Calculator'!$A$10,D106)),MAX($C$2:C105)+1,0)</f>
        <v>104</v>
      </c>
      <c r="D106" s="334" t="s">
        <v>348</v>
      </c>
      <c r="E106" s="335">
        <v>15</v>
      </c>
      <c r="F106" s="336">
        <v>11</v>
      </c>
      <c r="G106" s="391" t="str">
        <f>IFERROR(VLOOKUP(ROWS($G$3:G106),$C$3:$D$152,2,0),"")</f>
        <v>Com Demand Controlled Kitchen Ventilation (DCKV)</v>
      </c>
    </row>
    <row r="107" spans="1:7">
      <c r="A107" s="332" t="s">
        <v>305</v>
      </c>
      <c r="B107" s="394" t="s">
        <v>282</v>
      </c>
      <c r="C107" s="333">
        <f>IF(ISNUMBER(SEARCH('Step 2  Results Calculator'!$A$10,D107)),MAX($C$2:C106)+1,0)</f>
        <v>105</v>
      </c>
      <c r="D107" s="334" t="s">
        <v>349</v>
      </c>
      <c r="E107" s="335">
        <v>5</v>
      </c>
      <c r="F107" s="336">
        <v>11</v>
      </c>
      <c r="G107" s="391" t="str">
        <f>IFERROR(VLOOKUP(ROWS($G$3:G107),$C$3:$D$152,2,0),"")</f>
        <v>Com Pre-Rinse Spray Valves (PRSV)</v>
      </c>
    </row>
    <row r="108" spans="1:7">
      <c r="A108" s="332" t="s">
        <v>305</v>
      </c>
      <c r="B108" s="394" t="s">
        <v>350</v>
      </c>
      <c r="C108" s="333">
        <f>IF(ISNUMBER(SEARCH('Step 2  Results Calculator'!$A$10,D108)),MAX($C$2:C107)+1,0)</f>
        <v>106</v>
      </c>
      <c r="D108" s="334" t="s">
        <v>351</v>
      </c>
      <c r="E108" s="335">
        <v>10</v>
      </c>
      <c r="F108" s="336">
        <v>11</v>
      </c>
      <c r="G108" s="391" t="str">
        <f>IFERROR(VLOOKUP(ROWS($G$3:G108),$C$3:$D$152,2,0),"")</f>
        <v>Com Vacuum-Sealing and Packaging Machines</v>
      </c>
    </row>
    <row r="109" spans="1:7">
      <c r="A109" s="332" t="s">
        <v>305</v>
      </c>
      <c r="B109" s="394" t="s">
        <v>284</v>
      </c>
      <c r="C109" s="333">
        <f>IF(ISNUMBER(SEARCH('Step 2  Results Calculator'!$A$10,D109)),MAX($C$2:C108)+1,0)</f>
        <v>107</v>
      </c>
      <c r="D109" s="334" t="s">
        <v>352</v>
      </c>
      <c r="E109" s="335">
        <v>12</v>
      </c>
      <c r="F109" s="336">
        <v>11</v>
      </c>
      <c r="G109" s="391" t="str">
        <f>IFERROR(VLOOKUP(ROWS($G$3:G109),$C$3:$D$152,2,0),"")</f>
        <v>Com Door Heater Controls</v>
      </c>
    </row>
    <row r="110" spans="1:7">
      <c r="A110" s="332" t="s">
        <v>305</v>
      </c>
      <c r="B110" s="325" t="s">
        <v>286</v>
      </c>
      <c r="C110" s="333">
        <f>IF(ISNUMBER(SEARCH('Step 2  Results Calculator'!$A$10,D110)),MAX($C$2:C109)+1,0)</f>
        <v>108</v>
      </c>
      <c r="D110" s="339" t="s">
        <v>353</v>
      </c>
      <c r="E110" s="335">
        <v>15</v>
      </c>
      <c r="F110" s="336">
        <v>11</v>
      </c>
      <c r="G110" s="391" t="str">
        <f>IFERROR(VLOOKUP(ROWS($G$3:G110),$C$3:$D$152,2,0),"")</f>
        <v>Com Electronically Commutated Motors (ECM) Evaporator Fan Motors</v>
      </c>
    </row>
    <row r="111" spans="1:7">
      <c r="A111" s="332" t="s">
        <v>305</v>
      </c>
      <c r="B111" s="325" t="s">
        <v>288</v>
      </c>
      <c r="C111" s="333">
        <f>IF(ISNUMBER(SEARCH('Step 2  Results Calculator'!$A$10,D111)),MAX($C$2:C110)+1,0)</f>
        <v>109</v>
      </c>
      <c r="D111" s="339" t="s">
        <v>354</v>
      </c>
      <c r="E111" s="335">
        <v>10</v>
      </c>
      <c r="F111" s="336">
        <v>11</v>
      </c>
      <c r="G111" s="391" t="str">
        <f>IFERROR(VLOOKUP(ROWS($G$3:G111),$C$3:$D$152,2,0),"")</f>
        <v>Com Electronic Defrost Controls</v>
      </c>
    </row>
    <row r="112" spans="1:7">
      <c r="A112" s="332" t="s">
        <v>305</v>
      </c>
      <c r="B112" s="325" t="s">
        <v>290</v>
      </c>
      <c r="C112" s="333">
        <f>IF(ISNUMBER(SEARCH('Step 2  Results Calculator'!$A$10,D112)),MAX($C$2:C111)+1,0)</f>
        <v>110</v>
      </c>
      <c r="D112" s="339" t="s">
        <v>355</v>
      </c>
      <c r="E112" s="335">
        <v>16</v>
      </c>
      <c r="F112" s="336">
        <v>11</v>
      </c>
      <c r="G112" s="391" t="str">
        <f>IFERROR(VLOOKUP(ROWS($G$3:G112),$C$3:$D$152,2,0),"")</f>
        <v>Com Evaporator Fan Controls</v>
      </c>
    </row>
    <row r="113" spans="1:7">
      <c r="A113" s="332" t="s">
        <v>305</v>
      </c>
      <c r="B113" s="324" t="s">
        <v>292</v>
      </c>
      <c r="C113" s="333">
        <f>IF(ISNUMBER(SEARCH('Step 2  Results Calculator'!$A$10,D113)),MAX($C$2:C112)+1,0)</f>
        <v>111</v>
      </c>
      <c r="D113" s="340" t="s">
        <v>356</v>
      </c>
      <c r="E113" s="337">
        <v>5</v>
      </c>
      <c r="F113" s="336">
        <v>11</v>
      </c>
      <c r="G113" s="391" t="str">
        <f>IFERROR(VLOOKUP(ROWS($G$3:G113),$C$3:$D$152,2,0),"")</f>
        <v>Com Night Covers for Open Refrigerated Display Cases</v>
      </c>
    </row>
    <row r="114" spans="1:7">
      <c r="A114" s="332" t="s">
        <v>305</v>
      </c>
      <c r="B114" s="324" t="s">
        <v>294</v>
      </c>
      <c r="C114" s="333">
        <f>IF(ISNUMBER(SEARCH('Step 2  Results Calculator'!$A$10,D114)),MAX($C$2:C113)+1,0)</f>
        <v>112</v>
      </c>
      <c r="D114" s="340" t="s">
        <v>357</v>
      </c>
      <c r="E114" s="337">
        <v>12</v>
      </c>
      <c r="F114" s="336">
        <v>11</v>
      </c>
      <c r="G114" s="391" t="str">
        <f>IFERROR(VLOOKUP(ROWS($G$3:G114),$C$3:$D$152,2,0),"")</f>
        <v>Com Solid and Glass Door Reach-Ins</v>
      </c>
    </row>
    <row r="115" spans="1:7">
      <c r="A115" s="332" t="s">
        <v>305</v>
      </c>
      <c r="B115" s="324" t="s">
        <v>296</v>
      </c>
      <c r="C115" s="333">
        <f>IF(ISNUMBER(SEARCH('Step 2  Results Calculator'!$A$10,D115)),MAX($C$2:C114)+1,0)</f>
        <v>113</v>
      </c>
      <c r="D115" s="334" t="s">
        <v>358</v>
      </c>
      <c r="E115" s="337">
        <v>4</v>
      </c>
      <c r="F115" s="336">
        <v>11</v>
      </c>
      <c r="G115" s="391" t="str">
        <f>IFERROR(VLOOKUP(ROWS($G$3:G115),$C$3:$D$152,2,0),"")</f>
        <v>Com Strip Curtains for Walk-In Refrigerated Storage</v>
      </c>
    </row>
    <row r="116" spans="1:7">
      <c r="A116" s="332" t="s">
        <v>305</v>
      </c>
      <c r="B116" s="394" t="s">
        <v>297</v>
      </c>
      <c r="C116" s="333">
        <f>IF(ISNUMBER(SEARCH('Step 2  Results Calculator'!$A$10,D116)),MAX($C$2:C115)+1,0)</f>
        <v>114</v>
      </c>
      <c r="D116" s="334" t="s">
        <v>359</v>
      </c>
      <c r="E116" s="337">
        <v>12</v>
      </c>
      <c r="F116" s="336">
        <v>11</v>
      </c>
      <c r="G116" s="391" t="str">
        <f>IFERROR(VLOOKUP(ROWS($G$3:G116),$C$3:$D$152,2,0),"")</f>
        <v>Com Zero-Energy Doors for Refrigerated Cases</v>
      </c>
    </row>
    <row r="117" spans="1:7">
      <c r="A117" s="332" t="s">
        <v>305</v>
      </c>
      <c r="B117" s="394" t="s">
        <v>298</v>
      </c>
      <c r="C117" s="333">
        <f>IF(ISNUMBER(SEARCH('Step 2  Results Calculator'!$A$10,D117)),MAX($C$2:C116)+1,0)</f>
        <v>115</v>
      </c>
      <c r="D117" s="334" t="s">
        <v>360</v>
      </c>
      <c r="E117" s="335">
        <v>3</v>
      </c>
      <c r="F117" s="336">
        <v>11</v>
      </c>
      <c r="G117" s="391" t="str">
        <f>IFERROR(VLOOKUP(ROWS($G$3:G117),$C$3:$D$152,2,0),"")</f>
        <v>Com Door Gaskets for Walk-In and Reach-In Coolers and Freezers</v>
      </c>
    </row>
    <row r="118" spans="1:7">
      <c r="A118" s="332" t="s">
        <v>305</v>
      </c>
      <c r="B118" s="394" t="s">
        <v>300</v>
      </c>
      <c r="C118" s="333">
        <f>IF(ISNUMBER(SEARCH('Step 2  Results Calculator'!$A$10,D118)),MAX($C$2:C117)+1,0)</f>
        <v>116</v>
      </c>
      <c r="D118" s="334" t="s">
        <v>361</v>
      </c>
      <c r="E118" s="337">
        <v>5</v>
      </c>
      <c r="F118" s="336">
        <v>11</v>
      </c>
      <c r="G118" s="391" t="str">
        <f>IFERROR(VLOOKUP(ROWS($G$3:G118),$C$3:$D$152,2,0),"")</f>
        <v>Com High Speed Doors for Cold Storage</v>
      </c>
    </row>
    <row r="119" spans="1:7">
      <c r="A119" s="332" t="s">
        <v>305</v>
      </c>
      <c r="B119" s="394" t="s">
        <v>362</v>
      </c>
      <c r="C119" s="333">
        <f>IF(ISNUMBER(SEARCH('Step 2  Results Calculator'!$A$10,D119)),MAX($C$2:C118)+1,0)</f>
        <v>117</v>
      </c>
      <c r="D119" s="334" t="s">
        <v>363</v>
      </c>
      <c r="E119" s="335">
        <v>13</v>
      </c>
      <c r="F119" s="336">
        <v>11</v>
      </c>
      <c r="G119" s="391" t="str">
        <f>IFERROR(VLOOKUP(ROWS($G$3:G119),$C$3:$D$152,2,0),"")</f>
        <v>Com Heat Pump Water Heaters (HPWH)</v>
      </c>
    </row>
    <row r="120" spans="1:7">
      <c r="A120" s="332" t="s">
        <v>305</v>
      </c>
      <c r="B120" s="324" t="s">
        <v>364</v>
      </c>
      <c r="C120" s="333">
        <f>IF(ISNUMBER(SEARCH('Step 2  Results Calculator'!$A$10,D120)),MAX($C$2:C119)+1,0)</f>
        <v>118</v>
      </c>
      <c r="D120" s="340" t="s">
        <v>365</v>
      </c>
      <c r="E120" s="337">
        <v>15</v>
      </c>
      <c r="F120" s="336">
        <v>11</v>
      </c>
      <c r="G120" s="391" t="str">
        <f>IFERROR(VLOOKUP(ROWS($G$3:G120),$C$3:$D$152,2,0),"")</f>
        <v>Com Central Domestic Hot Water (DHW) Controls</v>
      </c>
    </row>
    <row r="121" spans="1:7">
      <c r="A121" s="332" t="s">
        <v>305</v>
      </c>
      <c r="B121" s="324" t="s">
        <v>366</v>
      </c>
      <c r="C121" s="333">
        <f>IF(ISNUMBER(SEARCH('Step 2  Results Calculator'!$A$10,D121)),MAX($C$2:C120)+1,0)</f>
        <v>119</v>
      </c>
      <c r="D121" s="340" t="s">
        <v>367</v>
      </c>
      <c r="E121" s="337">
        <v>10</v>
      </c>
      <c r="F121" s="336">
        <v>11</v>
      </c>
      <c r="G121" s="391" t="str">
        <f>IFERROR(VLOOKUP(ROWS($G$3:G121),$C$3:$D$152,2,0),"")</f>
        <v>Com Showerhead Temperature Sensitive Restrictor Valves (TSRV)</v>
      </c>
    </row>
    <row r="122" spans="1:7">
      <c r="A122" s="332" t="s">
        <v>305</v>
      </c>
      <c r="B122" s="324" t="s">
        <v>368</v>
      </c>
      <c r="C122" s="333">
        <f>IF(ISNUMBER(SEARCH('Step 2  Results Calculator'!$A$10,D122)),MAX($C$2:C121)+1,0)</f>
        <v>120</v>
      </c>
      <c r="D122" s="339" t="s">
        <v>369</v>
      </c>
      <c r="E122" s="337">
        <v>10</v>
      </c>
      <c r="F122" s="336">
        <v>11</v>
      </c>
      <c r="G122" s="391" t="str">
        <f>IFERROR(VLOOKUP(ROWS($G$3:G122),$C$3:$D$152,2,0),"")</f>
        <v>Com Tub Spout and Showerhead TSRVs</v>
      </c>
    </row>
    <row r="123" spans="1:7">
      <c r="A123" s="332" t="s">
        <v>305</v>
      </c>
      <c r="B123" s="324" t="s">
        <v>370</v>
      </c>
      <c r="C123" s="333">
        <f>IF(ISNUMBER(SEARCH('Step 2  Results Calculator'!$A$10,D123)),MAX($C$2:C122)+1,0)</f>
        <v>121</v>
      </c>
      <c r="D123" s="339" t="s">
        <v>371</v>
      </c>
      <c r="E123" s="337">
        <v>12.5</v>
      </c>
      <c r="F123" s="336">
        <v>11</v>
      </c>
      <c r="G123" s="391" t="str">
        <f>IFERROR(VLOOKUP(ROWS($G$3:G123),$C$3:$D$152,2,0),"")</f>
        <v>Com VFDs for Water Pumping</v>
      </c>
    </row>
    <row r="124" spans="1:7">
      <c r="A124" s="332" t="s">
        <v>305</v>
      </c>
      <c r="B124" s="324" t="s">
        <v>372</v>
      </c>
      <c r="C124" s="333">
        <f>IF(ISNUMBER(SEARCH('Step 2  Results Calculator'!$A$10,D124)),MAX($C$2:C123)+1,0)</f>
        <v>122</v>
      </c>
      <c r="D124" s="339" t="s">
        <v>373</v>
      </c>
      <c r="E124" s="337">
        <v>15</v>
      </c>
      <c r="F124" s="336">
        <v>11</v>
      </c>
      <c r="G124" s="391" t="str">
        <f>IFERROR(VLOOKUP(ROWS($G$3:G124),$C$3:$D$152,2,0),"")</f>
        <v>Com Premium Efficiency Motors</v>
      </c>
    </row>
    <row r="125" spans="1:7">
      <c r="A125" s="332" t="s">
        <v>305</v>
      </c>
      <c r="B125" s="324" t="s">
        <v>374</v>
      </c>
      <c r="C125" s="333">
        <f>IF(ISNUMBER(SEARCH('Step 2  Results Calculator'!$A$10,D125)),MAX($C$2:C124)+1,0)</f>
        <v>123</v>
      </c>
      <c r="D125" s="339" t="s">
        <v>375</v>
      </c>
      <c r="E125" s="337">
        <v>15</v>
      </c>
      <c r="F125" s="336">
        <v>11</v>
      </c>
      <c r="G125" s="391" t="str">
        <f>IFERROR(VLOOKUP(ROWS($G$3:G125),$C$3:$D$152,2,0),"")</f>
        <v>Com Pump-Off Controllers</v>
      </c>
    </row>
    <row r="126" spans="1:7">
      <c r="A126" s="332" t="s">
        <v>305</v>
      </c>
      <c r="B126" s="324" t="s">
        <v>376</v>
      </c>
      <c r="C126" s="333">
        <f>IF(ISNUMBER(SEARCH('Step 2  Results Calculator'!$A$10,D126)),MAX($C$2:C125)+1,0)</f>
        <v>124</v>
      </c>
      <c r="D126" s="339" t="s">
        <v>377</v>
      </c>
      <c r="E126" s="337">
        <v>10</v>
      </c>
      <c r="F126" s="336">
        <v>11</v>
      </c>
      <c r="G126" s="391" t="str">
        <f>IFERROR(VLOOKUP(ROWS($G$3:G126),$C$3:$D$152,2,0),"")</f>
        <v>Com Pool Pumps</v>
      </c>
    </row>
    <row r="127" spans="1:7">
      <c r="A127" s="332" t="s">
        <v>305</v>
      </c>
      <c r="B127" s="324" t="s">
        <v>378</v>
      </c>
      <c r="C127" s="333">
        <f>IF(ISNUMBER(SEARCH('Step 2  Results Calculator'!$A$10,D127)),MAX($C$2:C126)+1,0)</f>
        <v>125</v>
      </c>
      <c r="D127" s="339" t="s">
        <v>379</v>
      </c>
      <c r="E127" s="337">
        <v>10</v>
      </c>
      <c r="F127" s="336">
        <v>11</v>
      </c>
      <c r="G127" s="391" t="str">
        <f>IFERROR(VLOOKUP(ROWS($G$3:G127),$C$3:$D$152,2,0),"")</f>
        <v>Com Lodging Guest Room Occupancy Sensor Controls</v>
      </c>
    </row>
    <row r="128" spans="1:7">
      <c r="A128" s="332" t="s">
        <v>305</v>
      </c>
      <c r="B128" s="325" t="s">
        <v>380</v>
      </c>
      <c r="C128" s="333">
        <f>IF(ISNUMBER(SEARCH('Step 2  Results Calculator'!$A$10,D128)),MAX($C$2:C127)+1,0)</f>
        <v>126</v>
      </c>
      <c r="D128" s="339" t="s">
        <v>381</v>
      </c>
      <c r="E128" s="335">
        <v>5</v>
      </c>
      <c r="F128" s="336">
        <v>11</v>
      </c>
      <c r="G128" s="391" t="str">
        <f>IFERROR(VLOOKUP(ROWS($G$3:G128),$C$3:$D$152,2,0),"")</f>
        <v>Com Vending Machine Controls</v>
      </c>
    </row>
    <row r="129" spans="1:7">
      <c r="A129" s="332" t="s">
        <v>305</v>
      </c>
      <c r="B129" s="394" t="s">
        <v>382</v>
      </c>
      <c r="C129" s="333">
        <f>IF(ISNUMBER(SEARCH('Step 2  Results Calculator'!$A$10,D129)),MAX($C$2:C128)+1,0)</f>
        <v>127</v>
      </c>
      <c r="D129" s="334" t="s">
        <v>383</v>
      </c>
      <c r="E129" s="337">
        <v>3</v>
      </c>
      <c r="F129" s="336">
        <v>11</v>
      </c>
      <c r="G129" s="391" t="str">
        <f>IFERROR(VLOOKUP(ROWS($G$3:G129),$C$3:$D$152,2,0),"")</f>
        <v>Com Computer Power Management</v>
      </c>
    </row>
    <row r="130" spans="1:7">
      <c r="A130" s="332" t="s">
        <v>305</v>
      </c>
      <c r="B130" s="394" t="s">
        <v>384</v>
      </c>
      <c r="C130" s="333">
        <f>IF(ISNUMBER(SEARCH('Step 2  Results Calculator'!$A$10,D130)),MAX($C$2:C129)+1,0)</f>
        <v>128</v>
      </c>
      <c r="D130" s="334" t="s">
        <v>385</v>
      </c>
      <c r="E130" s="337">
        <v>10</v>
      </c>
      <c r="F130" s="336">
        <v>11</v>
      </c>
      <c r="G130" s="391" t="str">
        <f>IFERROR(VLOOKUP(ROWS($G$3:G130),$C$3:$D$152,2,0),"")</f>
        <v>Com Electric Vehicle Supply Equipment (EVSE)</v>
      </c>
    </row>
    <row r="131" spans="1:7">
      <c r="A131" s="332" t="s">
        <v>305</v>
      </c>
      <c r="B131" s="325" t="s">
        <v>386</v>
      </c>
      <c r="C131" s="333">
        <f>IF(ISNUMBER(SEARCH('Step 2  Results Calculator'!$A$10,D131)),MAX($C$2:C130)+1,0)</f>
        <v>129</v>
      </c>
      <c r="D131" s="334" t="s">
        <v>387</v>
      </c>
      <c r="E131" s="335">
        <v>15</v>
      </c>
      <c r="F131" s="336">
        <v>11</v>
      </c>
      <c r="G131" s="391" t="str">
        <f>IFERROR(VLOOKUP(ROWS($G$3:G131),$C$3:$D$152,2,0),"")</f>
        <v>Com Industrial High-Frequency Battery Chargers</v>
      </c>
    </row>
    <row r="132" spans="1:7">
      <c r="A132" s="332" t="s">
        <v>305</v>
      </c>
      <c r="B132" s="325" t="s">
        <v>388</v>
      </c>
      <c r="C132" s="333">
        <f>IF(ISNUMBER(SEARCH('Step 2  Results Calculator'!$A$10,D132)),MAX($C$2:C131)+1,0)</f>
        <v>130</v>
      </c>
      <c r="D132" s="339" t="s">
        <v>389</v>
      </c>
      <c r="E132" s="335">
        <v>6</v>
      </c>
      <c r="F132" s="336">
        <v>11</v>
      </c>
      <c r="G132" s="391" t="str">
        <f>IFERROR(VLOOKUP(ROWS($G$3:G132),$C$3:$D$152,2,0),"")</f>
        <v>Com Steam Trap Repair and Replacement - Standard Steam Traps</v>
      </c>
    </row>
    <row r="133" spans="1:7">
      <c r="A133" s="332" t="s">
        <v>305</v>
      </c>
      <c r="B133" s="325" t="s">
        <v>388</v>
      </c>
      <c r="C133" s="333">
        <f>IF(ISNUMBER(SEARCH('Step 2  Results Calculator'!$A$10,D133)),MAX($C$2:C132)+1,0)</f>
        <v>131</v>
      </c>
      <c r="D133" s="339" t="s">
        <v>390</v>
      </c>
      <c r="E133" s="335">
        <v>20</v>
      </c>
      <c r="F133" s="336">
        <v>11</v>
      </c>
      <c r="G133" s="391" t="str">
        <f>IFERROR(VLOOKUP(ROWS($G$3:G133),$C$3:$D$152,2,0),"")</f>
        <v>Com Steam Trap Repair and Replacement - Venturi Steam Traps</v>
      </c>
    </row>
    <row r="134" spans="1:7">
      <c r="A134" s="332" t="s">
        <v>305</v>
      </c>
      <c r="B134" s="325" t="s">
        <v>391</v>
      </c>
      <c r="C134" s="333">
        <f>IF(ISNUMBER(SEARCH('Step 2  Results Calculator'!$A$10,D134)),MAX($C$2:C133)+1,0)</f>
        <v>132</v>
      </c>
      <c r="D134" s="339" t="s">
        <v>392</v>
      </c>
      <c r="E134" s="335">
        <v>10</v>
      </c>
      <c r="F134" s="336">
        <v>11</v>
      </c>
      <c r="G134" s="391" t="str">
        <f>IFERROR(VLOOKUP(ROWS($G$3:G134),$C$3:$D$152,2,0),"")</f>
        <v>Com Hydraulic Gear Lubricants</v>
      </c>
    </row>
    <row r="135" spans="1:7">
      <c r="A135" s="332" t="s">
        <v>305</v>
      </c>
      <c r="B135" s="325" t="s">
        <v>393</v>
      </c>
      <c r="C135" s="333">
        <f>IF(ISNUMBER(SEARCH('Step 2  Results Calculator'!$A$10,D135)),MAX($C$2:C134)+1,0)</f>
        <v>133</v>
      </c>
      <c r="D135" s="339" t="s">
        <v>394</v>
      </c>
      <c r="E135" s="335">
        <v>10</v>
      </c>
      <c r="F135" s="336">
        <v>11</v>
      </c>
      <c r="G135" s="391" t="str">
        <f>IFERROR(VLOOKUP(ROWS($G$3:G135),$C$3:$D$152,2,0),"")</f>
        <v>Com Hydraulic Oils</v>
      </c>
    </row>
    <row r="136" spans="1:7">
      <c r="A136" s="332" t="s">
        <v>305</v>
      </c>
      <c r="B136" s="325" t="s">
        <v>395</v>
      </c>
      <c r="C136" s="333">
        <f>IF(ISNUMBER(SEARCH('Step 2  Results Calculator'!$A$10,D136)),MAX($C$2:C135)+1,0)</f>
        <v>134</v>
      </c>
      <c r="D136" s="339" t="s">
        <v>396</v>
      </c>
      <c r="E136" s="335">
        <v>10</v>
      </c>
      <c r="F136" s="336">
        <v>11</v>
      </c>
      <c r="G136" s="391" t="str">
        <f>IFERROR(VLOOKUP(ROWS($G$3:G136),$C$3:$D$152,2,0),"")</f>
        <v>Com Hand Dryers</v>
      </c>
    </row>
    <row r="137" spans="1:7">
      <c r="A137" s="332" t="s">
        <v>305</v>
      </c>
      <c r="B137" s="325" t="s">
        <v>397</v>
      </c>
      <c r="C137" s="333">
        <f>IF(ISNUMBER(SEARCH('Step 2  Results Calculator'!$A$10,D137)),MAX($C$2:C136)+1,0)</f>
        <v>135</v>
      </c>
      <c r="D137" s="339" t="s">
        <v>398</v>
      </c>
      <c r="E137" s="335">
        <v>10</v>
      </c>
      <c r="F137" s="336">
        <v>11</v>
      </c>
      <c r="G137" s="391" t="str">
        <f>IFERROR(VLOOKUP(ROWS($G$3:G137),$C$3:$D$152,2,0),"")</f>
        <v>Com Laser Projectors</v>
      </c>
    </row>
    <row r="138" spans="1:7">
      <c r="A138" s="332" t="s">
        <v>399</v>
      </c>
      <c r="B138" s="325" t="s">
        <v>222</v>
      </c>
      <c r="C138" s="333">
        <f>IF(ISNUMBER(SEARCH('Step 2  Results Calculator'!$A$10,D138)),MAX($C$2:C137)+1,0)</f>
        <v>136</v>
      </c>
      <c r="D138" s="339" t="s">
        <v>400</v>
      </c>
      <c r="E138" s="335">
        <v>5</v>
      </c>
      <c r="F138" s="336">
        <v>11</v>
      </c>
      <c r="G138" s="391" t="str">
        <f>IFERROR(VLOOKUP(ROWS($G$3:G138),$C$3:$D$152,2,0),"")</f>
        <v>M&amp;V Air Conditioning Tune-Ups</v>
      </c>
    </row>
    <row r="139" spans="1:7">
      <c r="A139" s="332" t="s">
        <v>399</v>
      </c>
      <c r="B139" s="325" t="s">
        <v>224</v>
      </c>
      <c r="C139" s="333">
        <f>IF(ISNUMBER(SEARCH('Step 2  Results Calculator'!$A$10,D139)),MAX($C$2:C138)+1,0)</f>
        <v>137</v>
      </c>
      <c r="D139" s="339" t="s">
        <v>401</v>
      </c>
      <c r="E139" s="335">
        <v>24</v>
      </c>
      <c r="F139" s="336">
        <v>11</v>
      </c>
      <c r="G139" s="391" t="str">
        <f>IFERROR(VLOOKUP(ROWS($G$3:G139),$C$3:$D$152,2,0),"")</f>
        <v>M&amp;V Ground Source Heat Pumps (GSHP)</v>
      </c>
    </row>
    <row r="140" spans="1:7">
      <c r="A140" s="332" t="s">
        <v>399</v>
      </c>
      <c r="B140" s="325" t="s">
        <v>227</v>
      </c>
      <c r="C140" s="333">
        <f>IF(ISNUMBER(SEARCH('Step 2  Results Calculator'!$A$10,D140)),MAX($C$2:C139)+1,0)</f>
        <v>138</v>
      </c>
      <c r="D140" s="339" t="s">
        <v>88</v>
      </c>
      <c r="E140" s="335">
        <v>15</v>
      </c>
      <c r="F140" s="336">
        <v>11</v>
      </c>
      <c r="G140" s="391" t="str">
        <f>IFERROR(VLOOKUP(ROWS($G$3:G140),$C$3:$D$152,2,0),"")</f>
        <v>M&amp;V Variable Refrigerant Flow (VRF) Systems</v>
      </c>
    </row>
    <row r="141" spans="1:7">
      <c r="A141" s="332" t="s">
        <v>399</v>
      </c>
      <c r="B141" s="325" t="s">
        <v>228</v>
      </c>
      <c r="C141" s="333">
        <f>IF(ISNUMBER(SEARCH('Step 2  Results Calculator'!$A$10,D141)),MAX($C$2:C140)+1,0)</f>
        <v>139</v>
      </c>
      <c r="D141" s="339" t="s">
        <v>402</v>
      </c>
      <c r="E141" s="335">
        <v>23</v>
      </c>
      <c r="F141" s="336">
        <v>11</v>
      </c>
      <c r="G141" s="391" t="str">
        <f>IFERROR(VLOOKUP(ROWS($G$3:G141),$C$3:$D$152,2,0),"")</f>
        <v>M&amp;V Residential New Construction</v>
      </c>
    </row>
    <row r="142" spans="1:7">
      <c r="A142" s="332" t="s">
        <v>399</v>
      </c>
      <c r="B142" s="325" t="s">
        <v>230</v>
      </c>
      <c r="C142" s="333">
        <f>IF(ISNUMBER(SEARCH('Step 2  Results Calculator'!$A$10,D142)),MAX($C$2:C141)+1,0)</f>
        <v>140</v>
      </c>
      <c r="D142" s="339" t="s">
        <v>403</v>
      </c>
      <c r="E142" s="335">
        <v>10</v>
      </c>
      <c r="F142" s="336">
        <v>11</v>
      </c>
      <c r="G142" s="391" t="str">
        <f>IFERROR(VLOOKUP(ROWS($G$3:G142),$C$3:$D$152,2,0),"")</f>
        <v>M&amp;V Smart Home Energy Management Systems (SHEMS)</v>
      </c>
    </row>
    <row r="143" spans="1:7">
      <c r="A143" s="332" t="s">
        <v>399</v>
      </c>
      <c r="B143" s="325" t="s">
        <v>247</v>
      </c>
      <c r="C143" s="333">
        <f>IF(ISNUMBER(SEARCH('Step 2  Results Calculator'!$A$10,D143)),MAX($C$2:C142)+1,0)</f>
        <v>141</v>
      </c>
      <c r="D143" s="339" t="s">
        <v>138</v>
      </c>
      <c r="E143" s="335">
        <v>23</v>
      </c>
      <c r="F143" s="336">
        <v>11</v>
      </c>
      <c r="G143" s="391" t="str">
        <f>IFERROR(VLOOKUP(ROWS($G$3:G143),$C$3:$D$152,2,0),"")</f>
        <v>M&amp;V Residential Energy Code Compliance</v>
      </c>
    </row>
    <row r="144" spans="1:7">
      <c r="A144" s="332" t="s">
        <v>399</v>
      </c>
      <c r="B144" s="325" t="s">
        <v>266</v>
      </c>
      <c r="C144" s="333">
        <f>IF(ISNUMBER(SEARCH('Step 2  Results Calculator'!$A$10,D144)),MAX($C$2:C143)+1,0)</f>
        <v>142</v>
      </c>
      <c r="D144" s="339" t="s">
        <v>404</v>
      </c>
      <c r="E144" s="335">
        <v>30</v>
      </c>
      <c r="F144" s="336">
        <v>11</v>
      </c>
      <c r="G144" s="391" t="str">
        <f>IFERROR(VLOOKUP(ROWS($G$3:G144),$C$3:$D$152,2,0),"")</f>
        <v>M&amp;V Non-Residential Solar Photovoltaics (PV)</v>
      </c>
    </row>
    <row r="145" spans="1:7">
      <c r="A145" s="332" t="s">
        <v>399</v>
      </c>
      <c r="B145" s="325" t="s">
        <v>269</v>
      </c>
      <c r="C145" s="333">
        <f>IF(ISNUMBER(SEARCH('Step 2  Results Calculator'!$A$10,D145)),MAX($C$2:C144)+1,0)</f>
        <v>143</v>
      </c>
      <c r="D145" s="339" t="s">
        <v>405</v>
      </c>
      <c r="E145" s="335">
        <v>30</v>
      </c>
      <c r="F145" s="336">
        <v>11</v>
      </c>
      <c r="G145" s="391" t="str">
        <f>IFERROR(VLOOKUP(ROWS($G$3:G145),$C$3:$D$152,2,0),"")</f>
        <v>M&amp;V Residential Solar Photovoltaics (PV)</v>
      </c>
    </row>
    <row r="146" spans="1:7">
      <c r="A146" s="332" t="s">
        <v>399</v>
      </c>
      <c r="B146" s="325" t="s">
        <v>271</v>
      </c>
      <c r="C146" s="333">
        <f>IF(ISNUMBER(SEARCH('Step 2  Results Calculator'!$A$10,D146)),MAX($C$2:C145)+1,0)</f>
        <v>144</v>
      </c>
      <c r="D146" s="339" t="s">
        <v>406</v>
      </c>
      <c r="E146" s="335">
        <v>20</v>
      </c>
      <c r="F146" s="336">
        <v>11</v>
      </c>
      <c r="G146" s="391" t="str">
        <f>IFERROR(VLOOKUP(ROWS($G$3:G146),$C$3:$D$152,2,0),"")</f>
        <v>M&amp;V Solar Shingles</v>
      </c>
    </row>
    <row r="147" spans="1:7">
      <c r="A147" s="332" t="s">
        <v>399</v>
      </c>
      <c r="B147" s="325" t="s">
        <v>273</v>
      </c>
      <c r="C147" s="333">
        <f>IF(ISNUMBER(SEARCH('Step 2  Results Calculator'!$A$10,D147)),MAX($C$2:C146)+1,0)</f>
        <v>145</v>
      </c>
      <c r="D147" s="339" t="s">
        <v>407</v>
      </c>
      <c r="E147" s="335">
        <v>15</v>
      </c>
      <c r="F147" s="336">
        <v>11</v>
      </c>
      <c r="G147" s="391" t="str">
        <f>IFERROR(VLOOKUP(ROWS($G$3:G147),$C$3:$D$152,2,0),"")</f>
        <v>M&amp;V Solar Attic Fans</v>
      </c>
    </row>
    <row r="148" spans="1:7">
      <c r="A148" s="332" t="s">
        <v>399</v>
      </c>
      <c r="B148" s="325" t="s">
        <v>284</v>
      </c>
      <c r="C148" s="333">
        <f>IF(ISNUMBER(SEARCH('Step 2  Results Calculator'!$A$10,D148)),MAX($C$2:C147)+1,0)</f>
        <v>146</v>
      </c>
      <c r="D148" s="339" t="s">
        <v>408</v>
      </c>
      <c r="E148" s="335">
        <v>1</v>
      </c>
      <c r="F148" s="336">
        <v>11</v>
      </c>
      <c r="G148" s="391" t="str">
        <f>IFERROR(VLOOKUP(ROWS($G$3:G148),$C$3:$D$152,2,0),"")</f>
        <v>M&amp;V Behavioral Measures</v>
      </c>
    </row>
    <row r="149" spans="1:7">
      <c r="A149" s="332" t="s">
        <v>399</v>
      </c>
      <c r="B149" s="325" t="s">
        <v>286</v>
      </c>
      <c r="C149" s="333">
        <f>IF(ISNUMBER(SEARCH('Step 2  Results Calculator'!$A$10,D149)),MAX($C$2:C148)+1,0)</f>
        <v>147</v>
      </c>
      <c r="D149" s="339" t="s">
        <v>409</v>
      </c>
      <c r="E149" s="335">
        <v>10</v>
      </c>
      <c r="F149" s="336">
        <v>11</v>
      </c>
      <c r="G149" s="391" t="str">
        <f>IFERROR(VLOOKUP(ROWS($G$3:G149),$C$3:$D$152,2,0),"")</f>
        <v>M&amp;V Air Compressors Less than 75 hp</v>
      </c>
    </row>
    <row r="150" spans="1:7">
      <c r="A150" s="332" t="s">
        <v>399</v>
      </c>
      <c r="B150" s="325" t="s">
        <v>288</v>
      </c>
      <c r="C150" s="333">
        <f>IF(ISNUMBER(SEARCH('Step 2  Results Calculator'!$A$10,D150)),MAX($C$2:C149)+1,0)</f>
        <v>148</v>
      </c>
      <c r="D150" s="339" t="s">
        <v>410</v>
      </c>
      <c r="E150" s="335">
        <v>10</v>
      </c>
      <c r="F150" s="336">
        <v>11</v>
      </c>
      <c r="G150" s="391" t="str">
        <f>IFERROR(VLOOKUP(ROWS($G$3:G150),$C$3:$D$152,2,0),"")</f>
        <v>M&amp;V Custom - Custom Project Equipment</v>
      </c>
    </row>
    <row r="151" spans="1:7">
      <c r="A151" s="332" t="s">
        <v>399</v>
      </c>
      <c r="B151" s="325" t="s">
        <v>288</v>
      </c>
      <c r="C151" s="333">
        <f>IF(ISNUMBER(SEARCH('Step 2  Results Calculator'!$A$10,D151)),MAX($C$2:C150)+1,0)</f>
        <v>149</v>
      </c>
      <c r="D151" s="339" t="s">
        <v>411</v>
      </c>
      <c r="E151" s="335">
        <v>5</v>
      </c>
      <c r="F151" s="336">
        <v>11</v>
      </c>
      <c r="G151" s="391" t="str">
        <f>IFERROR(VLOOKUP(ROWS($G$3:G151),$C$3:$D$152,2,0),"")</f>
        <v>M&amp;V Custom - Setpoint Adjustments on Existing Controls</v>
      </c>
    </row>
    <row r="152" spans="1:7">
      <c r="A152" s="405" t="s">
        <v>399</v>
      </c>
      <c r="B152" s="406" t="s">
        <v>288</v>
      </c>
      <c r="C152" s="407">
        <f>IF(ISNUMBER(SEARCH('Step 2  Results Calculator'!$A$10,D152)),MAX($C$2:C151)+1,0)</f>
        <v>150</v>
      </c>
      <c r="D152" s="408" t="s">
        <v>412</v>
      </c>
      <c r="E152" s="409">
        <v>10</v>
      </c>
      <c r="F152" s="410">
        <v>11</v>
      </c>
      <c r="G152" s="391" t="str">
        <f>IFERROR(VLOOKUP(ROWS($G$3:G152),$C$3:$D$152,2,0),"")</f>
        <v>M&amp;V Custom - New Advanced Controls and Sensors</v>
      </c>
    </row>
    <row r="153" spans="1:7">
      <c r="A153" s="332" t="s">
        <v>399</v>
      </c>
      <c r="B153" s="324" t="s">
        <v>290</v>
      </c>
      <c r="C153" s="407">
        <f>IF(ISNUMBER(SEARCH('Step 2  Results Calculator'!$A$10,D153)),MAX($C$2:C152)+1,0)</f>
        <v>151</v>
      </c>
      <c r="D153" s="340" t="s">
        <v>413</v>
      </c>
      <c r="E153" s="337">
        <v>10</v>
      </c>
      <c r="F153" s="336">
        <v>11</v>
      </c>
    </row>
    <row r="154" spans="1:7">
      <c r="A154" s="332" t="s">
        <v>399</v>
      </c>
      <c r="B154" s="324" t="s">
        <v>290</v>
      </c>
      <c r="C154" s="407">
        <f>IF(ISNUMBER(SEARCH('Step 2  Results Calculator'!$A$10,D154)),MAX($C$2:C153)+1,0)</f>
        <v>152</v>
      </c>
      <c r="D154" s="340" t="s">
        <v>414</v>
      </c>
      <c r="E154" s="337">
        <v>5</v>
      </c>
      <c r="F154" s="336">
        <v>11</v>
      </c>
    </row>
    <row r="155" spans="1:7">
      <c r="A155" s="332" t="s">
        <v>399</v>
      </c>
      <c r="B155" s="324" t="s">
        <v>290</v>
      </c>
      <c r="C155" s="407">
        <f>IF(ISNUMBER(SEARCH('Step 2  Results Calculator'!$A$10,D155)),MAX($C$2:C154)+1,0)</f>
        <v>153</v>
      </c>
      <c r="D155" s="340" t="s">
        <v>415</v>
      </c>
      <c r="E155" s="337">
        <v>10</v>
      </c>
      <c r="F155" s="336">
        <v>11</v>
      </c>
    </row>
    <row r="156" spans="1:7">
      <c r="A156" s="332" t="s">
        <v>399</v>
      </c>
      <c r="B156" s="324" t="s">
        <v>292</v>
      </c>
      <c r="C156" s="407">
        <f>IF(ISNUMBER(SEARCH('Step 2  Results Calculator'!$A$10,D156)),MAX($C$2:C155)+1,0)</f>
        <v>154</v>
      </c>
      <c r="D156" s="340" t="s">
        <v>416</v>
      </c>
      <c r="E156" s="337">
        <v>15</v>
      </c>
      <c r="F156" s="336">
        <v>11</v>
      </c>
    </row>
    <row r="157" spans="1:7">
      <c r="A157" s="332" t="s">
        <v>399</v>
      </c>
      <c r="B157" s="324" t="s">
        <v>294</v>
      </c>
      <c r="C157" s="407">
        <f>IF(ISNUMBER(SEARCH('Step 2  Results Calculator'!$A$10,D157)),MAX($C$2:C156)+1,0)</f>
        <v>155</v>
      </c>
      <c r="D157" s="340" t="s">
        <v>417</v>
      </c>
      <c r="E157" s="337">
        <v>10</v>
      </c>
      <c r="F157" s="336">
        <v>11</v>
      </c>
    </row>
    <row r="158" spans="1:7">
      <c r="A158" s="332" t="s">
        <v>399</v>
      </c>
      <c r="B158" s="324" t="s">
        <v>362</v>
      </c>
      <c r="C158" s="407">
        <f>IF(ISNUMBER(SEARCH('Step 2  Results Calculator'!$A$10,D158)),MAX($C$2:C157)+1,0)</f>
        <v>156</v>
      </c>
      <c r="D158" s="340" t="s">
        <v>418</v>
      </c>
      <c r="E158" s="337">
        <v>1</v>
      </c>
      <c r="F158" s="336">
        <v>11</v>
      </c>
    </row>
    <row r="159" spans="1:7" ht="15" thickBot="1">
      <c r="A159" s="341" t="s">
        <v>399</v>
      </c>
      <c r="B159" s="413" t="s">
        <v>364</v>
      </c>
      <c r="C159" s="414">
        <f>IF(ISNUMBER(SEARCH('Step 2  Results Calculator'!$A$10,D159)),MAX($C$2:C158)+1,0)</f>
        <v>157</v>
      </c>
      <c r="D159" s="415" t="s">
        <v>103</v>
      </c>
      <c r="E159" s="342">
        <v>1</v>
      </c>
      <c r="F159" s="393">
        <v>11</v>
      </c>
    </row>
  </sheetData>
  <autoFilter ref="A2:G159" xr:uid="{00000000-0001-0000-0700-000000000000}"/>
  <phoneticPr fontId="79" type="noConversion"/>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N25"/>
  <sheetViews>
    <sheetView tabSelected="1" zoomScaleNormal="100" workbookViewId="0">
      <selection activeCell="M11" sqref="M11"/>
    </sheetView>
  </sheetViews>
  <sheetFormatPr defaultRowHeight="15"/>
  <cols>
    <col min="2" max="2" width="39.140625" customWidth="1"/>
    <col min="3" max="3" width="10.42578125" customWidth="1"/>
    <col min="4" max="4" width="11.5703125" customWidth="1"/>
    <col min="5" max="5" width="21.42578125" customWidth="1"/>
    <col min="6" max="9" width="14.85546875" customWidth="1"/>
    <col min="10" max="10" width="16" customWidth="1"/>
  </cols>
  <sheetData>
    <row r="1" spans="1:14" ht="4.9000000000000004" customHeight="1"/>
    <row r="2" spans="1:14" ht="6" customHeight="1"/>
    <row r="3" spans="1:14" ht="31.9" hidden="1" customHeight="1"/>
    <row r="4" spans="1:14" ht="32.1" customHeight="1"/>
    <row r="5" spans="1:14" ht="24.95" customHeight="1">
      <c r="B5" s="492" t="s">
        <v>419</v>
      </c>
      <c r="C5" s="493"/>
      <c r="D5" s="493"/>
      <c r="E5" s="493"/>
      <c r="F5" s="493"/>
      <c r="G5" s="493"/>
      <c r="H5" s="493"/>
      <c r="I5" s="493"/>
      <c r="J5" s="494"/>
      <c r="K5" s="286"/>
      <c r="L5" s="286"/>
      <c r="M5" s="286"/>
      <c r="N5" s="286"/>
    </row>
    <row r="6" spans="1:14" ht="15" customHeight="1">
      <c r="B6" s="306"/>
      <c r="C6" s="307"/>
      <c r="D6" s="307"/>
      <c r="E6" s="307"/>
      <c r="F6" s="307"/>
      <c r="G6" s="307"/>
      <c r="H6" s="307"/>
      <c r="I6" s="307"/>
      <c r="J6" s="308"/>
      <c r="K6" s="286"/>
      <c r="L6" s="286"/>
      <c r="M6" s="286"/>
      <c r="N6" s="286"/>
    </row>
    <row r="7" spans="1:14" ht="17.25">
      <c r="B7" s="303" t="s">
        <v>420</v>
      </c>
      <c r="C7" s="487" t="s">
        <v>421</v>
      </c>
      <c r="D7" s="488"/>
      <c r="E7" s="304" t="s">
        <v>422</v>
      </c>
      <c r="F7" s="489" t="s">
        <v>423</v>
      </c>
      <c r="G7" s="490"/>
      <c r="H7" s="490"/>
      <c r="I7" s="491"/>
      <c r="J7" s="305" t="s">
        <v>424</v>
      </c>
    </row>
    <row r="8" spans="1:14" ht="25.5">
      <c r="B8" s="287" t="s">
        <v>425</v>
      </c>
      <c r="C8" s="288" t="s">
        <v>426</v>
      </c>
      <c r="D8" s="289" t="s">
        <v>427</v>
      </c>
      <c r="E8" s="290" t="s">
        <v>428</v>
      </c>
      <c r="F8" s="290" t="s">
        <v>429</v>
      </c>
      <c r="G8" s="290" t="s">
        <v>430</v>
      </c>
      <c r="H8" s="290" t="s">
        <v>431</v>
      </c>
      <c r="I8" s="290" t="s">
        <v>432</v>
      </c>
      <c r="J8" s="291" t="s">
        <v>433</v>
      </c>
    </row>
    <row r="9" spans="1:14">
      <c r="A9" s="292">
        <v>1</v>
      </c>
      <c r="B9" s="293" t="str">
        <f>'Step 2  Results Calculator'!B3</f>
        <v>Commercial SOP</v>
      </c>
      <c r="C9" s="294">
        <f>'Step 2  Results Calculator'!G3</f>
        <v>945.13099999999997</v>
      </c>
      <c r="D9" s="294">
        <f>'Step 2  Results Calculator'!H3</f>
        <v>4423387.93</v>
      </c>
      <c r="E9" s="295">
        <f>'Step 2  Results Calculator'!N3</f>
        <v>677419.7077849023</v>
      </c>
      <c r="F9" s="295">
        <f>'Step 2  Results Calculator'!Q3</f>
        <v>1013042.9497412262</v>
      </c>
      <c r="G9" s="295">
        <f>'Step 2  Results Calculator'!R3</f>
        <v>7680861.5935727013</v>
      </c>
      <c r="H9" s="295">
        <f>'Step 2  Results Calculator'!S3</f>
        <v>8693904.5433139261</v>
      </c>
      <c r="I9" s="295">
        <f>'Step 2  Results Calculator'!T3</f>
        <v>8016484.8355290247</v>
      </c>
      <c r="J9" s="296">
        <f>'Step 2  Results Calculator'!U3</f>
        <v>12.833852401109148</v>
      </c>
    </row>
    <row r="10" spans="1:14">
      <c r="A10" s="292">
        <v>2</v>
      </c>
      <c r="B10" s="293" t="str">
        <f>'Step 2  Results Calculator'!B44</f>
        <v>Retro-Commissioning MTP</v>
      </c>
      <c r="C10" s="294">
        <f>'Step 2  Results Calculator'!G44</f>
        <v>268.67</v>
      </c>
      <c r="D10" s="294">
        <f>'Step 2  Results Calculator'!H44</f>
        <v>1247575</v>
      </c>
      <c r="E10" s="295">
        <f>'Step 2  Results Calculator'!N44</f>
        <v>909971.54600970168</v>
      </c>
      <c r="F10" s="295">
        <f>'Step 2  Results Calculator'!Q44</f>
        <v>264997.95756478334</v>
      </c>
      <c r="G10" s="295">
        <f>'Step 2  Results Calculator'!R44</f>
        <v>2045130.5405239367</v>
      </c>
      <c r="H10" s="295">
        <f>'Step 2  Results Calculator'!S44</f>
        <v>2310128.4980887203</v>
      </c>
      <c r="I10" s="295">
        <f>'Step 2  Results Calculator'!T44</f>
        <v>1400156.9520790183</v>
      </c>
      <c r="J10" s="296">
        <f>'Step 2  Results Calculator'!U44</f>
        <v>2.5386821249728295</v>
      </c>
    </row>
    <row r="11" spans="1:14">
      <c r="A11" s="292">
        <v>3</v>
      </c>
      <c r="B11" s="293" t="str">
        <f>'Step 2  Results Calculator'!B148</f>
        <v>Load Management SOP</v>
      </c>
      <c r="C11" s="294">
        <f>'Step 2  Results Calculator'!G148</f>
        <v>2816.2000000000003</v>
      </c>
      <c r="D11" s="294">
        <f>'Step 2  Results Calculator'!H148</f>
        <v>2816.2000000000003</v>
      </c>
      <c r="E11" s="295">
        <f>'Step 2  Results Calculator'!N148</f>
        <v>185741.44149058196</v>
      </c>
      <c r="F11" s="295">
        <f>'Step 2  Results Calculator'!Q148</f>
        <v>266270.30033370393</v>
      </c>
      <c r="G11" s="295">
        <f>'Step 2  Results Calculator'!R148</f>
        <v>442.54123915461594</v>
      </c>
      <c r="H11" s="295">
        <f>'Step 2  Results Calculator'!S148</f>
        <v>266712.84157285857</v>
      </c>
      <c r="I11" s="295">
        <f>'Step 2  Results Calculator'!T148</f>
        <v>80971.40008227661</v>
      </c>
      <c r="J11" s="296">
        <f>'Step 2  Results Calculator'!U148</f>
        <v>1.4359361025330595</v>
      </c>
    </row>
    <row r="12" spans="1:14">
      <c r="A12" s="292">
        <v>4</v>
      </c>
      <c r="B12" s="293" t="str">
        <f>'Step 2  Results Calculator'!B189</f>
        <v>Small Commercial MTP</v>
      </c>
      <c r="C12" s="294">
        <f>'Step 2  Results Calculator'!G189</f>
        <v>177.25999999999996</v>
      </c>
      <c r="D12" s="294">
        <f>'Step 2  Results Calculator'!H189</f>
        <v>806061.44</v>
      </c>
      <c r="E12" s="295">
        <f>'Step 2  Results Calculator'!N189</f>
        <v>366871.80312420975</v>
      </c>
      <c r="F12" s="295">
        <f>'Step 2  Results Calculator'!Q189</f>
        <v>169689.04641710731</v>
      </c>
      <c r="G12" s="295">
        <f>'Step 2  Results Calculator'!R189</f>
        <v>1283391.3209841051</v>
      </c>
      <c r="H12" s="295">
        <f>'Step 2  Results Calculator'!S189</f>
        <v>1453080.3674012125</v>
      </c>
      <c r="I12" s="295">
        <f>'Step 2  Results Calculator'!T189</f>
        <v>1086208.5642770026</v>
      </c>
      <c r="J12" s="296">
        <f>'Step 2  Results Calculator'!U189</f>
        <v>3.9607305740780823</v>
      </c>
    </row>
    <row r="13" spans="1:14">
      <c r="A13" s="292">
        <v>5</v>
      </c>
      <c r="B13" s="293" t="str">
        <f>'Step 2  Results Calculator'!B230</f>
        <v>Commercial Home Lighting MTP</v>
      </c>
      <c r="C13" s="294">
        <f>'Step 2  Results Calculator'!G230</f>
        <v>72.496961829540496</v>
      </c>
      <c r="D13" s="294">
        <f>'Step 2  Results Calculator'!H230</f>
        <v>373686.21495271235</v>
      </c>
      <c r="E13" s="295">
        <f>'Step 2  Results Calculator'!N230</f>
        <v>21842.771669271231</v>
      </c>
      <c r="F13" s="295">
        <f>'Step 2  Results Calculator'!Q230</f>
        <v>74448.345673367687</v>
      </c>
      <c r="G13" s="295">
        <f>'Step 2  Results Calculator'!R230</f>
        <v>637782.83799204952</v>
      </c>
      <c r="H13" s="295">
        <f>'Step 2  Results Calculator'!S230</f>
        <v>712231.18366541713</v>
      </c>
      <c r="I13" s="295">
        <f>'Step 2  Results Calculator'!T230</f>
        <v>690388.41199614597</v>
      </c>
      <c r="J13" s="296">
        <f>'Step 2  Results Calculator'!U230</f>
        <v>32.607179823584183</v>
      </c>
    </row>
    <row r="14" spans="1:14">
      <c r="A14" s="292">
        <v>6</v>
      </c>
      <c r="B14" s="293" t="str">
        <f>'Step 2  Results Calculator'!B271</f>
        <v>Residential SOP</v>
      </c>
      <c r="C14" s="294">
        <f>'Step 2  Results Calculator'!G271</f>
        <v>302.66700000000026</v>
      </c>
      <c r="D14" s="294">
        <f>'Step 2  Results Calculator'!H271</f>
        <v>903892.09</v>
      </c>
      <c r="E14" s="295">
        <f>'Step 2  Results Calculator'!N271</f>
        <v>500683.10012899793</v>
      </c>
      <c r="F14" s="295">
        <f>'Step 2  Results Calculator'!Q271</f>
        <v>352953.6264828532</v>
      </c>
      <c r="G14" s="295">
        <f>'Step 2  Results Calculator'!R271</f>
        <v>1729525.5243427239</v>
      </c>
      <c r="H14" s="295">
        <f>'Step 2  Results Calculator'!S271</f>
        <v>2082479.1508255771</v>
      </c>
      <c r="I14" s="295">
        <f>'Step 2  Results Calculator'!T271</f>
        <v>1581796.050696579</v>
      </c>
      <c r="J14" s="296">
        <f>'Step 2  Results Calculator'!U271</f>
        <v>4.1592758978464408</v>
      </c>
    </row>
    <row r="15" spans="1:14">
      <c r="A15" s="292">
        <v>7</v>
      </c>
      <c r="B15" s="297" t="str">
        <f>'Step 2  Results Calculator'!B312</f>
        <v>Residential Home Lighting MTP</v>
      </c>
      <c r="C15" s="298">
        <f>'Step 2  Results Calculator'!G312</f>
        <v>297.27669302432281</v>
      </c>
      <c r="D15" s="298">
        <f>'Step 2  Results Calculator'!H312</f>
        <v>1008929.8846415472</v>
      </c>
      <c r="E15" s="295">
        <f>'Step 2  Results Calculator'!N312</f>
        <v>415423.46475733258</v>
      </c>
      <c r="F15" s="295">
        <f>'Step 2  Results Calculator'!Q312</f>
        <v>304877.5100437784</v>
      </c>
      <c r="G15" s="295">
        <f>'Step 2  Results Calculator'!R312</f>
        <v>1717182.3688148356</v>
      </c>
      <c r="H15" s="295">
        <f>'Step 2  Results Calculator'!S312</f>
        <v>2022059.878858614</v>
      </c>
      <c r="I15" s="295">
        <f>'Step 2  Results Calculator'!T312</f>
        <v>1606636.4141012812</v>
      </c>
      <c r="J15" s="296">
        <f>'Step 2  Results Calculator'!U312</f>
        <v>4.8674666945926841</v>
      </c>
    </row>
    <row r="16" spans="1:14">
      <c r="A16" s="292">
        <v>8</v>
      </c>
      <c r="B16" s="293" t="str">
        <f>'Step 2  Results Calculator'!B353</f>
        <v>Smart Thermostat MTP</v>
      </c>
      <c r="C16" s="294">
        <f>'Step 2  Results Calculator'!G353</f>
        <v>0</v>
      </c>
      <c r="D16" s="294">
        <f>'Step 2  Results Calculator'!H353</f>
        <v>40513</v>
      </c>
      <c r="E16" s="295">
        <f>'Step 2  Results Calculator'!N353</f>
        <v>16352.511582315821</v>
      </c>
      <c r="F16" s="295">
        <f>'Step 2  Results Calculator'!Q353</f>
        <v>0</v>
      </c>
      <c r="G16" s="295">
        <f>'Step 2  Results Calculator'!R353</f>
        <v>53749.317681371525</v>
      </c>
      <c r="H16" s="295">
        <f>'Step 2  Results Calculator'!S353</f>
        <v>53749.317681371525</v>
      </c>
      <c r="I16" s="295">
        <f>'Step 2  Results Calculator'!T353</f>
        <v>37396.806099055706</v>
      </c>
      <c r="J16" s="296">
        <f>'Step 2  Results Calculator'!U353</f>
        <v>3.2869151268174561</v>
      </c>
    </row>
    <row r="17" spans="1:14">
      <c r="A17" s="292">
        <v>9</v>
      </c>
      <c r="B17" s="293" t="str">
        <f>'Step 2  Results Calculator'!B394</f>
        <v>Refrigerator Recycling MTP</v>
      </c>
      <c r="C17" s="294">
        <f>'Step 2  Results Calculator'!G394</f>
        <v>3.0799999999999992</v>
      </c>
      <c r="D17" s="294">
        <f>'Step 2  Results Calculator'!H394</f>
        <v>24233.169999999995</v>
      </c>
      <c r="E17" s="295">
        <f>'Step 2  Results Calculator'!N394</f>
        <v>72784.478880029143</v>
      </c>
      <c r="F17" s="295">
        <f>'Step 2  Results Calculator'!Q394</f>
        <v>1930.5553523131316</v>
      </c>
      <c r="G17" s="295">
        <f>'Step 2  Results Calculator'!R394</f>
        <v>25244.849737057561</v>
      </c>
      <c r="H17" s="295">
        <f>'Step 2  Results Calculator'!S394</f>
        <v>27175.405089370692</v>
      </c>
      <c r="I17" s="295">
        <f>'Step 2  Results Calculator'!T394</f>
        <v>-45609.073790658455</v>
      </c>
      <c r="J17" s="296">
        <f>'Step 2  Results Calculator'!U394</f>
        <v>0.37336813435408372</v>
      </c>
    </row>
    <row r="18" spans="1:14">
      <c r="A18" s="292">
        <v>10</v>
      </c>
      <c r="B18" s="293" t="str">
        <f>'Step 2  Results Calculator'!B448</f>
        <v>Residential HVAC MTP</v>
      </c>
      <c r="C18" s="294">
        <f>'Step 2  Results Calculator'!G448</f>
        <v>206.03599999999997</v>
      </c>
      <c r="D18" s="294">
        <f>'Step 2  Results Calculator'!H448</f>
        <v>406108.43000000005</v>
      </c>
      <c r="E18" s="295">
        <f>'Step 2  Results Calculator'!N448</f>
        <v>81208.08244631486</v>
      </c>
      <c r="F18" s="295">
        <f>'Step 2  Results Calculator'!Q448</f>
        <v>209356.60352708277</v>
      </c>
      <c r="G18" s="295">
        <f>'Step 2  Results Calculator'!R448</f>
        <v>672655.06815354922</v>
      </c>
      <c r="H18" s="295">
        <f>'Step 2  Results Calculator'!S448</f>
        <v>882011.67168063193</v>
      </c>
      <c r="I18" s="295">
        <f>'Step 2  Results Calculator'!T448</f>
        <v>800803.58923431707</v>
      </c>
      <c r="J18" s="296">
        <f>'Step 2  Results Calculator'!U448</f>
        <v>10.861131615362465</v>
      </c>
    </row>
    <row r="19" spans="1:14">
      <c r="A19" s="292">
        <v>11</v>
      </c>
      <c r="B19" s="293" t="str">
        <f>'Step 2  Results Calculator'!B489</f>
        <v>Residential Codes MTP</v>
      </c>
      <c r="C19" s="294">
        <f>'Step 2  Results Calculator'!G489</f>
        <v>0</v>
      </c>
      <c r="D19" s="294">
        <f>'Step 2  Results Calculator'!H489</f>
        <v>0</v>
      </c>
      <c r="E19" s="295">
        <f>'Step 2  Results Calculator'!N489</f>
        <v>75909.02614653403</v>
      </c>
      <c r="F19" s="295">
        <f>'Step 2  Results Calculator'!Q489</f>
        <v>0</v>
      </c>
      <c r="G19" s="295">
        <f>'Step 2  Results Calculator'!R489</f>
        <v>0</v>
      </c>
      <c r="H19" s="295">
        <f>'Step 2  Results Calculator'!S489</f>
        <v>0</v>
      </c>
      <c r="I19" s="295">
        <f>'Step 2  Results Calculator'!T489</f>
        <v>-75909.02614653403</v>
      </c>
      <c r="J19" s="296">
        <f>'Step 2  Results Calculator'!U489</f>
        <v>0</v>
      </c>
    </row>
    <row r="20" spans="1:14">
      <c r="A20" s="292">
        <v>12</v>
      </c>
      <c r="B20" s="293" t="str">
        <f>'Step 2  Results Calculator'!B530</f>
        <v>Hard-to-Reach SOP</v>
      </c>
      <c r="C20" s="294">
        <f>'Step 2  Results Calculator'!G530</f>
        <v>349.61099999999976</v>
      </c>
      <c r="D20" s="294">
        <f>'Step 2  Results Calculator'!H530</f>
        <v>895252.1599999998</v>
      </c>
      <c r="E20" s="295">
        <f>'Step 2  Results Calculator'!N530</f>
        <v>717805.52523771394</v>
      </c>
      <c r="F20" s="295">
        <f>'Step 2  Results Calculator'!Q530</f>
        <v>374927.49396728841</v>
      </c>
      <c r="G20" s="295">
        <f>'Step 2  Results Calculator'!R530</f>
        <v>1583357.5141526489</v>
      </c>
      <c r="H20" s="295">
        <f>'Step 2  Results Calculator'!S530</f>
        <v>1958285.0081199373</v>
      </c>
      <c r="I20" s="295">
        <f>'Step 2  Results Calculator'!T530</f>
        <v>1240479.4828822236</v>
      </c>
      <c r="J20" s="296">
        <f>'Step 2  Results Calculator'!U530</f>
        <v>2.7281553836903343</v>
      </c>
    </row>
    <row r="21" spans="1:14">
      <c r="A21" s="292">
        <v>13</v>
      </c>
      <c r="B21" s="293" t="str">
        <f>'Step 2  Results Calculator'!B650</f>
        <v>Hard-to-Reach Food Bank</v>
      </c>
      <c r="C21" s="294">
        <f>'Step 2  Results Calculator'!G650</f>
        <v>759.41700000000014</v>
      </c>
      <c r="D21" s="294">
        <f>'Step 2  Results Calculator'!H650</f>
        <v>2844874.5199999996</v>
      </c>
      <c r="E21" s="295">
        <f>'Step 2  Results Calculator'!N650</f>
        <v>707398.02356659656</v>
      </c>
      <c r="F21" s="295">
        <f>'Step 2  Results Calculator'!Q650</f>
        <v>750883.11556240101</v>
      </c>
      <c r="G21" s="295">
        <f>'Step 2  Results Calculator'!R650</f>
        <v>4508262.2349183895</v>
      </c>
      <c r="H21" s="295">
        <f>'Step 2  Results Calculator'!S650</f>
        <v>5259145.3504807903</v>
      </c>
      <c r="I21" s="295">
        <f>'Step 2  Results Calculator'!T650</f>
        <v>4551747.326914194</v>
      </c>
      <c r="J21" s="296">
        <f>'Step 2  Results Calculator'!U650</f>
        <v>7.4344925703424423</v>
      </c>
    </row>
    <row r="22" spans="1:14">
      <c r="A22" s="292">
        <v>14</v>
      </c>
      <c r="B22" s="293" t="str">
        <f>'Step 2  Results Calculator'!B799</f>
        <v>Low-Income Weatherization</v>
      </c>
      <c r="C22" s="294">
        <f>'Step 2  Results Calculator'!G799</f>
        <v>275.17599999999993</v>
      </c>
      <c r="D22" s="294">
        <f>'Step 2  Results Calculator'!H799</f>
        <v>654106.1599999998</v>
      </c>
      <c r="E22" s="295">
        <f>'Step 2  Results Calculator'!N799</f>
        <v>626038.45522421098</v>
      </c>
      <c r="F22" s="295">
        <f>'Step 2  Results Calculator'!Q799</f>
        <v>284052.39247167791</v>
      </c>
      <c r="G22" s="295">
        <f>'Step 2  Results Calculator'!R799</f>
        <v>1071391.749470521</v>
      </c>
      <c r="H22" s="295">
        <f>'Step 2  Results Calculator'!S799</f>
        <v>1355444.1419421991</v>
      </c>
      <c r="I22" s="295">
        <f>'Step 2  Results Calculator'!T799</f>
        <v>729405.68671798834</v>
      </c>
      <c r="J22" s="296">
        <f>'Step 2  Results Calculator'!U799</f>
        <v>2.1651132300758698</v>
      </c>
      <c r="N22" s="57"/>
    </row>
    <row r="23" spans="1:14">
      <c r="A23" s="292">
        <v>15</v>
      </c>
      <c r="B23" s="293" t="str">
        <f>'Step 2  Results Calculator'!B840</f>
        <v>Program 15</v>
      </c>
      <c r="C23" s="294">
        <f>'Step 2  Results Calculator'!G840</f>
        <v>0</v>
      </c>
      <c r="D23" s="294">
        <f>'Step 2  Results Calculator'!H840</f>
        <v>0</v>
      </c>
      <c r="E23" s="295">
        <f>'Step 2  Results Calculator'!N840</f>
        <v>0</v>
      </c>
      <c r="F23" s="295">
        <f>'Step 2  Results Calculator'!Q840</f>
        <v>0</v>
      </c>
      <c r="G23" s="295">
        <f>'Step 2  Results Calculator'!R840</f>
        <v>0</v>
      </c>
      <c r="H23" s="295">
        <f>'Step 2  Results Calculator'!S840</f>
        <v>0</v>
      </c>
      <c r="I23" s="295">
        <f>'Step 2  Results Calculator'!T840</f>
        <v>0</v>
      </c>
      <c r="J23" s="296" t="e">
        <f>'Step 2  Results Calculator'!U840</f>
        <v>#DIV/0!</v>
      </c>
    </row>
    <row r="24" spans="1:14">
      <c r="A24" s="292">
        <v>16</v>
      </c>
      <c r="B24" s="293" t="str">
        <f>'Step 2  Results Calculator'!B881</f>
        <v>Program 16</v>
      </c>
      <c r="C24" s="294">
        <f>'Step 2  Results Calculator'!G881</f>
        <v>0</v>
      </c>
      <c r="D24" s="294">
        <f>'Step 2  Results Calculator'!H881</f>
        <v>0</v>
      </c>
      <c r="E24" s="295">
        <f>'Step 2  Results Calculator'!N881</f>
        <v>0</v>
      </c>
      <c r="F24" s="295">
        <f>'Step 2  Results Calculator'!Q881</f>
        <v>0</v>
      </c>
      <c r="G24" s="295">
        <f>'Step 2  Results Calculator'!R881</f>
        <v>0</v>
      </c>
      <c r="H24" s="295">
        <f>'Step 2  Results Calculator'!S881</f>
        <v>0</v>
      </c>
      <c r="I24" s="295">
        <f>'Step 2  Results Calculator'!T881</f>
        <v>0</v>
      </c>
      <c r="J24" s="296" t="e">
        <f>'Step 2  Results Calculator'!U881</f>
        <v>#DIV/0!</v>
      </c>
    </row>
    <row r="25" spans="1:14" s="61" customFormat="1">
      <c r="B25" s="299" t="str">
        <f>'Step 2  Results Calculator'!B922</f>
        <v>Portfolio Total</v>
      </c>
      <c r="C25" s="300">
        <f>'Step 2  Results Calculator'!G922</f>
        <v>6473.0216548538638</v>
      </c>
      <c r="D25" s="300">
        <f>'Step 2  Results Calculator'!H922</f>
        <v>13631436.199594259</v>
      </c>
      <c r="E25" s="301">
        <f>'Step 2  Results Calculator'!N922</f>
        <v>5375449.9380487129</v>
      </c>
      <c r="F25" s="301">
        <f>'Step 2  Results Calculator'!Q922</f>
        <v>4067429.8971375837</v>
      </c>
      <c r="G25" s="301">
        <f>'Step 2  Results Calculator'!R922</f>
        <v>23008977.461583044</v>
      </c>
      <c r="H25" s="301">
        <f>'Step 2  Results Calculator'!S922</f>
        <v>27076407.35872063</v>
      </c>
      <c r="I25" s="301">
        <f>'Step 2  Results Calculator'!T922</f>
        <v>21700957.420671917</v>
      </c>
      <c r="J25" s="302">
        <f>'Step 2  Results Calculator'!U922</f>
        <v>5.0370494880935235</v>
      </c>
    </row>
  </sheetData>
  <mergeCells count="3">
    <mergeCell ref="C7:D7"/>
    <mergeCell ref="F7:I7"/>
    <mergeCell ref="B5:J5"/>
  </mergeCells>
  <pageMargins left="0.7" right="0.7" top="1.2395833333333299" bottom="0.75" header="0.3" footer="0.3"/>
  <pageSetup pageOrder="overThenDown" orientation="landscape" horizontalDpi="1200" verticalDpi="1200" r:id="rId1"/>
  <headerFooter>
    <oddHeader>&amp;L&amp;"Times New Roman,Bold"&amp;12Southwestern Public Service Company
Bonus Calculator - &amp;A&amp;R&amp;"Times New Roman,Regular"&amp;10Attachment PGG-3
Page &amp;P of &amp;N
Docket No. 58017</oddHead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AF71D1B5D43ACB47864E430848198BBB" ma:contentTypeVersion="5" ma:contentTypeDescription="Create a new document." ma:contentTypeScope="" ma:versionID="bd2a61f30b79b817ee73aac409075c9b">
  <xsd:schema xmlns:xsd="http://www.w3.org/2001/XMLSchema" xmlns:xs="http://www.w3.org/2001/XMLSchema" xmlns:p="http://schemas.microsoft.com/office/2006/metadata/properties" xmlns:ns1="http://schemas.microsoft.com/sharepoint/v3" xmlns:ns2="db94a67f-f187-4849-b91c-81c150551910" targetNamespace="http://schemas.microsoft.com/office/2006/metadata/properties" ma:root="true" ma:fieldsID="6ae95aae6db903e62e4e98ed1146ec1f" ns1:_="" ns2:_="">
    <xsd:import namespace="http://schemas.microsoft.com/sharepoint/v3"/>
    <xsd:import namespace="db94a67f-f187-4849-b91c-81c15055191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1:_ip_UnifiedCompliancePolicyProperties" minOccurs="0"/>
                <xsd:element ref="ns1:_ip_UnifiedCompliancePolicyUIAc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1" nillable="true" ma:displayName="Unified Compliance Policy Properties" ma:hidden="true" ma:internalName="_ip_UnifiedCompliancePolicyProperties">
      <xsd:simpleType>
        <xsd:restriction base="dms:Note"/>
      </xsd:simpleType>
    </xsd:element>
    <xsd:element name="_ip_UnifiedCompliancePolicyUIAction" ma:index="12"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db94a67f-f187-4849-b91c-81c15055191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44CAD42-E873-4A48-92D3-BF6763458CE8}">
  <ds:schemaRefs>
    <ds:schemaRef ds:uri="http://purl.org/dc/elements/1.1/"/>
    <ds:schemaRef ds:uri="http://schemas.microsoft.com/sharepoint/v3"/>
    <ds:schemaRef ds:uri="http://schemas.microsoft.com/office/2006/metadata/properties"/>
    <ds:schemaRef ds:uri="http://purl.org/dc/dcmitype/"/>
    <ds:schemaRef ds:uri="db94a67f-f187-4849-b91c-81c150551910"/>
    <ds:schemaRef ds:uri="http://schemas.microsoft.com/office/2006/documentManagement/types"/>
    <ds:schemaRef ds:uri="http://schemas.microsoft.com/office/infopath/2007/PartnerControls"/>
    <ds:schemaRef ds:uri="http://www.w3.org/XML/1998/namespace"/>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7F45A09B-6612-4A6E-A564-17D09724BFCE}">
  <ds:schemaRefs>
    <ds:schemaRef ds:uri="http://schemas.microsoft.com/sharepoint/v3/contenttype/forms"/>
  </ds:schemaRefs>
</ds:datastoreItem>
</file>

<file path=customXml/itemProps3.xml><?xml version="1.0" encoding="utf-8"?>
<ds:datastoreItem xmlns:ds="http://schemas.openxmlformats.org/officeDocument/2006/customXml" ds:itemID="{F9E026C1-EA22-457C-973B-B8579AB59CE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db94a67f-f187-4849-b91c-81c15055191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1</vt:i4>
      </vt:variant>
    </vt:vector>
  </HeadingPairs>
  <TitlesOfParts>
    <vt:vector size="8" baseType="lpstr">
      <vt:lpstr>Frontier Energy</vt:lpstr>
      <vt:lpstr>Step 1  Fixed Inputs</vt:lpstr>
      <vt:lpstr>Step 2  Results Calculator</vt:lpstr>
      <vt:lpstr>Step 3  Admin Allocation</vt:lpstr>
      <vt:lpstr>Step 4  Bonus Calculator</vt:lpstr>
      <vt:lpstr>Reference 11.0 EULs PY2024</vt:lpstr>
      <vt:lpstr>EECRF Templates</vt:lpstr>
      <vt:lpstr>Energy_Efficiency_Measure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Amy Martin</dc:creator>
  <cp:keywords/>
  <dc:description/>
  <cp:lastModifiedBy>Rabas, Samantha</cp:lastModifiedBy>
  <cp:revision/>
  <cp:lastPrinted>2025-04-29T21:04:38Z</cp:lastPrinted>
  <dcterms:created xsi:type="dcterms:W3CDTF">2013-10-28T19:01:58Z</dcterms:created>
  <dcterms:modified xsi:type="dcterms:W3CDTF">2025-05-01T14:52:57Z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0x010100AF71D1B5D43ACB47864E430848198BBB</vt:lpwstr>
  </property>
  <property fmtid="{D5CDD505-2E9C-101B-9397-08002B2CF9AE}" pid="3" name="MediaServiceImageTags">
    <vt:lpwstr/>
  </property>
  <property fmtid="{D5CDD505-2E9C-101B-9397-08002B2CF9AE}" pid="4" name="MSIP_Label_611ac0a8-6b99-444d-a60f-7336bfe397d8_Enabled">
    <vt:lpwstr>true</vt:lpwstr>
  </property>
  <property fmtid="{D5CDD505-2E9C-101B-9397-08002B2CF9AE}" pid="5" name="MSIP_Label_611ac0a8-6b99-444d-a60f-7336bfe397d8_SetDate">
    <vt:lpwstr>2025-04-10T17:32:23Z</vt:lpwstr>
  </property>
  <property fmtid="{D5CDD505-2E9C-101B-9397-08002B2CF9AE}" pid="6" name="MSIP_Label_611ac0a8-6b99-444d-a60f-7336bfe397d8_Method">
    <vt:lpwstr>Standard</vt:lpwstr>
  </property>
  <property fmtid="{D5CDD505-2E9C-101B-9397-08002B2CF9AE}" pid="7" name="MSIP_Label_611ac0a8-6b99-444d-a60f-7336bfe397d8_Name">
    <vt:lpwstr>II - Internal Information</vt:lpwstr>
  </property>
  <property fmtid="{D5CDD505-2E9C-101B-9397-08002B2CF9AE}" pid="8" name="MSIP_Label_611ac0a8-6b99-444d-a60f-7336bfe397d8_SiteId">
    <vt:lpwstr>24b2a583-5c05-4b6a-b4e9-4e12dc0025ad</vt:lpwstr>
  </property>
  <property fmtid="{D5CDD505-2E9C-101B-9397-08002B2CF9AE}" pid="9" name="MSIP_Label_611ac0a8-6b99-444d-a60f-7336bfe397d8_ActionId">
    <vt:lpwstr>1f972bec-f631-4c98-8fc0-ce891b75f875</vt:lpwstr>
  </property>
  <property fmtid="{D5CDD505-2E9C-101B-9397-08002B2CF9AE}" pid="10" name="MSIP_Label_611ac0a8-6b99-444d-a60f-7336bfe397d8_ContentBits">
    <vt:lpwstr>0</vt:lpwstr>
  </property>
</Properties>
</file>